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AS.0013\"/>
    </mc:Choice>
  </mc:AlternateContent>
  <bookViews>
    <workbookView xWindow="0" yWindow="0" windowWidth="12450" windowHeight="1087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8"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 name="Лист1" sheetId="36"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сведения'!$A$1:$E$78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K26" i="38" l="1"/>
  <c r="AP29" i="38"/>
  <c r="AP30" i="38" s="1"/>
  <c r="AP28" i="38"/>
  <c r="AP27" i="38"/>
  <c r="A15" i="38" l="1"/>
  <c r="A12" i="38"/>
  <c r="A5" i="38"/>
  <c r="C40" i="7" l="1"/>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<sst xmlns="http://schemas.openxmlformats.org/spreadsheetml/2006/main" count="1354" uniqueCount="554">
  <si>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</si>
  <si>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</si>
  <si>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</si>
  <si>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</si>
  <si>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</si>
  <si>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</si>
  <si>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</si>
  <si>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</si>
  <si>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</si>
  <si>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</si>
  <si>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</si>
  <si>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</si>
  <si>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</si>
  <si>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</si>
  <si>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</si>
  <si>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</si>
  <si>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</si>
  <si>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</si>
  <si>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</si>
  <si>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</si>
  <si>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</si>
  <si>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</si>
  <si>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</si>
  <si>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</si>
  <si>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</si>
  <si>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</si>
  <si>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</si>
  <si>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</si>
  <si>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</si>
  <si>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</si>
  <si>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</si>
  <si>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</si>
  <si>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</si>
  <si>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</si>
  <si>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</si>
  <si>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</si>
  <si>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</si>
  <si>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</si>
  <si>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</si>
  <si>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</si>
  <si>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</si>
  <si>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</si>
  <si>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</si>
  <si>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</si>
  <si>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</si>
  <si>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</si>
  <si>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</si>
  <si>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</si>
  <si>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</si>
  <si>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</si>
  <si>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</si>
  <si>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</si>
  <si>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</si>
  <si>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</si>
  <si>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</si>
  <si>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</si>
  <si>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</si>
  <si>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</si>
  <si>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</si>
  <si>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</si>
  <si>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</si>
  <si>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</si>
  <si>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</si>
  <si>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</si>
  <si>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</si>
  <si>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</si>
  <si>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</si>
  <si>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</si>
  <si>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</si>
  <si>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</si>
  <si>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</si>
  <si>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</si>
  <si>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</si>
  <si>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</si>
  <si>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</si>
  <si>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</si>
  <si>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</si>
  <si>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</si>
  <si>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</si>
  <si>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</si>
  <si>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</si>
  <si>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</si>
  <si>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</si>
  <si>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</si>
  <si>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</si>
  <si>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</si>
  <si>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</si>
  <si>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</si>
  <si>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</si>
  <si>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</si>
  <si>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</si>
  <si>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</si>
  <si>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</si>
  <si>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</si>
  <si>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</si>
  <si>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</si>
  <si>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</si>
  <si>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</si>
  <si>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</si>
  <si>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</si>
  <si>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</si>
  <si>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</si>
  <si>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</si>
  <si>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</si>
  <si>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</si>
  <si>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</si>
  <si>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</si>
  <si>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</si>
  <si>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</si>
  <si>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</si>
  <si>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</si>
  <si>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</si>
  <si>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</si>
  <si>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</si>
  <si>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</si>
  <si>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</si>
  <si>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</si>
  <si>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</si>
  <si>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</si>
  <si>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</si>
  <si>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</si>
  <si>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</si>
  <si>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</si>
  <si>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</si>
  <si>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</si>
  <si>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</si>
  <si>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</si>
  <si>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</si>
  <si>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</si>
  <si>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</si>
  <si>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</si>
  <si>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</si>
  <si>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</si>
  <si>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</si>
  <si>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</si>
  <si>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</si>
  <si>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</si>
  <si>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</si>
  <si>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</si>
  <si>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</si>
  <si>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</si>
  <si>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</si>
  <si>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</si>
  <si>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</si>
  <si>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</si>
  <si>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</si>
  <si>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</si>
  <si>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</si>
  <si>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</si>
  <si>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</si>
  <si>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</si>
  <si>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</si>
  <si>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</si>
  <si>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</si>
  <si>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</si>
  <si>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</si>
  <si>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</si>
  <si>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</si>
  <si>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</si>
  <si>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</si>
  <si>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</si>
  <si>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</si>
  <si>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</si>
  <si>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</si>
  <si>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</si>
  <si>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</si>
  <si>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</si>
  <si>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</si>
  <si>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</si>
  <si>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</si>
  <si>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</si>
  <si>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</si>
  <si>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</si>
  <si>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</si>
  <si>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</si>
  <si>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</si>
  <si>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</si>
  <si>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</si>
  <si>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</si>
  <si>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</si>
  <si>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</si>
  <si>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</si>
  <si>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</si>
  <si>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</si>
  <si>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</si>
  <si>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</si>
  <si>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</si>
  <si>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</si>
  <si>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</si>
  <si>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</si>
  <si>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</si>
  <si>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</si>
  <si>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</si>
  <si>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</si>
  <si>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</si>
  <si>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</si>
  <si>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</si>
  <si>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</si>
  <si>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</si>
  <si>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</si>
  <si>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</si>
  <si>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</si>
  <si>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</si>
  <si>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</si>
  <si>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</si>
  <si>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</si>
  <si>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</si>
  <si>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</si>
  <si>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</si>
  <si>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</si>
  <si>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</si>
  <si>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</si>
  <si>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</si>
  <si>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</si>
  <si>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</si>
  <si>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</si>
  <si>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</si>
  <si>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</si>
  <si>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</si>
  <si>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</si>
  <si>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</si>
  <si>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</si>
  <si>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</si>
  <si>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</si>
  <si>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</si>
  <si>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</si>
  <si>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</si>
  <si>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</si>
  <si>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</si>
  <si>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</si>
  <si>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</si>
  <si>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</si>
  <si>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</si>
  <si>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</si>
  <si>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</si>
  <si>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</si>
  <si>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</si>
  <si>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</si>
  <si>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</si>
  <si>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</si>
  <si>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</si>
  <si>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</si>
  <si>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</si>
  <si>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</si>
  <si>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</si>
  <si>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</si>
  <si>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</si>
  <si>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</si>
  <si>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</si>
  <si>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</si>
  <si>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</si>
  <si>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</si>
  <si>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</si>
  <si>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</si>
  <si>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</si>
  <si>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</si>
  <si>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</si>
  <si>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</si>
  <si>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</si>
  <si>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</si>
  <si>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</si>
  <si>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</si>
  <si>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</si>
  <si>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</si>
  <si>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</si>
  <si>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</si>
  <si>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</si>
  <si>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</si>
  <si>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</si>
  <si>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</si>
  <si>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</si>
  <si>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</si>
  <si>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</si>
  <si>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</si>
  <si>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</si>
  <si>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</si>
  <si>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</si>
  <si>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</si>
  <si>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</si>
  <si>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</si>
  <si>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</si>
  <si>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</si>
  <si>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</si>
  <si>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</si>
  <si>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</si>
  <si>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</si>
  <si>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</si>
  <si>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</si>
  <si>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</si>
  <si>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</si>
  <si>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</si>
  <si>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</si>
  <si>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</si>
  <si>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</si>
  <si>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</si>
  <si>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</si>
  <si>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</si>
  <si>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</si>
  <si>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</si>
  <si>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</si>
  <si>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</si>
  <si>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</si>
  <si>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</si>
  <si>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</si>
  <si>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</si>
  <si>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</si>
  <si>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</si>
  <si>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</si>
  <si>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</si>
  <si>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</si>
  <si>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</si>
  <si>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</si>
  <si>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</si>
  <si>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</si>
  <si>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</si>
  <si>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</si>
  <si>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</si>
  <si>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</si>
  <si>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</si>
  <si>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</si>
  <si>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</si>
  <si>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</si>
  <si>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</si>
  <si>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</si>
  <si>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</si>
  <si>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</si>
  <si>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</si>
  <si>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</si>
  <si>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</si>
  <si>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</si>
  <si>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</si>
  <si>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</si>
  <si>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</si>
  <si>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</si>
  <si>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</si>
  <si>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</si>
  <si>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</si>
  <si>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</si>
  <si>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</si>
  <si>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</si>
  <si>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</si>
  <si>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</si>
  <si>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</si>
  <si>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</si>
  <si>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</si>
  <si>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</si>
  <si>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</si>
  <si>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</si>
  <si>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</si>
  <si>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</si>
  <si>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</si>
  <si>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</si>
  <si>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</si>
  <si>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</si>
  <si>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</si>
  <si>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</si>
  <si>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</si>
  <si>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</si>
  <si>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</si>
  <si>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</si>
  <si>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</si>
  <si>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</si>
  <si>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</si>
  <si>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</si>
  <si>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</si>
  <si>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</si>
  <si>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</si>
  <si>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</si>
  <si>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</si>
  <si>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</si>
  <si>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</si>
  <si>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</si>
  <si>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</si>
  <si>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</si>
  <si>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</si>
  <si>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</si>
  <si>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</si>
  <si>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</si>
  <si>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</si>
  <si>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</si>
  <si>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</si>
  <si>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</si>
  <si>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</si>
  <si>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</si>
  <si>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</si>
  <si>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</si>
  <si>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</si>
  <si>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</si>
  <si>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</si>
  <si>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</si>
  <si>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</si>
  <si>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</si>
  <si>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</si>
  <si>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</si>
  <si>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</si>
  <si>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</si>
  <si>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</si>
  <si>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</si>
  <si>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</si>
  <si>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</si>
  <si>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</si>
  <si>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</si>
  <si>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</si>
  <si>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</si>
  <si>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</si>
  <si>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</si>
  <si>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</si>
  <si>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</si>
  <si>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</si>
  <si>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</si>
  <si>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</si>
  <si>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</si>
  <si>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</si>
  <si>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</si>
  <si>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</si>
  <si>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</si>
  <si>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</si>
  <si>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</si>
  <si>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</si>
  <si>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</si>
  <si>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</si>
  <si>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</si>
  <si>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</si>
  <si>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</si>
  <si>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</si>
  <si>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</si>
  <si>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</si>
  <si>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</si>
  <si>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</si>
  <si>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</si>
  <si>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</si>
  <si>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</si>
  <si>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</si>
  <si>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</si>
  <si>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</si>
  <si>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</si>
  <si>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</si>
  <si>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</si>
  <si>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</si>
  <si>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</si>
  <si>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</si>
  <si>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</si>
  <si>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</si>
  <si>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</si>
  <si>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</si>
  <si>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</si>
  <si>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</si>
  <si>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</si>
  <si>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</si>
  <si>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</si>
  <si>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</si>
  <si>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</si>
  <si>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</si>
  <si>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</si>
  <si>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</si>
  <si>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</si>
  <si>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</si>
  <si>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</si>
  <si>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</si>
  <si>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</si>
  <si>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</si>
  <si>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</si>
  <si>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</si>
  <si>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</si>
  <si>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</si>
  <si>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</si>
  <si>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</si>
  <si>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</si>
  <si>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</si>
  <si>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</si>
  <si>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</si>
  <si>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</si>
  <si>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</si>
  <si>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</si>
  <si>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</si>
  <si>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</si>
  <si>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</si>
  <si>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</si>
  <si>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</si>
  <si>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</si>
  <si>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</si>
  <si>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</si>
  <si>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</si>
  <si>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</si>
  <si>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</si>
  <si>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</si>
  <si>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</si>
  <si>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</si>
  <si>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</si>
  <si>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</si>
  <si>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</si>
  <si>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</si>
  <si>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</si>
  <si>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</si>
  <si>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</si>
  <si>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</si>
  <si>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</si>
  <si>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</si>
  <si>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</si>
  <si>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</si>
  <si>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</si>
  <si>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</si>
  <si>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</si>
  <si>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</si>
  <si>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</si>
  <si>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</si>
  <si>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</si>
  <si>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</si>
  <si>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</si>
  <si>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</si>
  <si>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</si>
  <si>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</si>
  <si>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</si>
  <si>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</si>
  <si>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</si>
  <si>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</si>
  <si>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</si>
  <si>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</si>
  <si>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</si>
  <si>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</si>
  <si>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</si>
  <si>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</si>
  <si>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</si>
  <si>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</si>
  <si>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</si>
  <si>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</si>
  <si>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</si>
  <si>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 Новый Уренгой</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</si>
  <si>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</si>
  <si>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</si>
  <si>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</si>
  <si>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</si>
  <si>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</si>
  <si>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</si>
  <si>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</si>
  <si>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</si>
  <si>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</si>
  <si>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2.2.3. Развитие и модернизация учета электрической энергии (мощности) в 2026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</si>
  <si>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</si>
  <si>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25.08.2026-25.09.2026</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</si>
  <si>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</si>
  <si>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109 т.у.</t>
  </si>
  <si>
    <t>Всего в филиале АО "Россети Тюмень" Северные электрические сети 857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109 точек учета потребителей.</t>
  </si>
  <si>
    <t>Год раскрытия информации: 2026 год</t>
  </si>
  <si>
    <t>Q_TP2000.AS.0013</t>
  </si>
  <si>
    <t xml:space="preserve">Факт 2025 года </t>
  </si>
  <si>
    <t>Год 2030</t>
  </si>
  <si>
    <t xml:space="preserve"> по состоянию на 01.01.2025</t>
  </si>
  <si>
    <t>по состоянию на 01.01.2026</t>
  </si>
  <si>
    <t>Сметная стоимость проекта в ценах 2026 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</si>
  <si>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</si>
  <si>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приборов учета  в количестве 109 точек учета. 
Потребность и объемы установки приведены в приложении 1 к паспорту.</t>
  </si>
  <si>
    <t xml:space="preserve">Итого стоимость проекта (2026 год) млн.руб. без НДС: 2,91 
В том числе удельная стоимость, млн.руб. без НДС:
1ф ПУ – проектом не предусмотрен
3ф ПУ – 0,03
3ф ПУ полукосвенного включения – 0,03
3ф ПУ с ТТ и ТН – проектом не предусмотрен
3ф. ПУ косвенного включения для ПС 6-20 кВ - проектом не предусмотрен
ПКУ 6-110 (указать класс напряжения по проекту) кВ – проектом не предусмотрен
ПИР – 0,32
ТТ –  проектом не предусмотрен
ТН –  проектом не предусмотрен
УСПД –  проектом не предусмотрен
</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</si>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</sst>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64" fillId="0" borderId="0" xfId="75" applyFont="1" applyFill="1" applyAlignment="1"/>
    <xf numFmtId="0" fontId="4" fillId="0" borderId="0" xfId="1" applyFont="1" applyFill="1" applyBorder="1" applyAlignment="1">
      <alignment horizontal="center" vertical="center"/>
    </xf>
    <xf numFmtId="0" fontId="66" fillId="0" borderId="0" xfId="1" applyFont="1" applyFill="1" applyAlignment="1">
      <alignment vertical="center"/>
    </xf>
    <xf numFmtId="14" fontId="11" fillId="0" borderId="1" xfId="2" applyNumberFormat="1" applyFont="1" applyFill="1" applyBorder="1" applyAlignment="1">
      <alignment horizontal="center" vertical="center" wrapText="1"/>
    </xf>
    <xf numFmtId="0" fontId="67" fillId="0" borderId="5" xfId="2" applyFont="1" applyFill="1" applyBorder="1" applyAlignment="1">
      <alignment horizontal="center" vertical="center" wrapText="1"/>
    </xf>
    <xf numFmtId="0" fontId="67" fillId="0" borderId="0" xfId="2" applyFont="1" applyFill="1" applyBorder="1" applyAlignment="1">
      <alignment horizontal="center" vertical="center" wrapText="1"/>
    </xf>
    <xf numFmtId="0" fontId="67" fillId="0" borderId="0" xfId="2" applyFont="1" applyBorder="1" applyAlignment="1">
      <alignment horizontal="center" vertical="center" wrapText="1"/>
    </xf>
    <xf numFmtId="14" fontId="67" fillId="0" borderId="0" xfId="2" applyNumberFormat="1" applyFont="1" applyFill="1" applyBorder="1" applyAlignment="1">
      <alignment horizontal="center" vertical="center" wrapText="1"/>
    </xf>
    <xf numFmtId="0" fontId="11" fillId="0" borderId="5" xfId="2" applyFont="1" applyFill="1" applyBorder="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top" wrapText="1"/>
    </xf>
    <xf numFmtId="2" fontId="7" fillId="0" borderId="1" xfId="1" applyNumberFormat="1" applyFont="1" applyFill="1" applyBorder="1" applyAlignment="1">
      <alignment horizontal="center" vertical="center"/>
    </xf>
    <xf numFmtId="2" fontId="41" fillId="0" borderId="30" xfId="2" applyNumberFormat="1" applyFont="1" applyFill="1" applyBorder="1" applyAlignment="1">
      <alignment horizontal="justify"/>
    </xf>
    <xf numFmtId="0" fontId="5" fillId="0" borderId="0" xfId="1" applyNumberFormat="1" applyFont="1" applyAlignment="1">
      <alignment horizontal="center" vertical="center"/>
    </xf>
    <xf numFmtId="0" fontId="68"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0" fontId="11" fillId="0" borderId="0" xfId="74" applyFont="1" applyBorder="1" applyAlignment="1">
      <alignment vertical="center"/>
    </xf>
    <xf numFmtId="0" fontId="38" fillId="0" borderId="0" xfId="74" applyFont="1" applyAlignment="1">
      <alignment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6"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2" fontId="42" fillId="0" borderId="1" xfId="74" applyNumberFormat="1" applyFont="1" applyBorder="1" applyAlignment="1">
      <alignment vertical="center"/>
    </xf>
    <xf numFmtId="172" fontId="41" fillId="0" borderId="1" xfId="74" applyNumberFormat="1" applyFont="1" applyBorder="1" applyAlignment="1">
      <alignment vertical="center"/>
    </xf>
    <xf numFmtId="172" fontId="41" fillId="0" borderId="1" xfId="74" applyNumberFormat="1" applyFont="1" applyFill="1" applyBorder="1" applyAlignment="1">
      <alignment vertical="center"/>
    </xf>
    <xf numFmtId="0" fontId="11" fillId="0" borderId="0" xfId="74" applyFont="1" applyFill="1" applyAlignment="1">
      <alignment vertical="center"/>
    </xf>
    <xf numFmtId="172"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3" fontId="41" fillId="0" borderId="1" xfId="74" applyNumberFormat="1" applyFont="1" applyBorder="1" applyAlignment="1">
      <alignment horizontal="center" vertical="center"/>
    </xf>
    <xf numFmtId="172"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0" borderId="23" xfId="74" applyNumberFormat="1" applyFont="1" applyFill="1" applyBorder="1" applyAlignment="1">
      <alignment vertical="center"/>
    </xf>
    <xf numFmtId="172" fontId="11" fillId="0" borderId="0" xfId="74" applyNumberFormat="1"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43" xfId="74" applyFont="1" applyBorder="1" applyAlignment="1">
      <alignment horizontal="left"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0" xfId="74" applyFont="1" applyBorder="1" applyAlignment="1">
      <alignment horizontal="left" vertical="center"/>
    </xf>
    <xf numFmtId="168" fontId="29" fillId="0" borderId="41" xfId="74" applyNumberFormat="1" applyFont="1" applyFill="1" applyBorder="1" applyAlignment="1">
      <alignment horizontal="center" vertical="center"/>
    </xf>
    <xf numFmtId="168" fontId="29" fillId="0" borderId="42" xfId="74" applyNumberFormat="1" applyFont="1" applyFill="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3"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43"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43"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0"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26" xfId="74" applyNumberFormat="1" applyFont="1" applyFill="1" applyBorder="1" applyAlignment="1">
      <alignment horizontal="center" vertical="center" wrapText="1"/>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9" fillId="0" borderId="27" xfId="50" applyFont="1" applyBorder="1" applyAlignment="1">
      <alignment horizontal="left" vertical="center"/>
    </xf>
    <xf numFmtId="0" fontId="69" fillId="0" borderId="26" xfId="50" applyFont="1" applyBorder="1" applyAlignment="1">
      <alignment horizontal="left" vertical="center"/>
    </xf>
    <xf numFmtId="1" fontId="43" fillId="0" borderId="55" xfId="74" applyNumberFormat="1" applyFont="1" applyFill="1" applyBorder="1" applyAlignment="1">
      <alignment horizontal="center" vertical="center" wrapText="1"/>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2" fontId="42" fillId="0" borderId="56" xfId="74" applyNumberFormat="1" applyFont="1" applyBorder="1" applyAlignment="1">
      <alignment horizontal="center" vertical="center"/>
    </xf>
    <xf numFmtId="172" fontId="42" fillId="0" borderId="50" xfId="74" applyNumberFormat="1" applyFont="1" applyBorder="1" applyAlignment="1">
      <alignment horizontal="center" vertical="center"/>
    </xf>
    <xf numFmtId="172" fontId="41" fillId="0" borderId="4" xfId="74" applyNumberFormat="1" applyFont="1" applyFill="1" applyBorder="1" applyAlignment="1">
      <alignment horizontal="center" vertical="center"/>
    </xf>
    <xf numFmtId="172"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1" xfId="74" applyFont="1" applyBorder="1" applyAlignment="1">
      <alignment horizontal="left" vertical="center"/>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5" fontId="42" fillId="0" borderId="56" xfId="74" applyNumberFormat="1" applyFont="1" applyFill="1" applyBorder="1" applyAlignment="1">
      <alignment horizontal="center" vertical="center"/>
    </xf>
    <xf numFmtId="175"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2" fontId="42" fillId="0" borderId="4"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629-4BED-949E-95244D54792E}"/>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629-4BED-949E-95244D5479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-2973676.1162</c:v>
                </c:pt>
                <c:pt idx="1">
                  <c:v>-3036421.9686000003</c:v>
                </c:pt>
                <c:pt idx="2">
                  <c:v>-3098527.5572000002</c:v>
                </c:pt>
                <c:pt idx="3">
                  <c:v>-3159992.8820000002</c:v>
                </c:pt>
                <c:pt idx="4">
                  <c:v>-3220817.9430000004</c:v>
                </c:pt>
                <c:pt idx="5">
                  <c:v>-3281002.7402000003</c:v>
                </c:pt>
                <c:pt idx="6">
                  <c:v>-3340547.2736000004</c:v>
                </c:pt>
                <c:pt idx="7">
                  <c:v>-3399451.5432000002</c:v>
                </c:pt>
                <c:pt idx="8">
                  <c:v>-3457715.5490000001</c:v>
                </c:pt>
                <c:pt idx="9">
                  <c:v>-3515339.2910000002</c:v>
                </c:pt>
                <c:pt idx="10">
                  <c:v>-3572322.7692</c:v>
                </c:pt>
              </c:numCache>
            </c:numRef>
          </c:val>
          <c:smooth val="0"/>
          <c:extLst>
            <c:ext xmlns:c16="http://schemas.microsoft.com/office/drawing/2014/chart" uri="{C3380CC4-5D6E-409C-BE32-E72D297353CC}">
              <c16:uniqueId val="{00000000-A0ED-4927-80C4-2E9498239D2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-3037691.7203716692</c:v>
                </c:pt>
                <c:pt idx="1">
                  <c:v>-3085904.9249410862</c:v>
                </c:pt>
                <c:pt idx="2">
                  <c:v>-3127736.3003743077</c:v>
                </c:pt>
                <c:pt idx="3">
                  <c:v>-3164026.7317734095</c:v>
                </c:pt>
                <c:pt idx="4">
                  <c:v>-3195506.7511212602</c:v>
                </c:pt>
                <c:pt idx="5">
                  <c:v>-3222810.9680945566</c:v>
                </c:pt>
                <c:pt idx="6">
                  <c:v>-3246490.6197249591</c:v>
                </c:pt>
                <c:pt idx="7">
                  <c:v>-3267024.4834349859</c:v>
                </c:pt>
                <c:pt idx="8">
                  <c:v>-3284828.3662709477</c:v>
                </c:pt>
                <c:pt idx="9">
                  <c:v>-3300263.3555520051</c:v>
                </c:pt>
                <c:pt idx="10">
                  <c:v>-3313642.9921229701</c:v>
                </c:pt>
              </c:numCache>
            </c:numRef>
          </c:val>
          <c:smooth val="0"/>
          <c:extLst>
            <c:ext xmlns:c16="http://schemas.microsoft.com/office/drawing/2014/chart" uri="{C3380CC4-5D6E-409C-BE32-E72D297353CC}">
              <c16:uniqueId val="{00000001-A0ED-4927-80C4-2E9498239D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Q_TP2000.AS.0013/Q_TP2000.AS.001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ell>
        </row>
        <row r="10">
          <cell r="D10">
            <v>1</v>
          </cell>
        </row>
        <row r="11">
          <cell r="D11">
            <v>1</v>
          </cell>
        </row>
        <row r="12">
          <cell r="D12">
            <v>1</v>
          </cell>
        </row>
        <row r="15">
          <cell r="D15">
            <v>1</v>
          </cell>
        </row>
        <row r="26">
          <cell r="B26">
            <v>46023</v>
          </cell>
        </row>
        <row r="27">
          <cell r="D27">
            <v>51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опография"/>
      <sheetName val="Сводная смета"/>
      <sheetName val="list"/>
      <sheetName val="Табл38-7"/>
      <sheetName val="Смета"/>
      <sheetName val="ПДР ООО &quot;Юкос ФБЦ&quot;"/>
      <sheetName val="Коэф"/>
      <sheetName val="XLR_NoRangeSheet"/>
      <sheetName val="График"/>
      <sheetName val="УКП"/>
      <sheetName val="Nodes"/>
      <sheetName val="Periods"/>
      <sheetName val="Справочник"/>
      <sheetName val="Хар_"/>
      <sheetName val="С1_"/>
      <sheetName val="13.1"/>
      <sheetName val="все"/>
      <sheetName val="топо"/>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Panduit"/>
      <sheetName val="Справочники"/>
      <sheetName val="МБП"/>
      <sheetName val="Списки"/>
      <sheetName val="Параметры"/>
      <sheetName val="Сводная"/>
      <sheetName val="КП (2)"/>
      <sheetName val="СВОД"/>
      <sheetName val="Бюджет"/>
      <sheetName val="Капитальные затраты"/>
      <sheetName val="Обновление"/>
      <sheetName val="Цена"/>
      <sheetName val="Product"/>
      <sheetName val="Дополнительные параметры"/>
      <sheetName val="Лист"/>
      <sheetName val="2.2 "/>
      <sheetName val="B"/>
      <sheetName val="начало"/>
      <sheetName val="Кредиты"/>
      <sheetName val="Ком  предл по Сероочистке Алато"/>
      <sheetName val="к.84-к.83"/>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13_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исх-данны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efreshError="1"/>
      <sheetData sheetId="1758" refreshError="1"/>
      <sheetData sheetId="1759" refreshError="1"/>
      <sheetData sheetId="1760" refreshError="1"/>
      <sheetData sheetId="1761" refreshError="1"/>
      <sheetData sheetId="1762">
        <row r="1">
          <cell r="B1">
            <v>0</v>
          </cell>
        </row>
      </sheetData>
      <sheetData sheetId="1763">
        <row r="1">
          <cell r="B1">
            <v>0</v>
          </cell>
        </row>
      </sheetData>
      <sheetData sheetId="1764">
        <row r="1">
          <cell r="B1">
            <v>0</v>
          </cell>
        </row>
      </sheetData>
      <sheetData sheetId="1765">
        <row r="1">
          <cell r="B1">
            <v>0</v>
          </cell>
        </row>
      </sheetData>
      <sheetData sheetId="1766">
        <row r="1">
          <cell r="B1">
            <v>0</v>
          </cell>
        </row>
      </sheetData>
      <sheetData sheetId="1767">
        <row r="1">
          <cell r="B1">
            <v>0</v>
          </cell>
        </row>
      </sheetData>
      <sheetData sheetId="1768">
        <row r="1">
          <cell r="B1">
            <v>0</v>
          </cell>
        </row>
      </sheetData>
      <sheetData sheetId="1769" refreshError="1"/>
      <sheetData sheetId="1770" refreshError="1"/>
      <sheetData sheetId="1771" refreshError="1"/>
      <sheetData sheetId="1772" refreshError="1"/>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ow r="1">
          <cell r="B1">
            <v>0</v>
          </cell>
        </row>
      </sheetData>
      <sheetData sheetId="1781">
        <row r="1">
          <cell r="B1">
            <v>0</v>
          </cell>
        </row>
      </sheetData>
      <sheetData sheetId="1782">
        <row r="1">
          <cell r="B1">
            <v>0</v>
          </cell>
        </row>
      </sheetData>
      <sheetData sheetId="1783">
        <row r="1">
          <cell r="B1">
            <v>0</v>
          </cell>
        </row>
      </sheetData>
      <sheetData sheetId="1784" refreshError="1"/>
      <sheetData sheetId="1785">
        <row r="1">
          <cell r="B1">
            <v>0</v>
          </cell>
        </row>
      </sheetData>
      <sheetData sheetId="1786">
        <row r="1">
          <cell r="B1">
            <v>0</v>
          </cell>
        </row>
      </sheetData>
      <sheetData sheetId="1787">
        <row r="1">
          <cell r="B1">
            <v>0</v>
          </cell>
        </row>
      </sheetData>
      <sheetData sheetId="1788">
        <row r="1">
          <cell r="B1">
            <v>0</v>
          </cell>
        </row>
      </sheetData>
      <sheetData sheetId="1789" refreshError="1"/>
      <sheetData sheetId="1790" refreshError="1"/>
      <sheetData sheetId="1791" refreshError="1"/>
      <sheetData sheetId="1792" refreshError="1"/>
      <sheetData sheetId="1793" refreshError="1"/>
      <sheetData sheetId="1794" refreshError="1"/>
      <sheetData sheetId="1795">
        <row r="1">
          <cell r="B1">
            <v>0</v>
          </cell>
        </row>
      </sheetData>
      <sheetData sheetId="1796">
        <row r="1">
          <cell r="B1">
            <v>0</v>
          </cell>
        </row>
      </sheetData>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efreshError="1"/>
      <sheetData sheetId="1851" refreshError="1"/>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sheetData sheetId="1902"/>
      <sheetData sheetId="1903">
        <row r="1">
          <cell r="B1">
            <v>0</v>
          </cell>
        </row>
      </sheetData>
      <sheetData sheetId="1904">
        <row r="1">
          <cell r="B1">
            <v>0</v>
          </cell>
        </row>
      </sheetData>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row r="1">
          <cell r="B1">
            <v>0</v>
          </cell>
        </row>
      </sheetData>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sheetData sheetId="2077"/>
      <sheetData sheetId="2078"/>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sheetData sheetId="2111">
        <row r="1">
          <cell r="B1">
            <v>0</v>
          </cell>
        </row>
      </sheetData>
      <sheetData sheetId="2112">
        <row r="1">
          <cell r="B1">
            <v>0</v>
          </cell>
        </row>
      </sheetData>
      <sheetData sheetId="2113" refreshError="1"/>
      <sheetData sheetId="2114" refreshError="1"/>
      <sheetData sheetId="2115"/>
      <sheetData sheetId="2116" refreshError="1"/>
      <sheetData sheetId="2117" refreshError="1"/>
      <sheetData sheetId="2118" refreshError="1"/>
      <sheetData sheetId="2119"/>
      <sheetData sheetId="2120"/>
      <sheetData sheetId="2121">
        <row r="1">
          <cell r="B1">
            <v>0</v>
          </cell>
        </row>
      </sheetData>
      <sheetData sheetId="2122">
        <row r="1">
          <cell r="B1">
            <v>0</v>
          </cell>
        </row>
      </sheetData>
      <sheetData sheetId="2123">
        <row r="1">
          <cell r="B1">
            <v>0</v>
          </cell>
        </row>
      </sheetData>
      <sheetData sheetId="2124"/>
      <sheetData sheetId="2125"/>
      <sheetData sheetId="2126"/>
      <sheetData sheetId="2127"/>
      <sheetData sheetId="2128" refreshError="1"/>
      <sheetData sheetId="2129"/>
      <sheetData sheetId="2130" refreshError="1"/>
      <sheetData sheetId="2131" refreshError="1"/>
      <sheetData sheetId="2132" refreshError="1"/>
      <sheetData sheetId="2133"/>
      <sheetData sheetId="2134"/>
      <sheetData sheetId="2135"/>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Справка"/>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topLeftCell="A37" zoomScale="66" zoomScaleSheetLayoutView="66"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0" t="s">
        <v>543</v>
      </c>
      <c r="B5" s="310"/>
      <c r="C5" s="310"/>
      <c r="D5" s="142"/>
      <c r="E5" s="142"/>
      <c r="F5" s="142"/>
      <c r="G5" s="142"/>
    </row>
    <row r="6" spans="1:31" s="12" customFormat="1" ht="18.75" x14ac:dyDescent="0.3">
      <c r="A6" s="17"/>
      <c r="D6" s="16"/>
      <c r="E6" s="15"/>
    </row>
    <row r="7" spans="1:31" s="12" customFormat="1" ht="18.75" x14ac:dyDescent="0.2">
      <c r="A7" s="314" t="s">
        <v>9</v>
      </c>
      <c r="B7" s="314"/>
      <c r="C7" s="314"/>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2" t="s">
        <v>456</v>
      </c>
      <c r="B9" s="312"/>
      <c r="C9" s="312"/>
      <c r="D9" s="8"/>
      <c r="E9" s="8"/>
      <c r="F9" s="13"/>
      <c r="G9" s="13"/>
      <c r="H9" s="13"/>
      <c r="I9" s="13"/>
      <c r="J9" s="13"/>
      <c r="K9" s="13"/>
      <c r="L9" s="13"/>
      <c r="M9" s="13"/>
      <c r="N9" s="13"/>
      <c r="O9" s="13"/>
      <c r="P9" s="13"/>
      <c r="Q9" s="13"/>
      <c r="R9" s="13"/>
      <c r="S9" s="13"/>
    </row>
    <row r="10" spans="1:31" s="12" customFormat="1" ht="18.75" x14ac:dyDescent="0.2">
      <c r="A10" s="311" t="s">
        <v>8</v>
      </c>
      <c r="B10" s="311"/>
      <c r="C10" s="311"/>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5" t="s">
        <v>544</v>
      </c>
      <c r="B12" s="315"/>
      <c r="C12" s="315"/>
      <c r="D12" s="8"/>
      <c r="E12" s="8"/>
      <c r="F12" s="13"/>
      <c r="G12" s="13"/>
      <c r="H12" s="13"/>
      <c r="I12" s="13"/>
      <c r="J12" s="13"/>
      <c r="K12" s="13"/>
      <c r="L12" s="13"/>
      <c r="M12" s="13"/>
      <c r="N12" s="13"/>
      <c r="O12" s="13"/>
      <c r="P12" s="13"/>
      <c r="Q12" s="13"/>
      <c r="R12" s="13"/>
      <c r="S12" s="13"/>
    </row>
    <row r="13" spans="1:31"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31" s="9" customFormat="1" ht="15.75" customHeight="1" x14ac:dyDescent="0.2">
      <c r="A14" s="229"/>
      <c r="B14" s="229"/>
      <c r="C14" s="229"/>
      <c r="D14" s="10"/>
      <c r="E14" s="10"/>
      <c r="F14" s="10"/>
      <c r="G14" s="10"/>
      <c r="H14" s="10"/>
      <c r="I14" s="10"/>
      <c r="J14" s="10"/>
      <c r="K14" s="10"/>
      <c r="L14" s="10"/>
      <c r="M14" s="10"/>
      <c r="N14" s="10"/>
      <c r="O14" s="10"/>
      <c r="P14" s="10"/>
      <c r="Q14" s="10"/>
      <c r="R14" s="10"/>
      <c r="S14" s="10"/>
    </row>
    <row r="15" spans="1:31" s="3" customFormat="1" ht="57.75" customHeight="1" x14ac:dyDescent="0.2">
      <c r="A15" s="317" t="s">
        <v>540</v>
      </c>
      <c r="B15" s="317"/>
      <c r="C15" s="317"/>
      <c r="D15" s="211"/>
      <c r="E15" s="211"/>
      <c r="F15" s="211"/>
      <c r="G15" s="211"/>
      <c r="H15" s="211"/>
      <c r="I15" s="211"/>
      <c r="J15" s="211"/>
      <c r="K15" s="211"/>
      <c r="L15" s="211"/>
      <c r="M15" s="211"/>
      <c r="N15" s="211"/>
      <c r="O15" s="211"/>
      <c r="P15" s="211"/>
      <c r="Q15" s="211"/>
      <c r="R15" s="211"/>
      <c r="S15" s="211"/>
      <c r="T15" s="212"/>
      <c r="U15" s="212"/>
      <c r="V15" s="212"/>
      <c r="W15" s="212"/>
      <c r="X15" s="212"/>
      <c r="Y15" s="212"/>
      <c r="Z15" s="212"/>
      <c r="AA15" s="212"/>
      <c r="AB15" s="212"/>
      <c r="AC15" s="212"/>
      <c r="AD15" s="212"/>
      <c r="AE15" s="212"/>
    </row>
    <row r="16" spans="1:31" s="3" customFormat="1" ht="15" customHeight="1" x14ac:dyDescent="0.2">
      <c r="A16" s="311" t="s">
        <v>6</v>
      </c>
      <c r="B16" s="311"/>
      <c r="C16" s="3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2" t="s">
        <v>435</v>
      </c>
      <c r="B18" s="313"/>
      <c r="C18" s="3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537</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454</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527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455</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7"/>
      <c r="B39" s="308"/>
      <c r="C39" s="309"/>
      <c r="D39" s="23"/>
      <c r="E39" s="23"/>
      <c r="F39" s="23"/>
      <c r="G39" s="23"/>
      <c r="H39" s="23"/>
      <c r="I39" s="23"/>
      <c r="J39" s="23"/>
      <c r="K39" s="23"/>
      <c r="L39" s="23"/>
      <c r="M39" s="23"/>
      <c r="N39" s="23"/>
      <c r="O39" s="23"/>
      <c r="P39" s="23"/>
      <c r="Q39" s="23"/>
      <c r="R39" s="23"/>
      <c r="S39" s="23"/>
    </row>
    <row r="40" spans="1:19" ht="82.5" customHeight="1" x14ac:dyDescent="0.25">
      <c r="A40" s="24" t="s">
        <v>397</v>
      </c>
      <c r="B40" s="39" t="s">
        <v>446</v>
      </c>
      <c r="C40" s="150" t="str">
        <f>CONCATENATE('8. Общие сведения'!B24,"; ",(ROUND(C48,2))," ","млн. руб.")</f>
        <v>109 т.у.; 3,53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7"/>
      <c r="B47" s="308"/>
      <c r="C47" s="309"/>
      <c r="D47" s="23"/>
      <c r="E47" s="23"/>
      <c r="F47" s="23"/>
      <c r="G47" s="23"/>
      <c r="H47" s="23"/>
      <c r="I47" s="23"/>
      <c r="J47" s="23"/>
      <c r="K47" s="23"/>
      <c r="L47" s="23"/>
      <c r="M47" s="23"/>
      <c r="N47" s="23"/>
      <c r="O47" s="23"/>
      <c r="P47" s="23"/>
      <c r="Q47" s="23"/>
      <c r="R47" s="23"/>
      <c r="S47" s="23"/>
    </row>
    <row r="48" spans="1:19" ht="75.75" customHeight="1" x14ac:dyDescent="0.25">
      <c r="A48" s="24" t="s">
        <v>432</v>
      </c>
      <c r="B48" s="39" t="s">
        <v>535</v>
      </c>
      <c r="C48" s="259">
        <v>3.5254550391142567</v>
      </c>
      <c r="D48" s="23"/>
      <c r="E48" s="23"/>
      <c r="F48" s="23"/>
      <c r="G48" s="23"/>
      <c r="H48" s="23"/>
      <c r="I48" s="23"/>
      <c r="J48" s="23"/>
      <c r="K48" s="23"/>
      <c r="L48" s="23"/>
      <c r="M48" s="23"/>
      <c r="N48" s="23"/>
      <c r="O48" s="23"/>
      <c r="P48" s="23"/>
      <c r="Q48" s="23"/>
      <c r="R48" s="23"/>
      <c r="S48" s="23"/>
    </row>
    <row r="49" spans="1:19" ht="71.25" customHeight="1" x14ac:dyDescent="0.25">
      <c r="A49" s="24" t="s">
        <v>401</v>
      </c>
      <c r="B49" s="39" t="s">
        <v>536</v>
      </c>
      <c r="C49" s="259">
        <v>2.9102899783551064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9" t="str">
        <f>'1. паспорт местоположение'!A12:C12</f>
        <v>Q_TP2000.AS.0013</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9"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2" t="s">
        <v>410</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8" t="s">
        <v>5</v>
      </c>
      <c r="B19" s="318" t="s">
        <v>100</v>
      </c>
      <c r="C19" s="320" t="s">
        <v>306</v>
      </c>
      <c r="D19" s="318" t="s">
        <v>305</v>
      </c>
      <c r="E19" s="318" t="s">
        <v>99</v>
      </c>
      <c r="F19" s="318" t="s">
        <v>98</v>
      </c>
      <c r="G19" s="318" t="s">
        <v>301</v>
      </c>
      <c r="H19" s="318" t="s">
        <v>97</v>
      </c>
      <c r="I19" s="318" t="s">
        <v>96</v>
      </c>
      <c r="J19" s="318" t="s">
        <v>95</v>
      </c>
      <c r="K19" s="318" t="s">
        <v>94</v>
      </c>
      <c r="L19" s="318" t="s">
        <v>93</v>
      </c>
      <c r="M19" s="318" t="s">
        <v>92</v>
      </c>
      <c r="N19" s="318" t="s">
        <v>91</v>
      </c>
      <c r="O19" s="318" t="s">
        <v>90</v>
      </c>
      <c r="P19" s="318" t="s">
        <v>89</v>
      </c>
      <c r="Q19" s="318" t="s">
        <v>304</v>
      </c>
      <c r="R19" s="318"/>
      <c r="S19" s="322" t="s">
        <v>404</v>
      </c>
      <c r="T19" s="4"/>
      <c r="U19" s="4"/>
      <c r="V19" s="4"/>
      <c r="W19" s="4"/>
      <c r="X19" s="4"/>
      <c r="Y19" s="4"/>
    </row>
    <row r="20" spans="1:28" s="3" customFormat="1" ht="180.75" customHeight="1" x14ac:dyDescent="0.2">
      <c r="A20" s="318"/>
      <c r="B20" s="318"/>
      <c r="C20" s="321"/>
      <c r="D20" s="318"/>
      <c r="E20" s="318"/>
      <c r="F20" s="318"/>
      <c r="G20" s="318"/>
      <c r="H20" s="318"/>
      <c r="I20" s="318"/>
      <c r="J20" s="318"/>
      <c r="K20" s="318"/>
      <c r="L20" s="318"/>
      <c r="M20" s="318"/>
      <c r="N20" s="318"/>
      <c r="O20" s="318"/>
      <c r="P20" s="318"/>
      <c r="Q20" s="41" t="s">
        <v>302</v>
      </c>
      <c r="R20" s="42" t="s">
        <v>303</v>
      </c>
      <c r="S20" s="322"/>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9" t="str">
        <f>'1. паспорт местоположение'!A12:C12</f>
        <v>Q_TP2000.AS.0013</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40"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3" t="s">
        <v>415</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4" t="s">
        <v>5</v>
      </c>
      <c r="B21" s="327" t="s">
        <v>221</v>
      </c>
      <c r="C21" s="328"/>
      <c r="D21" s="331" t="s">
        <v>122</v>
      </c>
      <c r="E21" s="327" t="s">
        <v>443</v>
      </c>
      <c r="F21" s="328"/>
      <c r="G21" s="327" t="s">
        <v>240</v>
      </c>
      <c r="H21" s="328"/>
      <c r="I21" s="327" t="s">
        <v>121</v>
      </c>
      <c r="J21" s="328"/>
      <c r="K21" s="331" t="s">
        <v>120</v>
      </c>
      <c r="L21" s="327" t="s">
        <v>119</v>
      </c>
      <c r="M21" s="328"/>
      <c r="N21" s="327" t="s">
        <v>439</v>
      </c>
      <c r="O21" s="328"/>
      <c r="P21" s="331" t="s">
        <v>118</v>
      </c>
      <c r="Q21" s="337" t="s">
        <v>117</v>
      </c>
      <c r="R21" s="338"/>
      <c r="S21" s="337" t="s">
        <v>116</v>
      </c>
      <c r="T21" s="339"/>
    </row>
    <row r="22" spans="1:113" ht="204.75" customHeight="1" x14ac:dyDescent="0.25">
      <c r="A22" s="335"/>
      <c r="B22" s="329"/>
      <c r="C22" s="330"/>
      <c r="D22" s="333"/>
      <c r="E22" s="329"/>
      <c r="F22" s="330"/>
      <c r="G22" s="329"/>
      <c r="H22" s="330"/>
      <c r="I22" s="329"/>
      <c r="J22" s="330"/>
      <c r="K22" s="332"/>
      <c r="L22" s="329"/>
      <c r="M22" s="330"/>
      <c r="N22" s="329"/>
      <c r="O22" s="330"/>
      <c r="P22" s="332"/>
      <c r="Q22" s="85" t="s">
        <v>115</v>
      </c>
      <c r="R22" s="85" t="s">
        <v>414</v>
      </c>
      <c r="S22" s="85" t="s">
        <v>114</v>
      </c>
      <c r="T22" s="85" t="s">
        <v>113</v>
      </c>
    </row>
    <row r="23" spans="1:113" ht="51.75" customHeight="1" x14ac:dyDescent="0.25">
      <c r="A23" s="336"/>
      <c r="B23" s="140" t="s">
        <v>111</v>
      </c>
      <c r="C23" s="140" t="s">
        <v>112</v>
      </c>
      <c r="D23" s="332"/>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6" t="s">
        <v>447</v>
      </c>
      <c r="C29" s="326"/>
      <c r="D29" s="326"/>
      <c r="E29" s="326"/>
      <c r="F29" s="326"/>
      <c r="G29" s="326"/>
      <c r="H29" s="326"/>
      <c r="I29" s="326"/>
      <c r="J29" s="326"/>
      <c r="K29" s="326"/>
      <c r="L29" s="326"/>
      <c r="M29" s="326"/>
      <c r="N29" s="326"/>
      <c r="O29" s="326"/>
      <c r="P29" s="326"/>
      <c r="Q29" s="326"/>
      <c r="R29" s="32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2" t="str">
        <f>'3.1. паспорт Техсостояние ПС'!A13:T13</f>
        <v>Q_TP2000.AS.0013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2"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47.25" customHeight="1" x14ac:dyDescent="0.25">
      <c r="A21" s="346" t="s">
        <v>5</v>
      </c>
      <c r="B21" s="342" t="s">
        <v>423</v>
      </c>
      <c r="C21" s="343"/>
      <c r="D21" s="342" t="s">
        <v>425</v>
      </c>
      <c r="E21" s="343"/>
      <c r="F21" s="337" t="s">
        <v>94</v>
      </c>
      <c r="G21" s="339"/>
      <c r="H21" s="339"/>
      <c r="I21" s="338"/>
      <c r="J21" s="346" t="s">
        <v>426</v>
      </c>
      <c r="K21" s="342" t="s">
        <v>427</v>
      </c>
      <c r="L21" s="343"/>
      <c r="M21" s="342" t="s">
        <v>428</v>
      </c>
      <c r="N21" s="343"/>
      <c r="O21" s="342" t="s">
        <v>416</v>
      </c>
      <c r="P21" s="343"/>
      <c r="Q21" s="342" t="s">
        <v>127</v>
      </c>
      <c r="R21" s="343"/>
      <c r="S21" s="346" t="s">
        <v>126</v>
      </c>
      <c r="T21" s="346" t="s">
        <v>429</v>
      </c>
      <c r="U21" s="346" t="s">
        <v>424</v>
      </c>
      <c r="V21" s="342" t="s">
        <v>125</v>
      </c>
      <c r="W21" s="343"/>
      <c r="X21" s="337" t="s">
        <v>117</v>
      </c>
      <c r="Y21" s="339"/>
      <c r="Z21" s="337" t="s">
        <v>116</v>
      </c>
      <c r="AA21" s="339"/>
    </row>
    <row r="22" spans="1:27" ht="216" customHeight="1" x14ac:dyDescent="0.25">
      <c r="A22" s="349"/>
      <c r="B22" s="344"/>
      <c r="C22" s="345"/>
      <c r="D22" s="344"/>
      <c r="E22" s="345"/>
      <c r="F22" s="337" t="s">
        <v>124</v>
      </c>
      <c r="G22" s="338"/>
      <c r="H22" s="337" t="s">
        <v>123</v>
      </c>
      <c r="I22" s="338"/>
      <c r="J22" s="347"/>
      <c r="K22" s="344"/>
      <c r="L22" s="345"/>
      <c r="M22" s="344"/>
      <c r="N22" s="345"/>
      <c r="O22" s="344"/>
      <c r="P22" s="345"/>
      <c r="Q22" s="344"/>
      <c r="R22" s="345"/>
      <c r="S22" s="347"/>
      <c r="T22" s="347"/>
      <c r="U22" s="347"/>
      <c r="V22" s="344"/>
      <c r="W22" s="345"/>
      <c r="X22" s="85" t="s">
        <v>115</v>
      </c>
      <c r="Y22" s="85" t="s">
        <v>414</v>
      </c>
      <c r="Z22" s="85" t="s">
        <v>114</v>
      </c>
      <c r="AA22" s="85" t="s">
        <v>113</v>
      </c>
    </row>
    <row r="23" spans="1:27" ht="60" customHeight="1" x14ac:dyDescent="0.25">
      <c r="A23" s="34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4" zoomScale="73" zoomScaleNormal="73"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2026 год</v>
      </c>
      <c r="B5" s="310"/>
      <c r="C5" s="31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2" t="str">
        <f>'1. паспорт местоположение'!A12:C12</f>
        <v>Q_TP2000.AS.0013</v>
      </c>
      <c r="B12" s="350"/>
      <c r="C12" s="35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2"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2" t="s">
        <v>409</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538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550</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150" t="s">
        <v>542</v>
      </c>
      <c r="D24" s="23"/>
      <c r="E24" s="23"/>
      <c r="F24" s="23"/>
      <c r="G24" s="23"/>
      <c r="H24" s="23"/>
      <c r="I24" s="23"/>
      <c r="J24" s="23"/>
      <c r="K24" s="23"/>
      <c r="L24" s="23"/>
      <c r="M24" s="23"/>
      <c r="N24" s="23"/>
      <c r="O24" s="23"/>
      <c r="P24" s="23"/>
      <c r="Q24" s="23"/>
      <c r="R24" s="23"/>
      <c r="S24" s="23"/>
      <c r="T24" s="23"/>
      <c r="U24" s="23"/>
    </row>
    <row r="25" spans="1:21" ht="208.15" customHeight="1" x14ac:dyDescent="0.25">
      <c r="A25" s="24" t="s">
        <v>61</v>
      </c>
      <c r="B25" s="227" t="s">
        <v>442</v>
      </c>
      <c r="C25" s="258"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553</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3"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5"/>
      <c r="AB6" s="13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5"/>
      <c r="AB7" s="13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6"/>
      <c r="AB8" s="136"/>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7"/>
      <c r="AB9" s="13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5"/>
      <c r="AB10" s="135"/>
    </row>
    <row r="11" spans="1:28" ht="15.75" x14ac:dyDescent="0.25">
      <c r="A11" s="319" t="str">
        <f>'1. паспорт местоположение'!A12:C12</f>
        <v>Q_TP2000.AS.0013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6"/>
      <c r="AB11" s="136"/>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7"/>
      <c r="AB12" s="13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8"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6"/>
      <c r="AB14" s="136"/>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7"/>
      <c r="AB15" s="137"/>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6"/>
      <c r="AB16" s="14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6"/>
      <c r="AB17" s="14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6"/>
      <c r="AB18" s="14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6"/>
      <c r="AB19" s="14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7"/>
      <c r="AB20" s="14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7"/>
      <c r="AB21" s="147"/>
    </row>
    <row r="22" spans="1:28" x14ac:dyDescent="0.25">
      <c r="A22" s="352" t="s">
        <v>440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8"/>
      <c r="AB22" s="148"/>
    </row>
    <row r="23" spans="1:28" ht="32.25" customHeight="1" x14ac:dyDescent="0.25">
      <c r="A23" s="354" t="s">
        <v>297</v>
      </c>
      <c r="B23" s="355"/>
      <c r="C23" s="355"/>
      <c r="D23" s="355"/>
      <c r="E23" s="355"/>
      <c r="F23" s="355"/>
      <c r="G23" s="355"/>
      <c r="H23" s="355"/>
      <c r="I23" s="355"/>
      <c r="J23" s="355"/>
      <c r="K23" s="355"/>
      <c r="L23" s="356"/>
      <c r="M23" s="353" t="s">
        <v>298</v>
      </c>
      <c r="N23" s="353"/>
      <c r="O23" s="353"/>
      <c r="P23" s="353"/>
      <c r="Q23" s="353"/>
      <c r="R23" s="353"/>
      <c r="S23" s="353"/>
      <c r="T23" s="353"/>
      <c r="U23" s="353"/>
      <c r="V23" s="353"/>
      <c r="W23" s="353"/>
      <c r="X23" s="353"/>
      <c r="Y23" s="353"/>
      <c r="Z23" s="353"/>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9" t="str">
        <f>'1. паспорт местоположение'!A12:C12</f>
        <v>Q_TP2000.AS.0013</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40"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60" t="s">
        <v>86</v>
      </c>
      <c r="F19" s="361"/>
      <c r="G19" s="361"/>
      <c r="H19" s="361"/>
      <c r="I19" s="362"/>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view="pageBreakPreview" zoomScale="60" zoomScaleNormal="70" workbookViewId="0">
      <selection activeCell="AR25" sqref="AR25"/>
    </sheetView>
  </sheetViews>
  <sheetFormatPr defaultRowHeight="15.75" outlineLevelRow="1"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5" width="16.7109375" style="263" customWidth="1"/>
    <col min="56" max="56" width="18.85546875" style="263" customWidth="1"/>
    <col min="57" max="57" width="20.5703125" style="263" customWidth="1"/>
    <col min="58" max="87" width="16.7109375" style="263" customWidth="1"/>
    <col min="88" max="88" width="14.42578125" style="263" customWidth="1"/>
    <col min="89" max="16384" width="9.140625" style="263"/>
  </cols>
  <sheetData>
    <row r="1" spans="1:44" x14ac:dyDescent="0.2">
      <c r="AR1" s="12" t="s">
        <v>69</v>
      </c>
    </row>
    <row r="2" spans="1:44" x14ac:dyDescent="0.2">
      <c r="AR2" s="12" t="s">
        <v>10</v>
      </c>
    </row>
    <row r="3" spans="1:44" x14ac:dyDescent="0.2">
      <c r="AR3" s="12" t="s">
        <v>533</v>
      </c>
    </row>
    <row r="4" spans="1:44" x14ac:dyDescent="0.2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44" s="12" customFormat="1" ht="18.75" customHeight="1" x14ac:dyDescent="0.2">
      <c r="A5" s="363" t="str">
        <f>'4. паспортбюджет'!A5:O5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18.75" x14ac:dyDescent="0.3">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18.75" x14ac:dyDescent="0.2">
      <c r="A8" s="261"/>
      <c r="B8" s="261"/>
      <c r="C8" s="261"/>
      <c r="D8" s="261"/>
      <c r="E8" s="261"/>
      <c r="F8" s="261"/>
      <c r="G8" s="261"/>
      <c r="H8" s="261"/>
      <c r="I8" s="261"/>
      <c r="J8" s="261"/>
      <c r="K8" s="261"/>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365" t="s">
        <v>456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2" customFormat="1" ht="18.75" x14ac:dyDescent="0.2">
      <c r="A11" s="261"/>
      <c r="B11" s="261"/>
      <c r="C11" s="261"/>
      <c r="D11" s="261"/>
      <c r="E11" s="261"/>
      <c r="F11" s="261"/>
      <c r="G11" s="261"/>
      <c r="H11" s="261"/>
      <c r="I11" s="261"/>
      <c r="J11" s="261"/>
      <c r="K11" s="261"/>
      <c r="L11" s="241"/>
      <c r="M11" s="241"/>
      <c r="N11" s="241"/>
      <c r="O11" s="241"/>
      <c r="P11" s="241"/>
      <c r="Q11" s="241"/>
      <c r="R11" s="241"/>
      <c r="S11" s="241"/>
      <c r="T11" s="241"/>
      <c r="U11" s="241"/>
      <c r="V11" s="241"/>
      <c r="W11" s="241"/>
      <c r="X11" s="241"/>
      <c r="Y11" s="241"/>
      <c r="Z11" s="238"/>
      <c r="AA11" s="238"/>
      <c r="AB11" s="238"/>
      <c r="AC11" s="238"/>
      <c r="AD11" s="238"/>
      <c r="AE11" s="238"/>
      <c r="AF11" s="238"/>
      <c r="AG11" s="238"/>
      <c r="AH11" s="238"/>
      <c r="AI11" s="238"/>
      <c r="AJ11" s="238"/>
      <c r="AK11" s="238"/>
      <c r="AL11" s="238"/>
      <c r="AM11" s="238"/>
      <c r="AN11" s="238"/>
      <c r="AO11" s="238"/>
      <c r="AP11" s="238"/>
      <c r="AQ11" s="238"/>
      <c r="AR11" s="238"/>
    </row>
    <row r="12" spans="1:44" s="12" customFormat="1" ht="18.75" customHeight="1" x14ac:dyDescent="0.2">
      <c r="A12" s="363" t="str">
        <f>'4. паспортбюджет'!A12:O12</f>
        <v>Q_TP2000.AS.0013</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row>
    <row r="15" spans="1:44" s="3" customFormat="1" x14ac:dyDescent="0.2">
      <c r="A15" s="363" t="str">
        <f>'4. паспортбюджет'!A15:O15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row>
    <row r="18" spans="1:58" s="3" customFormat="1" ht="15" customHeight="1" x14ac:dyDescent="0.2">
      <c r="A18" s="376" t="s">
        <v>501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228"/>
      <c r="BE23" s="266"/>
      <c r="BF23" s="266"/>
    </row>
    <row r="24" spans="1:58" ht="27.75" x14ac:dyDescent="0.4">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U24" s="265"/>
      <c r="BD24" s="228"/>
      <c r="BE24" s="266"/>
      <c r="BF24" s="266"/>
    </row>
    <row r="25" spans="1:58" ht="18.75" customHeight="1" thickBot="1" x14ac:dyDescent="0.3">
      <c r="A25" s="267" t="s">
        <v>287</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N25" s="269"/>
      <c r="AO25" s="270"/>
      <c r="AP25" s="270"/>
      <c r="AQ25" s="270"/>
      <c r="AR25" s="270"/>
    </row>
    <row r="26" spans="1:58" ht="18.75" customHeight="1" x14ac:dyDescent="0.25">
      <c r="A26" s="377" t="s">
        <v>515</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f>'6.2. Паспорт фин осв ввод'!D30*1000000</f>
        <v>2910289.978355106</v>
      </c>
      <c r="AL26" s="381"/>
      <c r="AN26" s="264" t="s">
        <v>286</v>
      </c>
      <c r="AO26" s="271"/>
      <c r="AP26" s="271"/>
    </row>
    <row r="27" spans="1:58" ht="15.75" customHeight="1" x14ac:dyDescent="0.25">
      <c r="A27" s="367" t="s">
        <v>285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1"/>
      <c r="AN27" s="372" t="s">
        <v>284</v>
      </c>
      <c r="AO27" s="373"/>
      <c r="AP27" s="304">
        <f>SUM(AK96:BF96)</f>
        <v>0</v>
      </c>
    </row>
    <row r="28" spans="1:58" x14ac:dyDescent="0.25">
      <c r="A28" s="367" t="s">
        <v>283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4">
        <v>50</v>
      </c>
      <c r="AL28" s="375"/>
      <c r="AN28" s="372" t="s">
        <v>282</v>
      </c>
      <c r="AO28" s="373"/>
      <c r="AP28" s="304" t="str">
        <f>IF(SUM(AK97:BF97)=0,"не окупается",SUM(AK97:BF97))</f>
        <v>не окупается</v>
      </c>
    </row>
    <row r="29" spans="1:58" ht="15" customHeight="1" x14ac:dyDescent="0.25">
      <c r="A29" s="367" t="s">
        <v>281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4">
        <v>1</v>
      </c>
      <c r="AL29" s="375"/>
      <c r="AN29" s="372" t="s">
        <v>506</v>
      </c>
      <c r="AO29" s="373"/>
      <c r="AP29" s="305">
        <f>AW94</f>
        <v>-3313642.9921229701</v>
      </c>
      <c r="AU29" s="272"/>
      <c r="AW29" s="273"/>
      <c r="AX29" s="273"/>
    </row>
    <row r="30" spans="1:58" ht="15" customHeight="1" x14ac:dyDescent="0.25">
      <c r="A30" s="367" t="s">
        <v>280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82">
        <v>0</v>
      </c>
      <c r="AL30" s="383"/>
      <c r="AN30" s="372" t="s">
        <v>507</v>
      </c>
      <c r="AO30" s="373"/>
      <c r="AP30" s="306" t="str">
        <f>IF(AP29&gt;0,"да","нет")</f>
        <v>нет</v>
      </c>
      <c r="AU30" s="272"/>
    </row>
    <row r="31" spans="1:58" ht="15" customHeight="1" x14ac:dyDescent="0.25">
      <c r="A31" s="367" t="s">
        <v>516</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82">
        <v>1</v>
      </c>
      <c r="AL31" s="383"/>
      <c r="AU31" s="272"/>
    </row>
    <row r="32" spans="1:58"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4">
        <v>1</v>
      </c>
      <c r="AL32" s="385"/>
      <c r="AU32" s="272"/>
    </row>
    <row r="33" spans="1:88" x14ac:dyDescent="0.25">
      <c r="A33" s="367" t="s">
        <v>263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4">
        <v>0</v>
      </c>
      <c r="AL33" s="385"/>
    </row>
    <row r="34" spans="1:88" x14ac:dyDescent="0.25">
      <c r="A34" s="367" t="s">
        <v>278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4">
        <v>1</v>
      </c>
      <c r="AL34" s="385"/>
    </row>
    <row r="35" spans="1:88" x14ac:dyDescent="0.25">
      <c r="A35" s="367" t="s">
        <v>277</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4">
        <v>1</v>
      </c>
      <c r="AL35" s="385"/>
    </row>
    <row r="36" spans="1:8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8"/>
      <c r="AL36" s="389"/>
    </row>
    <row r="37" spans="1:88" x14ac:dyDescent="0.25">
      <c r="A37" s="367" t="s">
        <v>256</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6">
        <v>0.25</v>
      </c>
      <c r="AL37" s="387"/>
    </row>
    <row r="38" spans="1:88" x14ac:dyDescent="0.25">
      <c r="A38" s="367" t="s">
        <v>484</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4">
        <v>0</v>
      </c>
      <c r="AL38" s="385"/>
    </row>
    <row r="39" spans="1:88" x14ac:dyDescent="0.25">
      <c r="A39" s="367" t="s">
        <v>276</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8"/>
      <c r="AL39" s="389"/>
    </row>
    <row r="40" spans="1:88" x14ac:dyDescent="0.25">
      <c r="A40" s="367" t="s">
        <v>275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90">
        <v>0</v>
      </c>
      <c r="AL40" s="391"/>
    </row>
    <row r="41" spans="1:88" x14ac:dyDescent="0.25">
      <c r="A41" s="367" t="s">
        <v>502</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8"/>
      <c r="AL41" s="389"/>
    </row>
    <row r="42" spans="1:88" x14ac:dyDescent="0.25">
      <c r="A42" s="367" t="s">
        <v>274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6">
        <v>0.27800000000000002</v>
      </c>
      <c r="AL42" s="387"/>
    </row>
    <row r="43" spans="1:88" x14ac:dyDescent="0.25">
      <c r="A43" s="367" t="s">
        <v>273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6">
        <v>0.27800000000000002</v>
      </c>
      <c r="AL43" s="387"/>
    </row>
    <row r="44" spans="1:88" x14ac:dyDescent="0.25">
      <c r="A44" s="367" t="s">
        <v>272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6">
        <v>1</v>
      </c>
      <c r="AL44" s="387"/>
    </row>
    <row r="45" spans="1:88" x14ac:dyDescent="0.25">
      <c r="A45" s="367" t="s">
        <v>271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6">
        <v>0.14080000000000001</v>
      </c>
      <c r="AL45" s="387"/>
      <c r="BE45" s="274"/>
      <c r="BF45" s="274"/>
    </row>
    <row r="46" spans="1:88" x14ac:dyDescent="0.25">
      <c r="A46" s="367" t="s">
        <v>270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6">
        <v>0</v>
      </c>
      <c r="AL46" s="387"/>
    </row>
    <row r="47" spans="1:88" ht="16.5" thickBot="1" x14ac:dyDescent="0.3">
      <c r="A47" s="399" t="s">
        <v>503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0.20850000000000002</v>
      </c>
      <c r="AL47" s="403"/>
    </row>
    <row r="48" spans="1:88" x14ac:dyDescent="0.25">
      <c r="A48" s="404" t="s">
        <v>269</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407">
        <v>2026</v>
      </c>
      <c r="AL48" s="408"/>
      <c r="AM48" s="275">
        <v>2027</v>
      </c>
      <c r="AN48" s="276">
        <v>2028</v>
      </c>
      <c r="AO48" s="276">
        <v>2029</v>
      </c>
      <c r="AP48" s="276">
        <v>2030</v>
      </c>
      <c r="AQ48" s="276">
        <v>2031</v>
      </c>
      <c r="AR48" s="276">
        <v>2032</v>
      </c>
      <c r="AS48" s="276">
        <v>2033</v>
      </c>
      <c r="AT48" s="276">
        <v>2034</v>
      </c>
      <c r="AU48" s="276">
        <v>2035</v>
      </c>
      <c r="AV48" s="276">
        <v>2036</v>
      </c>
      <c r="AW48" s="276">
        <v>2037</v>
      </c>
      <c r="AX48" s="276">
        <v>2038</v>
      </c>
      <c r="AY48" s="276">
        <v>2039</v>
      </c>
      <c r="AZ48" s="276">
        <v>2040</v>
      </c>
      <c r="BA48" s="276">
        <v>2041</v>
      </c>
      <c r="BB48" s="276">
        <v>2042</v>
      </c>
      <c r="BC48" s="276">
        <v>2043</v>
      </c>
      <c r="BD48" s="276">
        <v>2044</v>
      </c>
      <c r="BE48" s="276">
        <v>2045</v>
      </c>
      <c r="BF48" s="276">
        <v>2046</v>
      </c>
      <c r="BG48" s="276">
        <v>2047</v>
      </c>
      <c r="BH48" s="276">
        <v>2048</v>
      </c>
      <c r="BI48" s="276">
        <v>2049</v>
      </c>
      <c r="BJ48" s="276">
        <v>2050</v>
      </c>
      <c r="BK48" s="276">
        <v>2051</v>
      </c>
      <c r="BL48" s="276">
        <v>2052</v>
      </c>
      <c r="BM48" s="276">
        <v>2053</v>
      </c>
      <c r="BN48" s="276">
        <v>2054</v>
      </c>
      <c r="BO48" s="276">
        <v>2055</v>
      </c>
      <c r="BP48" s="276">
        <v>2056</v>
      </c>
      <c r="BQ48" s="276">
        <v>2057</v>
      </c>
      <c r="BR48" s="276">
        <v>2058</v>
      </c>
      <c r="BS48" s="276">
        <v>2059</v>
      </c>
      <c r="BT48" s="276">
        <v>2060</v>
      </c>
      <c r="BU48" s="276">
        <v>2061</v>
      </c>
      <c r="BV48" s="276">
        <v>2062</v>
      </c>
      <c r="BW48" s="276">
        <v>2063</v>
      </c>
      <c r="BX48" s="276">
        <v>2064</v>
      </c>
      <c r="BY48" s="276">
        <v>2065</v>
      </c>
      <c r="BZ48" s="276">
        <v>2066</v>
      </c>
      <c r="CA48" s="276">
        <v>2067</v>
      </c>
      <c r="CB48" s="276">
        <v>2068</v>
      </c>
      <c r="CC48" s="276">
        <v>2069</v>
      </c>
      <c r="CD48" s="276">
        <v>2070</v>
      </c>
      <c r="CE48" s="276">
        <v>2071</v>
      </c>
      <c r="CF48" s="276">
        <v>2072</v>
      </c>
      <c r="CG48" s="276">
        <v>2073</v>
      </c>
      <c r="CH48" s="276">
        <v>2074</v>
      </c>
      <c r="CI48" s="276">
        <v>2075</v>
      </c>
      <c r="CJ48" s="276">
        <v>2076</v>
      </c>
    </row>
    <row r="49" spans="1:88" outlineLevel="1" x14ac:dyDescent="0.25">
      <c r="A49" s="367" t="s">
        <v>268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2">
        <v>0.04</v>
      </c>
      <c r="AL49" s="393"/>
      <c r="AM49" s="277">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c r="BA49" s="277">
        <v>0.04</v>
      </c>
      <c r="BB49" s="277">
        <v>0.04</v>
      </c>
      <c r="BC49" s="277">
        <v>0.04</v>
      </c>
      <c r="BD49" s="277">
        <v>0.04</v>
      </c>
      <c r="BE49" s="277">
        <v>0.04</v>
      </c>
      <c r="BF49" s="277">
        <v>0.04</v>
      </c>
      <c r="BG49" s="277">
        <v>0.04</v>
      </c>
      <c r="BH49" s="277">
        <v>0.04</v>
      </c>
      <c r="BI49" s="277">
        <v>0.04</v>
      </c>
      <c r="BJ49" s="277">
        <v>0.04</v>
      </c>
      <c r="BK49" s="277">
        <v>0.04</v>
      </c>
      <c r="BL49" s="277">
        <v>0.04</v>
      </c>
      <c r="BM49" s="277">
        <v>0.04</v>
      </c>
      <c r="BN49" s="277">
        <v>0.04</v>
      </c>
      <c r="BO49" s="277">
        <v>0.04</v>
      </c>
      <c r="BP49" s="277">
        <v>0.04</v>
      </c>
      <c r="BQ49" s="277">
        <v>0.04</v>
      </c>
      <c r="BR49" s="277">
        <v>0.04</v>
      </c>
      <c r="BS49" s="277">
        <v>0.04</v>
      </c>
      <c r="BT49" s="277">
        <v>0.04</v>
      </c>
      <c r="BU49" s="277">
        <v>0.04</v>
      </c>
      <c r="BV49" s="277">
        <v>0.04</v>
      </c>
      <c r="BW49" s="277">
        <v>0.04</v>
      </c>
      <c r="BX49" s="277">
        <v>0.04</v>
      </c>
      <c r="BY49" s="277">
        <v>0.04</v>
      </c>
      <c r="BZ49" s="277">
        <v>0.04</v>
      </c>
      <c r="CA49" s="277">
        <v>0.04</v>
      </c>
      <c r="CB49" s="277">
        <v>0.04</v>
      </c>
      <c r="CC49" s="277">
        <v>0.04</v>
      </c>
      <c r="CD49" s="277">
        <v>0.04</v>
      </c>
      <c r="CE49" s="277">
        <v>0.04</v>
      </c>
      <c r="CF49" s="277">
        <v>0.04</v>
      </c>
      <c r="CG49" s="277">
        <v>0.04</v>
      </c>
      <c r="CH49" s="277">
        <v>0.04</v>
      </c>
      <c r="CI49" s="277">
        <v>0.04</v>
      </c>
      <c r="CJ49" s="277">
        <v>0.04</v>
      </c>
    </row>
    <row r="50" spans="1:88" outlineLevel="1" x14ac:dyDescent="0.25">
      <c r="A50" s="367" t="s">
        <v>267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2">
        <v>0.04</v>
      </c>
      <c r="AL50" s="393"/>
      <c r="AM50" s="277">
        <v>8.1600000000000117E-2</v>
      </c>
      <c r="AN50" s="278">
        <v>0.12486400000000009</v>
      </c>
      <c r="AO50" s="278">
        <v>0.16985856000000021</v>
      </c>
      <c r="AP50" s="278">
        <v>0.21665290240000035</v>
      </c>
      <c r="AQ50" s="278">
        <v>0.26531901849600037</v>
      </c>
      <c r="AR50" s="278">
        <v>0.31593177923584048</v>
      </c>
      <c r="AS50" s="278">
        <v>0.3685690504052741</v>
      </c>
      <c r="AT50" s="278">
        <v>0.42331181242148519</v>
      </c>
      <c r="AU50" s="278">
        <v>0.48024428491834459</v>
      </c>
      <c r="AV50" s="278">
        <v>0.53945405631507848</v>
      </c>
      <c r="AW50" s="278">
        <v>0.60103221856768174</v>
      </c>
      <c r="AX50" s="278">
        <v>0.66507350731038906</v>
      </c>
      <c r="AY50" s="278">
        <v>0.73167644760280459</v>
      </c>
      <c r="AZ50" s="278">
        <v>0.80094350550691673</v>
      </c>
      <c r="BA50" s="278">
        <v>0.87298124572719349</v>
      </c>
      <c r="BB50" s="278">
        <v>0.94790049555628131</v>
      </c>
      <c r="BC50" s="278">
        <v>1.0258165153785326</v>
      </c>
      <c r="BD50" s="278">
        <v>1.1068491759936738</v>
      </c>
      <c r="BE50" s="278">
        <v>1.1911231430334208</v>
      </c>
      <c r="BF50" s="278">
        <v>1.2787680687547578</v>
      </c>
      <c r="BG50" s="278">
        <v>1.369918791504948</v>
      </c>
      <c r="BH50" s="278">
        <v>1.4647155431651462</v>
      </c>
      <c r="BI50" s="278">
        <v>1.5633041648917523</v>
      </c>
      <c r="BJ50" s="278">
        <v>1.6658363314874225</v>
      </c>
      <c r="BK50" s="278">
        <v>1.7724697847469195</v>
      </c>
      <c r="BL50" s="278">
        <v>1.8833685761367964</v>
      </c>
      <c r="BM50" s="278">
        <v>1.9987033191822685</v>
      </c>
      <c r="BN50" s="278">
        <v>2.1186514519495594</v>
      </c>
      <c r="BO50" s="278">
        <v>2.2433975100275418</v>
      </c>
      <c r="BP50" s="278">
        <v>2.3731334104286437</v>
      </c>
      <c r="BQ50" s="278">
        <v>2.5080587468457893</v>
      </c>
      <c r="BR50" s="278">
        <v>2.6483810967196209</v>
      </c>
      <c r="BS50" s="278">
        <v>2.7943163405884057</v>
      </c>
      <c r="BT50" s="278">
        <v>2.9460889942119421</v>
      </c>
      <c r="BU50" s="278">
        <v>3.1039325539804201</v>
      </c>
      <c r="BV50" s="278">
        <v>3.2680898561396372</v>
      </c>
      <c r="BW50" s="278">
        <v>3.438813450385223</v>
      </c>
      <c r="BX50" s="278">
        <v>3.6163659884006325</v>
      </c>
      <c r="BY50" s="278">
        <v>3.8010206279366576</v>
      </c>
      <c r="BZ50" s="278">
        <v>3.993061453054124</v>
      </c>
      <c r="CA50" s="278">
        <v>4.1927839111762895</v>
      </c>
      <c r="CB50" s="278">
        <v>4.4004952676233415</v>
      </c>
      <c r="CC50" s="278">
        <v>4.6165150783282751</v>
      </c>
      <c r="CD50" s="278">
        <v>4.8411756814614062</v>
      </c>
      <c r="CE50" s="278">
        <v>5.0748227087198625</v>
      </c>
      <c r="CF50" s="278">
        <v>5.317815617068657</v>
      </c>
      <c r="CG50" s="278">
        <v>5.5705282417514033</v>
      </c>
      <c r="CH50" s="278">
        <v>5.8333493714214599</v>
      </c>
      <c r="CI50" s="278">
        <v>6.1066833462783183</v>
      </c>
      <c r="CJ50" s="278">
        <v>6.3909506801294516</v>
      </c>
    </row>
    <row r="51" spans="1:88" s="264" customFormat="1" ht="16.5" thickBot="1" x14ac:dyDescent="0.3">
      <c r="A51" s="394" t="s">
        <v>508</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6"/>
      <c r="AK51" s="397">
        <v>0</v>
      </c>
      <c r="AL51" s="398"/>
      <c r="AM51" s="279">
        <v>0</v>
      </c>
      <c r="AN51" s="280">
        <v>0</v>
      </c>
      <c r="AO51" s="280">
        <v>0</v>
      </c>
      <c r="AP51" s="280">
        <v>0</v>
      </c>
      <c r="AQ51" s="280">
        <v>0</v>
      </c>
      <c r="AR51" s="280">
        <v>0</v>
      </c>
      <c r="AS51" s="280">
        <v>0</v>
      </c>
      <c r="AT51" s="280">
        <v>0</v>
      </c>
      <c r="AU51" s="280">
        <v>0</v>
      </c>
      <c r="AV51" s="280">
        <v>0</v>
      </c>
      <c r="AW51" s="280">
        <v>0</v>
      </c>
      <c r="AX51" s="280">
        <v>0</v>
      </c>
      <c r="AY51" s="280">
        <v>0</v>
      </c>
      <c r="AZ51" s="280">
        <v>0</v>
      </c>
      <c r="BA51" s="280">
        <v>0</v>
      </c>
      <c r="BB51" s="280">
        <v>0</v>
      </c>
      <c r="BC51" s="280">
        <v>0</v>
      </c>
      <c r="BD51" s="280">
        <v>0</v>
      </c>
      <c r="BE51" s="280">
        <v>0</v>
      </c>
      <c r="BF51" s="280">
        <v>0</v>
      </c>
      <c r="BG51" s="280">
        <v>0</v>
      </c>
      <c r="BH51" s="280">
        <v>0</v>
      </c>
      <c r="BI51" s="280">
        <v>0</v>
      </c>
      <c r="BJ51" s="280">
        <v>0</v>
      </c>
      <c r="BK51" s="280">
        <v>0</v>
      </c>
      <c r="BL51" s="280">
        <v>0</v>
      </c>
      <c r="BM51" s="280">
        <v>0</v>
      </c>
      <c r="BN51" s="280">
        <v>0</v>
      </c>
      <c r="BO51" s="280">
        <v>0</v>
      </c>
      <c r="BP51" s="280">
        <v>0</v>
      </c>
      <c r="BQ51" s="280">
        <v>0</v>
      </c>
      <c r="BR51" s="280">
        <v>0</v>
      </c>
      <c r="BS51" s="280">
        <v>0</v>
      </c>
      <c r="BT51" s="280">
        <v>0</v>
      </c>
      <c r="BU51" s="280">
        <v>0</v>
      </c>
      <c r="BV51" s="280">
        <v>0</v>
      </c>
      <c r="BW51" s="280">
        <v>0</v>
      </c>
      <c r="BX51" s="280">
        <v>0</v>
      </c>
      <c r="BY51" s="280">
        <v>0</v>
      </c>
      <c r="BZ51" s="280">
        <v>0</v>
      </c>
      <c r="CA51" s="280">
        <v>0</v>
      </c>
      <c r="CB51" s="280">
        <v>0</v>
      </c>
      <c r="CC51" s="280">
        <v>0</v>
      </c>
      <c r="CD51" s="280">
        <v>0</v>
      </c>
      <c r="CE51" s="280">
        <v>0</v>
      </c>
      <c r="CF51" s="280">
        <v>0</v>
      </c>
      <c r="CG51" s="280">
        <v>0</v>
      </c>
      <c r="CH51" s="280">
        <v>0</v>
      </c>
      <c r="CI51" s="280">
        <v>0</v>
      </c>
      <c r="CJ51" s="280">
        <v>0</v>
      </c>
    </row>
    <row r="52" spans="1:88" ht="16.5" thickBot="1" x14ac:dyDescent="0.3">
      <c r="A52" s="419" t="s">
        <v>509</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81">
        <v>0</v>
      </c>
      <c r="AN52" s="281">
        <v>0</v>
      </c>
      <c r="AO52" s="281">
        <v>0</v>
      </c>
      <c r="AP52" s="281">
        <v>0</v>
      </c>
      <c r="AQ52" s="281">
        <v>0</v>
      </c>
      <c r="AR52" s="281">
        <v>0</v>
      </c>
      <c r="AS52" s="281">
        <v>0</v>
      </c>
      <c r="AT52" s="281">
        <v>0</v>
      </c>
      <c r="AU52" s="281">
        <v>0</v>
      </c>
      <c r="AV52" s="281">
        <v>0</v>
      </c>
      <c r="AW52" s="281">
        <v>0</v>
      </c>
      <c r="AX52" s="281">
        <v>0</v>
      </c>
      <c r="AY52" s="281">
        <v>0</v>
      </c>
      <c r="AZ52" s="281">
        <v>0</v>
      </c>
      <c r="BA52" s="281">
        <v>0</v>
      </c>
      <c r="BB52" s="281">
        <v>0</v>
      </c>
      <c r="BC52" s="281">
        <v>0</v>
      </c>
      <c r="BD52" s="281">
        <v>0</v>
      </c>
      <c r="BE52" s="281">
        <v>0</v>
      </c>
      <c r="BF52" s="281">
        <v>0</v>
      </c>
      <c r="BG52" s="281">
        <v>0</v>
      </c>
      <c r="BH52" s="281">
        <v>0</v>
      </c>
      <c r="BI52" s="281">
        <v>0</v>
      </c>
      <c r="BJ52" s="281">
        <v>0</v>
      </c>
      <c r="BK52" s="281">
        <v>0</v>
      </c>
      <c r="BL52" s="281">
        <v>0</v>
      </c>
      <c r="BM52" s="281">
        <v>0</v>
      </c>
      <c r="BN52" s="281">
        <v>0</v>
      </c>
      <c r="BO52" s="281">
        <v>0</v>
      </c>
      <c r="BP52" s="281">
        <v>0</v>
      </c>
      <c r="BQ52" s="281">
        <v>0</v>
      </c>
      <c r="BR52" s="281">
        <v>0</v>
      </c>
      <c r="BS52" s="281">
        <v>0</v>
      </c>
      <c r="BT52" s="281">
        <v>0</v>
      </c>
      <c r="BU52" s="281">
        <v>0</v>
      </c>
      <c r="BV52" s="281">
        <v>0</v>
      </c>
      <c r="BW52" s="281">
        <v>0</v>
      </c>
      <c r="BX52" s="281">
        <v>0</v>
      </c>
      <c r="BY52" s="281">
        <v>0</v>
      </c>
      <c r="BZ52" s="281">
        <v>0</v>
      </c>
      <c r="CA52" s="281">
        <v>0</v>
      </c>
      <c r="CB52" s="281">
        <v>0</v>
      </c>
      <c r="CC52" s="281">
        <v>0</v>
      </c>
      <c r="CD52" s="281">
        <v>0</v>
      </c>
      <c r="CE52" s="281">
        <v>0</v>
      </c>
      <c r="CF52" s="281">
        <v>0</v>
      </c>
      <c r="CG52" s="281">
        <v>0</v>
      </c>
      <c r="CH52" s="281">
        <v>0</v>
      </c>
      <c r="CI52" s="281">
        <v>0</v>
      </c>
      <c r="CJ52" s="281">
        <v>0</v>
      </c>
    </row>
    <row r="53" spans="1:88" ht="16.5" thickBot="1" x14ac:dyDescent="0.3">
      <c r="A53" s="422" t="s">
        <v>510</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1"/>
      <c r="AL53" s="411"/>
      <c r="AM53" s="282">
        <v>0</v>
      </c>
      <c r="AN53" s="282">
        <v>0</v>
      </c>
      <c r="AO53" s="282">
        <v>0</v>
      </c>
      <c r="AP53" s="282">
        <v>0</v>
      </c>
      <c r="AQ53" s="282">
        <v>0</v>
      </c>
      <c r="AR53" s="282">
        <v>0</v>
      </c>
      <c r="AS53" s="282">
        <v>0</v>
      </c>
      <c r="AT53" s="282">
        <v>0</v>
      </c>
      <c r="AU53" s="282">
        <v>0</v>
      </c>
      <c r="AV53" s="282">
        <v>0</v>
      </c>
      <c r="AW53" s="282">
        <v>0</v>
      </c>
      <c r="AX53" s="282">
        <v>0</v>
      </c>
      <c r="AY53" s="282">
        <v>0</v>
      </c>
      <c r="AZ53" s="282">
        <v>0</v>
      </c>
      <c r="BA53" s="282">
        <v>0</v>
      </c>
      <c r="BB53" s="282">
        <v>0</v>
      </c>
      <c r="BC53" s="282">
        <v>0</v>
      </c>
      <c r="BD53" s="282">
        <v>0</v>
      </c>
      <c r="BE53" s="282">
        <v>0</v>
      </c>
      <c r="BF53" s="282">
        <v>0</v>
      </c>
      <c r="BG53" s="282">
        <v>0</v>
      </c>
      <c r="BH53" s="282">
        <v>0</v>
      </c>
      <c r="BI53" s="282">
        <v>0</v>
      </c>
      <c r="BJ53" s="282">
        <v>0</v>
      </c>
      <c r="BK53" s="282">
        <v>0</v>
      </c>
      <c r="BL53" s="282">
        <v>0</v>
      </c>
      <c r="BM53" s="282">
        <v>0</v>
      </c>
      <c r="BN53" s="282">
        <v>0</v>
      </c>
      <c r="BO53" s="282">
        <v>0</v>
      </c>
      <c r="BP53" s="282">
        <v>0</v>
      </c>
      <c r="BQ53" s="282">
        <v>0</v>
      </c>
      <c r="BR53" s="282">
        <v>0</v>
      </c>
      <c r="BS53" s="282">
        <v>0</v>
      </c>
      <c r="BT53" s="282">
        <v>0</v>
      </c>
      <c r="BU53" s="282">
        <v>0</v>
      </c>
      <c r="BV53" s="282">
        <v>0</v>
      </c>
      <c r="BW53" s="282">
        <v>0</v>
      </c>
      <c r="BX53" s="282">
        <v>0</v>
      </c>
      <c r="BY53" s="282">
        <v>0</v>
      </c>
      <c r="BZ53" s="282">
        <v>0</v>
      </c>
      <c r="CA53" s="282">
        <v>0</v>
      </c>
      <c r="CB53" s="282">
        <v>0</v>
      </c>
      <c r="CC53" s="282">
        <v>0</v>
      </c>
      <c r="CD53" s="282">
        <v>0</v>
      </c>
      <c r="CE53" s="282">
        <v>0</v>
      </c>
      <c r="CF53" s="282">
        <v>0</v>
      </c>
      <c r="CG53" s="282">
        <v>0</v>
      </c>
      <c r="CH53" s="282">
        <v>0</v>
      </c>
      <c r="CI53" s="282">
        <v>0</v>
      </c>
      <c r="CJ53" s="282">
        <v>0</v>
      </c>
    </row>
    <row r="54" spans="1:88" ht="16.5" thickBot="1" x14ac:dyDescent="0.3">
      <c r="A54" s="422" t="s">
        <v>511</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4">
        <v>0</v>
      </c>
      <c r="AL54" s="424"/>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v>0</v>
      </c>
      <c r="BM54" s="283">
        <v>0</v>
      </c>
      <c r="BN54" s="283">
        <v>0</v>
      </c>
      <c r="BO54" s="283">
        <v>0</v>
      </c>
      <c r="BP54" s="283">
        <v>0</v>
      </c>
      <c r="BQ54" s="283">
        <v>0</v>
      </c>
      <c r="BR54" s="283">
        <v>0</v>
      </c>
      <c r="BS54" s="283">
        <v>0</v>
      </c>
      <c r="BT54" s="283">
        <v>0</v>
      </c>
      <c r="BU54" s="283">
        <v>0</v>
      </c>
      <c r="BV54" s="283">
        <v>0</v>
      </c>
      <c r="BW54" s="283">
        <v>0</v>
      </c>
      <c r="BX54" s="283">
        <v>0</v>
      </c>
      <c r="BY54" s="283">
        <v>0</v>
      </c>
      <c r="BZ54" s="283">
        <v>0</v>
      </c>
      <c r="CA54" s="283">
        <v>0</v>
      </c>
      <c r="CB54" s="283">
        <v>0</v>
      </c>
      <c r="CC54" s="283">
        <v>0</v>
      </c>
      <c r="CD54" s="283">
        <v>0</v>
      </c>
      <c r="CE54" s="283">
        <v>0</v>
      </c>
      <c r="CF54" s="283">
        <v>0</v>
      </c>
      <c r="CG54" s="283">
        <v>0</v>
      </c>
      <c r="CH54" s="283">
        <v>0</v>
      </c>
      <c r="CI54" s="283">
        <v>0</v>
      </c>
      <c r="CJ54" s="283">
        <v>0</v>
      </c>
    </row>
    <row r="55" spans="1:88" ht="16.5" thickBot="1" x14ac:dyDescent="0.3">
      <c r="A55" s="409" t="s">
        <v>512</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284"/>
      <c r="AN55" s="285"/>
      <c r="AO55" s="285"/>
      <c r="AP55" s="285"/>
      <c r="AQ55" s="285"/>
      <c r="AR55" s="285"/>
      <c r="AS55" s="285"/>
      <c r="AT55" s="285"/>
      <c r="AU55" s="285"/>
      <c r="AV55" s="285"/>
      <c r="AW55" s="285"/>
      <c r="AX55" s="285"/>
      <c r="AY55" s="285"/>
      <c r="AZ55" s="285"/>
      <c r="BA55" s="285"/>
      <c r="BB55" s="285"/>
      <c r="BC55" s="285"/>
      <c r="BD55" s="285"/>
      <c r="BE55" s="285"/>
      <c r="BF55" s="285"/>
      <c r="BG55" s="285"/>
      <c r="BH55" s="285"/>
      <c r="BI55" s="285"/>
      <c r="BJ55" s="285"/>
      <c r="BK55" s="285"/>
      <c r="BL55" s="285"/>
      <c r="BM55" s="285"/>
      <c r="BN55" s="285"/>
      <c r="BO55" s="285"/>
      <c r="BP55" s="285"/>
      <c r="BQ55" s="285"/>
      <c r="BR55" s="285"/>
      <c r="BS55" s="285"/>
      <c r="BT55" s="285"/>
      <c r="BU55" s="285"/>
      <c r="BV55" s="285"/>
      <c r="BW55" s="285"/>
      <c r="BX55" s="285"/>
      <c r="BY55" s="285"/>
      <c r="BZ55" s="285"/>
      <c r="CA55" s="285"/>
      <c r="CB55" s="285"/>
      <c r="CC55" s="285"/>
      <c r="CD55" s="285"/>
      <c r="CE55" s="285"/>
      <c r="CF55" s="285"/>
      <c r="CG55" s="285"/>
      <c r="CH55" s="285"/>
      <c r="CI55" s="285"/>
      <c r="CJ55" s="285"/>
    </row>
    <row r="58" spans="1:88" ht="16.5" thickBot="1" x14ac:dyDescent="0.3"/>
    <row r="59" spans="1:88" s="246" customFormat="1" ht="24" customHeight="1" x14ac:dyDescent="0.25">
      <c r="A59" s="412" t="s">
        <v>528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v>2026</v>
      </c>
      <c r="AL59" s="407"/>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v>2052</v>
      </c>
      <c r="BM59" s="286">
        <v>2053</v>
      </c>
      <c r="BN59" s="286">
        <v>2054</v>
      </c>
      <c r="BO59" s="286">
        <v>2055</v>
      </c>
      <c r="BP59" s="286">
        <v>2056</v>
      </c>
      <c r="BQ59" s="286">
        <v>2057</v>
      </c>
      <c r="BR59" s="286">
        <v>2058</v>
      </c>
      <c r="BS59" s="286">
        <v>2059</v>
      </c>
      <c r="BT59" s="286">
        <v>2060</v>
      </c>
      <c r="BU59" s="286">
        <v>2061</v>
      </c>
      <c r="BV59" s="286">
        <v>2062</v>
      </c>
      <c r="BW59" s="286">
        <v>2063</v>
      </c>
      <c r="BX59" s="286">
        <v>2064</v>
      </c>
      <c r="BY59" s="286">
        <v>2065</v>
      </c>
      <c r="BZ59" s="286">
        <v>2066</v>
      </c>
      <c r="CA59" s="286">
        <v>2067</v>
      </c>
      <c r="CB59" s="286">
        <v>2068</v>
      </c>
      <c r="CC59" s="286">
        <v>2069</v>
      </c>
      <c r="CD59" s="286">
        <v>2070</v>
      </c>
      <c r="CE59" s="286">
        <v>2071</v>
      </c>
      <c r="CF59" s="286">
        <v>2072</v>
      </c>
      <c r="CG59" s="286">
        <v>2073</v>
      </c>
      <c r="CH59" s="286">
        <v>2074</v>
      </c>
      <c r="CI59" s="286">
        <v>2075</v>
      </c>
      <c r="CJ59" s="286">
        <v>2076</v>
      </c>
    </row>
    <row r="60" spans="1:88" s="246" customFormat="1" ht="11.25" customHeight="1" x14ac:dyDescent="0.25">
      <c r="A60" s="415" t="s">
        <v>529</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row>
    <row r="61" spans="1:88" s="246" customFormat="1" ht="12" customHeight="1" x14ac:dyDescent="0.25">
      <c r="A61" s="433" t="s">
        <v>530</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18"/>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c r="BJ61" s="248">
        <v>0</v>
      </c>
      <c r="BK61" s="248">
        <v>0</v>
      </c>
      <c r="BL61" s="248">
        <v>0</v>
      </c>
      <c r="BM61" s="248">
        <v>0</v>
      </c>
      <c r="BN61" s="248">
        <v>0</v>
      </c>
      <c r="BO61" s="248">
        <v>0</v>
      </c>
      <c r="BP61" s="248">
        <v>0</v>
      </c>
      <c r="BQ61" s="248">
        <v>0</v>
      </c>
      <c r="BR61" s="248">
        <v>0</v>
      </c>
      <c r="BS61" s="248">
        <v>0</v>
      </c>
      <c r="BT61" s="248">
        <v>0</v>
      </c>
      <c r="BU61" s="248">
        <v>0</v>
      </c>
      <c r="BV61" s="248">
        <v>0</v>
      </c>
      <c r="BW61" s="248">
        <v>0</v>
      </c>
      <c r="BX61" s="248">
        <v>0</v>
      </c>
      <c r="BY61" s="248">
        <v>0</v>
      </c>
      <c r="BZ61" s="248">
        <v>0</v>
      </c>
      <c r="CA61" s="248">
        <v>0</v>
      </c>
      <c r="CB61" s="248">
        <v>0</v>
      </c>
      <c r="CC61" s="248">
        <v>0</v>
      </c>
      <c r="CD61" s="248">
        <v>0</v>
      </c>
      <c r="CE61" s="248">
        <v>0</v>
      </c>
      <c r="CF61" s="248">
        <v>0</v>
      </c>
      <c r="CG61" s="248">
        <v>0</v>
      </c>
      <c r="CH61" s="248">
        <v>0</v>
      </c>
      <c r="CI61" s="248">
        <v>0</v>
      </c>
      <c r="CJ61" s="248">
        <v>0</v>
      </c>
    </row>
    <row r="62" spans="1:88" s="246" customFormat="1" ht="12" customHeight="1" x14ac:dyDescent="0.25">
      <c r="A62" s="433" t="s">
        <v>531</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v>0</v>
      </c>
      <c r="AL62" s="418"/>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c r="BJ62" s="248">
        <v>0</v>
      </c>
      <c r="BK62" s="248">
        <v>0</v>
      </c>
      <c r="BL62" s="248">
        <v>0</v>
      </c>
      <c r="BM62" s="248">
        <v>0</v>
      </c>
      <c r="BN62" s="248">
        <v>0</v>
      </c>
      <c r="BO62" s="248">
        <v>0</v>
      </c>
      <c r="BP62" s="248">
        <v>0</v>
      </c>
      <c r="BQ62" s="248">
        <v>0</v>
      </c>
      <c r="BR62" s="248">
        <v>0</v>
      </c>
      <c r="BS62" s="248">
        <v>0</v>
      </c>
      <c r="BT62" s="248">
        <v>0</v>
      </c>
      <c r="BU62" s="248">
        <v>0</v>
      </c>
      <c r="BV62" s="248">
        <v>0</v>
      </c>
      <c r="BW62" s="248">
        <v>0</v>
      </c>
      <c r="BX62" s="248">
        <v>0</v>
      </c>
      <c r="BY62" s="248">
        <v>0</v>
      </c>
      <c r="BZ62" s="248">
        <v>0</v>
      </c>
      <c r="CA62" s="248">
        <v>0</v>
      </c>
      <c r="CB62" s="248">
        <v>0</v>
      </c>
      <c r="CC62" s="248">
        <v>0</v>
      </c>
      <c r="CD62" s="248">
        <v>0</v>
      </c>
      <c r="CE62" s="248">
        <v>0</v>
      </c>
      <c r="CF62" s="248">
        <v>0</v>
      </c>
      <c r="CG62" s="248">
        <v>0</v>
      </c>
      <c r="CH62" s="248">
        <v>0</v>
      </c>
      <c r="CI62" s="248">
        <v>0</v>
      </c>
      <c r="CJ62" s="248">
        <v>0</v>
      </c>
    </row>
    <row r="63" spans="1:88" s="246" customFormat="1" ht="12" customHeight="1" thickBot="1" x14ac:dyDescent="0.3">
      <c r="A63" s="436" t="s">
        <v>532</v>
      </c>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8">
        <v>0</v>
      </c>
      <c r="AL63" s="439"/>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c r="BJ63" s="249">
        <v>0</v>
      </c>
      <c r="BK63" s="249">
        <v>0</v>
      </c>
      <c r="BL63" s="249">
        <v>0</v>
      </c>
      <c r="BM63" s="249">
        <v>0</v>
      </c>
      <c r="BN63" s="249">
        <v>0</v>
      </c>
      <c r="BO63" s="249">
        <v>0</v>
      </c>
      <c r="BP63" s="249">
        <v>0</v>
      </c>
      <c r="BQ63" s="249">
        <v>0</v>
      </c>
      <c r="BR63" s="249">
        <v>0</v>
      </c>
      <c r="BS63" s="249">
        <v>0</v>
      </c>
      <c r="BT63" s="249">
        <v>0</v>
      </c>
      <c r="BU63" s="249">
        <v>0</v>
      </c>
      <c r="BV63" s="249">
        <v>0</v>
      </c>
      <c r="BW63" s="249">
        <v>0</v>
      </c>
      <c r="BX63" s="249">
        <v>0</v>
      </c>
      <c r="BY63" s="249">
        <v>0</v>
      </c>
      <c r="BZ63" s="249">
        <v>0</v>
      </c>
      <c r="CA63" s="249">
        <v>0</v>
      </c>
      <c r="CB63" s="249">
        <v>0</v>
      </c>
      <c r="CC63" s="249">
        <v>0</v>
      </c>
      <c r="CD63" s="249">
        <v>0</v>
      </c>
      <c r="CE63" s="249">
        <v>0</v>
      </c>
      <c r="CF63" s="249">
        <v>0</v>
      </c>
      <c r="CG63" s="249">
        <v>0</v>
      </c>
      <c r="CH63" s="249">
        <v>0</v>
      </c>
      <c r="CI63" s="249">
        <v>0</v>
      </c>
      <c r="CJ63" s="249">
        <v>0</v>
      </c>
    </row>
    <row r="64" spans="1:88" ht="16.5" thickBot="1" x14ac:dyDescent="0.3">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8"/>
      <c r="AM64" s="288"/>
      <c r="AN64" s="288"/>
      <c r="AO64" s="288"/>
      <c r="AP64" s="288"/>
      <c r="AQ64" s="288"/>
      <c r="AR64" s="288"/>
      <c r="AS64" s="288"/>
      <c r="AT64" s="288"/>
      <c r="AU64" s="288"/>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row>
    <row r="65" spans="1:88" s="272" customFormat="1" x14ac:dyDescent="0.25">
      <c r="A65" s="425" t="s">
        <v>517</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14">
        <v>2026</v>
      </c>
      <c r="AL65" s="407"/>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v>2052</v>
      </c>
      <c r="BM65" s="286">
        <v>2053</v>
      </c>
      <c r="BN65" s="286">
        <v>2054</v>
      </c>
      <c r="BO65" s="286">
        <v>2055</v>
      </c>
      <c r="BP65" s="286">
        <v>2056</v>
      </c>
      <c r="BQ65" s="286">
        <v>2057</v>
      </c>
      <c r="BR65" s="286">
        <v>2058</v>
      </c>
      <c r="BS65" s="286">
        <v>2059</v>
      </c>
      <c r="BT65" s="286">
        <v>2060</v>
      </c>
      <c r="BU65" s="286">
        <v>2061</v>
      </c>
      <c r="BV65" s="286">
        <v>2062</v>
      </c>
      <c r="BW65" s="286">
        <v>2063</v>
      </c>
      <c r="BX65" s="286">
        <v>2064</v>
      </c>
      <c r="BY65" s="286">
        <v>2065</v>
      </c>
      <c r="BZ65" s="286">
        <v>2066</v>
      </c>
      <c r="CA65" s="286">
        <v>2067</v>
      </c>
      <c r="CB65" s="286">
        <v>2068</v>
      </c>
      <c r="CC65" s="286">
        <v>2069</v>
      </c>
      <c r="CD65" s="286">
        <v>2070</v>
      </c>
      <c r="CE65" s="286">
        <v>2071</v>
      </c>
      <c r="CF65" s="286">
        <v>2072</v>
      </c>
      <c r="CG65" s="286">
        <v>2073</v>
      </c>
      <c r="CH65" s="286">
        <v>2074</v>
      </c>
      <c r="CI65" s="286">
        <v>2075</v>
      </c>
      <c r="CJ65" s="286">
        <v>2076</v>
      </c>
    </row>
    <row r="66" spans="1:88" s="264" customFormat="1" ht="15" x14ac:dyDescent="0.25">
      <c r="A66" s="427" t="s">
        <v>266</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9">
        <v>0</v>
      </c>
      <c r="AL66" s="430"/>
      <c r="AM66" s="290">
        <v>0</v>
      </c>
      <c r="AN66" s="290">
        <v>0</v>
      </c>
      <c r="AO66" s="290">
        <v>0</v>
      </c>
      <c r="AP66" s="290">
        <v>0</v>
      </c>
      <c r="AQ66" s="290">
        <v>0</v>
      </c>
      <c r="AR66" s="290">
        <v>0</v>
      </c>
      <c r="AS66" s="290">
        <v>0</v>
      </c>
      <c r="AT66" s="290">
        <v>0</v>
      </c>
      <c r="AU66" s="290">
        <v>0</v>
      </c>
      <c r="AV66" s="290">
        <v>0</v>
      </c>
      <c r="AW66" s="290">
        <v>0</v>
      </c>
      <c r="AX66" s="290">
        <v>0</v>
      </c>
      <c r="AY66" s="290">
        <v>0</v>
      </c>
      <c r="AZ66" s="290">
        <v>0</v>
      </c>
      <c r="BA66" s="290">
        <v>0</v>
      </c>
      <c r="BB66" s="290">
        <v>0</v>
      </c>
      <c r="BC66" s="290">
        <v>0</v>
      </c>
      <c r="BD66" s="290">
        <v>0</v>
      </c>
      <c r="BE66" s="290">
        <v>0</v>
      </c>
      <c r="BF66" s="290">
        <v>0</v>
      </c>
      <c r="BG66" s="290">
        <v>0</v>
      </c>
      <c r="BH66" s="290">
        <v>0</v>
      </c>
      <c r="BI66" s="290">
        <v>0</v>
      </c>
      <c r="BJ66" s="290">
        <v>0</v>
      </c>
      <c r="BK66" s="290">
        <v>0</v>
      </c>
      <c r="BL66" s="290">
        <v>0</v>
      </c>
      <c r="BM66" s="290">
        <v>0</v>
      </c>
      <c r="BN66" s="290">
        <v>0</v>
      </c>
      <c r="BO66" s="290">
        <v>0</v>
      </c>
      <c r="BP66" s="290">
        <v>0</v>
      </c>
      <c r="BQ66" s="290">
        <v>0</v>
      </c>
      <c r="BR66" s="290">
        <v>0</v>
      </c>
      <c r="BS66" s="290">
        <v>0</v>
      </c>
      <c r="BT66" s="290">
        <v>0</v>
      </c>
      <c r="BU66" s="290">
        <v>0</v>
      </c>
      <c r="BV66" s="290">
        <v>0</v>
      </c>
      <c r="BW66" s="290">
        <v>0</v>
      </c>
      <c r="BX66" s="290">
        <v>0</v>
      </c>
      <c r="BY66" s="290">
        <v>0</v>
      </c>
      <c r="BZ66" s="290">
        <v>0</v>
      </c>
      <c r="CA66" s="290">
        <v>0</v>
      </c>
      <c r="CB66" s="290">
        <v>0</v>
      </c>
      <c r="CC66" s="290">
        <v>0</v>
      </c>
      <c r="CD66" s="290">
        <v>0</v>
      </c>
      <c r="CE66" s="290">
        <v>0</v>
      </c>
      <c r="CF66" s="290">
        <v>0</v>
      </c>
      <c r="CG66" s="290">
        <v>0</v>
      </c>
      <c r="CH66" s="290">
        <v>0</v>
      </c>
      <c r="CI66" s="290">
        <v>0</v>
      </c>
      <c r="CJ66" s="290">
        <v>0</v>
      </c>
    </row>
    <row r="67" spans="1:88" x14ac:dyDescent="0.25">
      <c r="A67" s="427" t="s">
        <v>265</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1">
        <v>0</v>
      </c>
      <c r="AL67" s="432"/>
      <c r="AM67" s="291">
        <v>-63386.116200000011</v>
      </c>
      <c r="AN67" s="291">
        <v>-62745.852400000011</v>
      </c>
      <c r="AO67" s="291">
        <v>-62105.588600000003</v>
      </c>
      <c r="AP67" s="291">
        <v>-61465.324800000002</v>
      </c>
      <c r="AQ67" s="291">
        <v>-60825.061000000009</v>
      </c>
      <c r="AR67" s="291">
        <v>-60184.797200000008</v>
      </c>
      <c r="AS67" s="291">
        <v>-59544.533400000008</v>
      </c>
      <c r="AT67" s="291">
        <v>-58904.2696</v>
      </c>
      <c r="AU67" s="291">
        <v>-58264.005800000006</v>
      </c>
      <c r="AV67" s="291">
        <v>-57623.742000000006</v>
      </c>
      <c r="AW67" s="291">
        <v>-56983.478200000005</v>
      </c>
      <c r="AX67" s="291">
        <v>-56343.214400000012</v>
      </c>
      <c r="AY67" s="291">
        <v>-55702.950600000004</v>
      </c>
      <c r="AZ67" s="291">
        <v>-55062.686800000003</v>
      </c>
      <c r="BA67" s="291">
        <v>-54422.423000000003</v>
      </c>
      <c r="BB67" s="291">
        <v>-53782.159199999995</v>
      </c>
      <c r="BC67" s="291">
        <v>-53141.895400000001</v>
      </c>
      <c r="BD67" s="291">
        <v>-52501.631600000001</v>
      </c>
      <c r="BE67" s="291">
        <v>-51861.3678</v>
      </c>
      <c r="BF67" s="291">
        <v>-51221.104000000007</v>
      </c>
      <c r="BG67" s="291">
        <v>-50580.840199999999</v>
      </c>
      <c r="BH67" s="291">
        <v>-49940.576399999998</v>
      </c>
      <c r="BI67" s="291">
        <v>-49300.312599999997</v>
      </c>
      <c r="BJ67" s="291">
        <v>-48660.04879999999</v>
      </c>
      <c r="BK67" s="291">
        <v>-48019.784999999996</v>
      </c>
      <c r="BL67" s="291">
        <v>-47379.521199999996</v>
      </c>
      <c r="BM67" s="291">
        <v>-46739.257399999995</v>
      </c>
      <c r="BN67" s="291">
        <v>-46098.993599999994</v>
      </c>
      <c r="BO67" s="291">
        <v>-45458.729799999994</v>
      </c>
      <c r="BP67" s="291">
        <v>-44818.465999999993</v>
      </c>
      <c r="BQ67" s="291">
        <v>-44178.2022</v>
      </c>
      <c r="BR67" s="291">
        <v>-43537.938399999992</v>
      </c>
      <c r="BS67" s="291">
        <v>-42897.674599999991</v>
      </c>
      <c r="BT67" s="291">
        <v>-42257.410799999991</v>
      </c>
      <c r="BU67" s="291">
        <v>-41617.146999999997</v>
      </c>
      <c r="BV67" s="291">
        <v>-40976.883199999989</v>
      </c>
      <c r="BW67" s="291">
        <v>-40336.619399999996</v>
      </c>
      <c r="BX67" s="291">
        <v>-39696.355599999995</v>
      </c>
      <c r="BY67" s="291">
        <v>-39056.091799999995</v>
      </c>
      <c r="BZ67" s="291">
        <v>-38415.828000000001</v>
      </c>
      <c r="CA67" s="291">
        <v>-37775.564200000001</v>
      </c>
      <c r="CB67" s="291">
        <v>-37135.3004</v>
      </c>
      <c r="CC67" s="291">
        <v>-36495.036600000007</v>
      </c>
      <c r="CD67" s="291">
        <v>-35854.772800000006</v>
      </c>
      <c r="CE67" s="291">
        <v>-35214.509000000005</v>
      </c>
      <c r="CF67" s="291">
        <v>-34574.245200000012</v>
      </c>
      <c r="CG67" s="291">
        <v>-33933.981400000011</v>
      </c>
      <c r="CH67" s="291">
        <v>-33293.717600000018</v>
      </c>
      <c r="CI67" s="291">
        <v>-32653.453800000018</v>
      </c>
      <c r="CJ67" s="291">
        <v>-32013.190000000017</v>
      </c>
    </row>
    <row r="68" spans="1:88" x14ac:dyDescent="0.25">
      <c r="A68" s="427" t="s">
        <v>264</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1">
        <v>0</v>
      </c>
      <c r="AL68" s="432"/>
      <c r="AM68" s="291">
        <v>0</v>
      </c>
      <c r="AN68" s="291">
        <v>0</v>
      </c>
      <c r="AO68" s="291">
        <v>0</v>
      </c>
      <c r="AP68" s="291">
        <v>0</v>
      </c>
      <c r="AQ68" s="291">
        <v>0</v>
      </c>
      <c r="AR68" s="291">
        <v>0</v>
      </c>
      <c r="AS68" s="291">
        <v>0</v>
      </c>
      <c r="AT68" s="291">
        <v>0</v>
      </c>
      <c r="AU68" s="291">
        <v>0</v>
      </c>
      <c r="AV68" s="291">
        <v>0</v>
      </c>
      <c r="AW68" s="291">
        <v>0</v>
      </c>
      <c r="AX68" s="291">
        <v>0</v>
      </c>
      <c r="AY68" s="291">
        <v>0</v>
      </c>
      <c r="AZ68" s="291">
        <v>0</v>
      </c>
      <c r="BA68" s="291">
        <v>0</v>
      </c>
      <c r="BB68" s="291">
        <v>0</v>
      </c>
      <c r="BC68" s="291">
        <v>0</v>
      </c>
      <c r="BD68" s="291">
        <v>0</v>
      </c>
      <c r="BE68" s="291">
        <v>0</v>
      </c>
      <c r="BF68" s="291">
        <v>0</v>
      </c>
      <c r="BG68" s="291">
        <v>0</v>
      </c>
      <c r="BH68" s="291">
        <v>0</v>
      </c>
      <c r="BI68" s="291">
        <v>0</v>
      </c>
      <c r="BJ68" s="291">
        <v>0</v>
      </c>
      <c r="BK68" s="291">
        <v>0</v>
      </c>
      <c r="BL68" s="291">
        <v>0</v>
      </c>
      <c r="BM68" s="291">
        <v>0</v>
      </c>
      <c r="BN68" s="291">
        <v>0</v>
      </c>
      <c r="BO68" s="291">
        <v>0</v>
      </c>
      <c r="BP68" s="291">
        <v>0</v>
      </c>
      <c r="BQ68" s="291">
        <v>0</v>
      </c>
      <c r="BR68" s="291">
        <v>0</v>
      </c>
      <c r="BS68" s="291">
        <v>0</v>
      </c>
      <c r="BT68" s="291">
        <v>0</v>
      </c>
      <c r="BU68" s="291">
        <v>0</v>
      </c>
      <c r="BV68" s="291">
        <v>0</v>
      </c>
      <c r="BW68" s="291">
        <v>0</v>
      </c>
      <c r="BX68" s="291">
        <v>0</v>
      </c>
      <c r="BY68" s="291">
        <v>0</v>
      </c>
      <c r="BZ68" s="291">
        <v>0</v>
      </c>
      <c r="CA68" s="291">
        <v>0</v>
      </c>
      <c r="CB68" s="291">
        <v>0</v>
      </c>
      <c r="CC68" s="291">
        <v>0</v>
      </c>
      <c r="CD68" s="291">
        <v>0</v>
      </c>
      <c r="CE68" s="291">
        <v>0</v>
      </c>
      <c r="CF68" s="291">
        <v>0</v>
      </c>
      <c r="CG68" s="291">
        <v>0</v>
      </c>
      <c r="CH68" s="291">
        <v>0</v>
      </c>
      <c r="CI68" s="291">
        <v>0</v>
      </c>
      <c r="CJ68" s="291">
        <v>0</v>
      </c>
    </row>
    <row r="69" spans="1:88" x14ac:dyDescent="0.25">
      <c r="A69" s="427" t="s">
        <v>263</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1">
        <v>0</v>
      </c>
      <c r="AL69" s="432"/>
      <c r="AM69" s="291">
        <v>0</v>
      </c>
      <c r="AN69" s="291">
        <v>0</v>
      </c>
      <c r="AO69" s="291">
        <v>0</v>
      </c>
      <c r="AP69" s="291">
        <v>0</v>
      </c>
      <c r="AQ69" s="291">
        <v>0</v>
      </c>
      <c r="AR69" s="291">
        <v>0</v>
      </c>
      <c r="AS69" s="291">
        <v>0</v>
      </c>
      <c r="AT69" s="291">
        <v>0</v>
      </c>
      <c r="AU69" s="291">
        <v>0</v>
      </c>
      <c r="AV69" s="291">
        <v>0</v>
      </c>
      <c r="AW69" s="291">
        <v>0</v>
      </c>
      <c r="AX69" s="291">
        <v>0</v>
      </c>
      <c r="AY69" s="291">
        <v>0</v>
      </c>
      <c r="AZ69" s="291">
        <v>0</v>
      </c>
      <c r="BA69" s="291">
        <v>0</v>
      </c>
      <c r="BB69" s="291">
        <v>0</v>
      </c>
      <c r="BC69" s="291">
        <v>0</v>
      </c>
      <c r="BD69" s="291">
        <v>0</v>
      </c>
      <c r="BE69" s="291">
        <v>0</v>
      </c>
      <c r="BF69" s="291">
        <v>0</v>
      </c>
      <c r="BG69" s="291">
        <v>0</v>
      </c>
      <c r="BH69" s="291">
        <v>0</v>
      </c>
      <c r="BI69" s="291">
        <v>0</v>
      </c>
      <c r="BJ69" s="291">
        <v>0</v>
      </c>
      <c r="BK69" s="291">
        <v>0</v>
      </c>
      <c r="BL69" s="291">
        <v>0</v>
      </c>
      <c r="BM69" s="291">
        <v>0</v>
      </c>
      <c r="BN69" s="291">
        <v>0</v>
      </c>
      <c r="BO69" s="291">
        <v>0</v>
      </c>
      <c r="BP69" s="291">
        <v>0</v>
      </c>
      <c r="BQ69" s="291">
        <v>0</v>
      </c>
      <c r="BR69" s="291">
        <v>0</v>
      </c>
      <c r="BS69" s="291">
        <v>0</v>
      </c>
      <c r="BT69" s="291">
        <v>0</v>
      </c>
      <c r="BU69" s="291">
        <v>0</v>
      </c>
      <c r="BV69" s="291">
        <v>0</v>
      </c>
      <c r="BW69" s="291">
        <v>0</v>
      </c>
      <c r="BX69" s="291">
        <v>0</v>
      </c>
      <c r="BY69" s="291">
        <v>0</v>
      </c>
      <c r="BZ69" s="291">
        <v>0</v>
      </c>
      <c r="CA69" s="291">
        <v>0</v>
      </c>
      <c r="CB69" s="291">
        <v>0</v>
      </c>
      <c r="CC69" s="291">
        <v>0</v>
      </c>
      <c r="CD69" s="291">
        <v>0</v>
      </c>
      <c r="CE69" s="291">
        <v>0</v>
      </c>
      <c r="CF69" s="291">
        <v>0</v>
      </c>
      <c r="CG69" s="291">
        <v>0</v>
      </c>
      <c r="CH69" s="291">
        <v>0</v>
      </c>
      <c r="CI69" s="291">
        <v>0</v>
      </c>
      <c r="CJ69" s="291">
        <v>0</v>
      </c>
    </row>
    <row r="70" spans="1:88" x14ac:dyDescent="0.25">
      <c r="A70" s="427" t="s">
        <v>484</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1">
        <v>0</v>
      </c>
      <c r="AL70" s="432"/>
      <c r="AM70" s="291">
        <v>0</v>
      </c>
      <c r="AN70" s="291">
        <v>0</v>
      </c>
      <c r="AO70" s="291">
        <v>0</v>
      </c>
      <c r="AP70" s="291">
        <v>0</v>
      </c>
      <c r="AQ70" s="291">
        <v>0</v>
      </c>
      <c r="AR70" s="291">
        <v>0</v>
      </c>
      <c r="AS70" s="291">
        <v>0</v>
      </c>
      <c r="AT70" s="291">
        <v>0</v>
      </c>
      <c r="AU70" s="291">
        <v>0</v>
      </c>
      <c r="AV70" s="291">
        <v>0</v>
      </c>
      <c r="AW70" s="291">
        <v>0</v>
      </c>
      <c r="AX70" s="291">
        <v>0</v>
      </c>
      <c r="AY70" s="291">
        <v>0</v>
      </c>
      <c r="AZ70" s="291">
        <v>0</v>
      </c>
      <c r="BA70" s="291">
        <v>0</v>
      </c>
      <c r="BB70" s="291">
        <v>0</v>
      </c>
      <c r="BC70" s="291">
        <v>0</v>
      </c>
      <c r="BD70" s="291">
        <v>0</v>
      </c>
      <c r="BE70" s="291">
        <v>0</v>
      </c>
      <c r="BF70" s="291">
        <v>0</v>
      </c>
      <c r="BG70" s="291">
        <v>0</v>
      </c>
      <c r="BH70" s="291">
        <v>0</v>
      </c>
      <c r="BI70" s="291">
        <v>0</v>
      </c>
      <c r="BJ70" s="291">
        <v>0</v>
      </c>
      <c r="BK70" s="291">
        <v>0</v>
      </c>
      <c r="BL70" s="291">
        <v>0</v>
      </c>
      <c r="BM70" s="291">
        <v>0</v>
      </c>
      <c r="BN70" s="291">
        <v>0</v>
      </c>
      <c r="BO70" s="291">
        <v>0</v>
      </c>
      <c r="BP70" s="291">
        <v>0</v>
      </c>
      <c r="BQ70" s="291">
        <v>0</v>
      </c>
      <c r="BR70" s="291">
        <v>0</v>
      </c>
      <c r="BS70" s="291">
        <v>0</v>
      </c>
      <c r="BT70" s="291">
        <v>0</v>
      </c>
      <c r="BU70" s="291">
        <v>0</v>
      </c>
      <c r="BV70" s="291">
        <v>0</v>
      </c>
      <c r="BW70" s="291">
        <v>0</v>
      </c>
      <c r="BX70" s="291">
        <v>0</v>
      </c>
      <c r="BY70" s="291">
        <v>0</v>
      </c>
      <c r="BZ70" s="291">
        <v>0</v>
      </c>
      <c r="CA70" s="291">
        <v>0</v>
      </c>
      <c r="CB70" s="291">
        <v>0</v>
      </c>
      <c r="CC70" s="291">
        <v>0</v>
      </c>
      <c r="CD70" s="291">
        <v>0</v>
      </c>
      <c r="CE70" s="291">
        <v>0</v>
      </c>
      <c r="CF70" s="291">
        <v>0</v>
      </c>
      <c r="CG70" s="291">
        <v>0</v>
      </c>
      <c r="CH70" s="291">
        <v>0</v>
      </c>
      <c r="CI70" s="291">
        <v>0</v>
      </c>
      <c r="CJ70" s="291">
        <v>0</v>
      </c>
    </row>
    <row r="71" spans="1:88" x14ac:dyDescent="0.25">
      <c r="A71" s="427" t="s">
        <v>484</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0"/>
      <c r="AL71" s="441"/>
      <c r="AM71" s="291">
        <v>0</v>
      </c>
      <c r="AN71" s="291">
        <v>0</v>
      </c>
      <c r="AO71" s="291">
        <v>0</v>
      </c>
      <c r="AP71" s="291">
        <v>0</v>
      </c>
      <c r="AQ71" s="291">
        <v>0</v>
      </c>
      <c r="AR71" s="291">
        <v>0</v>
      </c>
      <c r="AS71" s="291">
        <v>0</v>
      </c>
      <c r="AT71" s="291">
        <v>0</v>
      </c>
      <c r="AU71" s="291">
        <v>0</v>
      </c>
      <c r="AV71" s="291">
        <v>0</v>
      </c>
      <c r="AW71" s="291">
        <v>0</v>
      </c>
      <c r="AX71" s="291">
        <v>0</v>
      </c>
      <c r="AY71" s="291">
        <v>0</v>
      </c>
      <c r="AZ71" s="291">
        <v>0</v>
      </c>
      <c r="BA71" s="291">
        <v>0</v>
      </c>
      <c r="BB71" s="291">
        <v>0</v>
      </c>
      <c r="BC71" s="291">
        <v>0</v>
      </c>
      <c r="BD71" s="291">
        <v>0</v>
      </c>
      <c r="BE71" s="291">
        <v>0</v>
      </c>
      <c r="BF71" s="291">
        <v>0</v>
      </c>
      <c r="BG71" s="291">
        <v>0</v>
      </c>
      <c r="BH71" s="291">
        <v>0</v>
      </c>
      <c r="BI71" s="291">
        <v>0</v>
      </c>
      <c r="BJ71" s="291">
        <v>0</v>
      </c>
      <c r="BK71" s="291">
        <v>0</v>
      </c>
      <c r="BL71" s="291">
        <v>0</v>
      </c>
      <c r="BM71" s="291">
        <v>0</v>
      </c>
      <c r="BN71" s="291">
        <v>0</v>
      </c>
      <c r="BO71" s="291">
        <v>0</v>
      </c>
      <c r="BP71" s="291">
        <v>0</v>
      </c>
      <c r="BQ71" s="291">
        <v>0</v>
      </c>
      <c r="BR71" s="291">
        <v>0</v>
      </c>
      <c r="BS71" s="291">
        <v>0</v>
      </c>
      <c r="BT71" s="291">
        <v>0</v>
      </c>
      <c r="BU71" s="291">
        <v>0</v>
      </c>
      <c r="BV71" s="291">
        <v>0</v>
      </c>
      <c r="BW71" s="291">
        <v>0</v>
      </c>
      <c r="BX71" s="291">
        <v>0</v>
      </c>
      <c r="BY71" s="291">
        <v>0</v>
      </c>
      <c r="BZ71" s="291">
        <v>0</v>
      </c>
      <c r="CA71" s="291">
        <v>0</v>
      </c>
      <c r="CB71" s="291">
        <v>0</v>
      </c>
      <c r="CC71" s="291">
        <v>0</v>
      </c>
      <c r="CD71" s="291">
        <v>0</v>
      </c>
      <c r="CE71" s="291">
        <v>0</v>
      </c>
      <c r="CF71" s="291">
        <v>0</v>
      </c>
      <c r="CG71" s="291">
        <v>0</v>
      </c>
      <c r="CH71" s="291">
        <v>0</v>
      </c>
      <c r="CI71" s="291">
        <v>0</v>
      </c>
      <c r="CJ71" s="291">
        <v>0</v>
      </c>
    </row>
    <row r="72" spans="1:88" x14ac:dyDescent="0.25">
      <c r="A72" s="427" t="s">
        <v>262</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40"/>
      <c r="AL72" s="441"/>
      <c r="AM72" s="291">
        <v>-63386.116200000011</v>
      </c>
      <c r="AN72" s="291">
        <v>-62745.852400000011</v>
      </c>
      <c r="AO72" s="291">
        <v>-62105.588600000003</v>
      </c>
      <c r="AP72" s="291">
        <v>-61465.324800000002</v>
      </c>
      <c r="AQ72" s="291">
        <v>-60825.061000000009</v>
      </c>
      <c r="AR72" s="291">
        <v>-60184.797200000008</v>
      </c>
      <c r="AS72" s="291">
        <v>-59544.533400000008</v>
      </c>
      <c r="AT72" s="291">
        <v>-58904.2696</v>
      </c>
      <c r="AU72" s="291">
        <v>-58264.005800000006</v>
      </c>
      <c r="AV72" s="291">
        <v>-57623.742000000006</v>
      </c>
      <c r="AW72" s="291">
        <v>-56983.478200000005</v>
      </c>
      <c r="AX72" s="291">
        <v>-56343.214400000012</v>
      </c>
      <c r="AY72" s="291">
        <v>-55702.950600000004</v>
      </c>
      <c r="AZ72" s="291">
        <v>-55062.686800000003</v>
      </c>
      <c r="BA72" s="291">
        <v>-54422.423000000003</v>
      </c>
      <c r="BB72" s="291">
        <v>-53782.159199999995</v>
      </c>
      <c r="BC72" s="291">
        <v>-53141.895400000001</v>
      </c>
      <c r="BD72" s="291">
        <v>-52501.631600000001</v>
      </c>
      <c r="BE72" s="291">
        <v>-51861.3678</v>
      </c>
      <c r="BF72" s="291">
        <v>-51221.104000000007</v>
      </c>
      <c r="BG72" s="291">
        <v>-50580.840199999999</v>
      </c>
      <c r="BH72" s="291">
        <v>-49940.576399999998</v>
      </c>
      <c r="BI72" s="291">
        <v>-49300.312599999997</v>
      </c>
      <c r="BJ72" s="291">
        <v>-48660.04879999999</v>
      </c>
      <c r="BK72" s="291">
        <v>-48019.784999999996</v>
      </c>
      <c r="BL72" s="291">
        <v>-47379.521199999996</v>
      </c>
      <c r="BM72" s="291">
        <v>-46739.257399999995</v>
      </c>
      <c r="BN72" s="291">
        <v>-46098.993599999994</v>
      </c>
      <c r="BO72" s="291">
        <v>-45458.729799999994</v>
      </c>
      <c r="BP72" s="291">
        <v>-44818.465999999993</v>
      </c>
      <c r="BQ72" s="291">
        <v>-44178.2022</v>
      </c>
      <c r="BR72" s="291">
        <v>-43537.938399999992</v>
      </c>
      <c r="BS72" s="291">
        <v>-42897.674599999991</v>
      </c>
      <c r="BT72" s="291">
        <v>-42257.410799999991</v>
      </c>
      <c r="BU72" s="291">
        <v>-41617.146999999997</v>
      </c>
      <c r="BV72" s="291">
        <v>-40976.883199999989</v>
      </c>
      <c r="BW72" s="291">
        <v>-40336.619399999996</v>
      </c>
      <c r="BX72" s="291">
        <v>-39696.355599999995</v>
      </c>
      <c r="BY72" s="291">
        <v>-39056.091799999995</v>
      </c>
      <c r="BZ72" s="291">
        <v>-38415.828000000001</v>
      </c>
      <c r="CA72" s="291">
        <v>-37775.564200000001</v>
      </c>
      <c r="CB72" s="291">
        <v>-37135.3004</v>
      </c>
      <c r="CC72" s="291">
        <v>-36495.036600000007</v>
      </c>
      <c r="CD72" s="291">
        <v>-35854.772800000006</v>
      </c>
      <c r="CE72" s="291">
        <v>-35214.509000000005</v>
      </c>
      <c r="CF72" s="291">
        <v>-34574.245200000012</v>
      </c>
      <c r="CG72" s="291">
        <v>-33933.981400000011</v>
      </c>
      <c r="CH72" s="291">
        <v>-33293.717600000018</v>
      </c>
      <c r="CI72" s="291">
        <v>-32653.453800000018</v>
      </c>
      <c r="CJ72" s="291">
        <v>-32013.190000000017</v>
      </c>
    </row>
    <row r="73" spans="1:88" s="264" customFormat="1" ht="15" x14ac:dyDescent="0.25">
      <c r="A73" s="427" t="s">
        <v>518</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9">
        <v>0</v>
      </c>
      <c r="AL73" s="430"/>
      <c r="AM73" s="290">
        <v>-63386.116200000011</v>
      </c>
      <c r="AN73" s="290">
        <v>-62745.852400000011</v>
      </c>
      <c r="AO73" s="290">
        <v>-62105.588600000003</v>
      </c>
      <c r="AP73" s="290">
        <v>-61465.324800000002</v>
      </c>
      <c r="AQ73" s="290">
        <v>-60825.061000000009</v>
      </c>
      <c r="AR73" s="290">
        <v>-60184.797200000008</v>
      </c>
      <c r="AS73" s="290">
        <v>-59544.533400000008</v>
      </c>
      <c r="AT73" s="290">
        <v>-58904.2696</v>
      </c>
      <c r="AU73" s="290">
        <v>-58264.005800000006</v>
      </c>
      <c r="AV73" s="290">
        <v>-57623.742000000006</v>
      </c>
      <c r="AW73" s="290">
        <v>-56983.478200000005</v>
      </c>
      <c r="AX73" s="290">
        <v>-56343.214400000012</v>
      </c>
      <c r="AY73" s="290">
        <v>-55702.950600000004</v>
      </c>
      <c r="AZ73" s="290">
        <v>-55062.686800000003</v>
      </c>
      <c r="BA73" s="290">
        <v>-54422.423000000003</v>
      </c>
      <c r="BB73" s="290">
        <v>-53782.159199999995</v>
      </c>
      <c r="BC73" s="290">
        <v>-53141.895400000001</v>
      </c>
      <c r="BD73" s="290">
        <v>-52501.631600000001</v>
      </c>
      <c r="BE73" s="290">
        <v>-51861.3678</v>
      </c>
      <c r="BF73" s="290">
        <v>-51221.104000000007</v>
      </c>
      <c r="BG73" s="290">
        <v>-50580.840199999999</v>
      </c>
      <c r="BH73" s="290">
        <v>-49940.576399999998</v>
      </c>
      <c r="BI73" s="290">
        <v>-49300.312599999997</v>
      </c>
      <c r="BJ73" s="290">
        <v>-48660.04879999999</v>
      </c>
      <c r="BK73" s="290">
        <v>-48019.784999999996</v>
      </c>
      <c r="BL73" s="290">
        <v>-47379.521199999996</v>
      </c>
      <c r="BM73" s="290">
        <v>-46739.257399999995</v>
      </c>
      <c r="BN73" s="290">
        <v>-46098.993599999994</v>
      </c>
      <c r="BO73" s="290">
        <v>-45458.729799999994</v>
      </c>
      <c r="BP73" s="290">
        <v>-44818.465999999993</v>
      </c>
      <c r="BQ73" s="290">
        <v>-44178.2022</v>
      </c>
      <c r="BR73" s="290">
        <v>-43537.938399999992</v>
      </c>
      <c r="BS73" s="290">
        <v>-42897.674599999991</v>
      </c>
      <c r="BT73" s="290">
        <v>-42257.410799999991</v>
      </c>
      <c r="BU73" s="290">
        <v>-41617.146999999997</v>
      </c>
      <c r="BV73" s="290">
        <v>-40976.883199999989</v>
      </c>
      <c r="BW73" s="290">
        <v>-40336.619399999996</v>
      </c>
      <c r="BX73" s="290">
        <v>-39696.355599999995</v>
      </c>
      <c r="BY73" s="290">
        <v>-39056.091799999995</v>
      </c>
      <c r="BZ73" s="290">
        <v>-38415.828000000001</v>
      </c>
      <c r="CA73" s="290">
        <v>-37775.564200000001</v>
      </c>
      <c r="CB73" s="290">
        <v>-37135.3004</v>
      </c>
      <c r="CC73" s="290">
        <v>-36495.036600000007</v>
      </c>
      <c r="CD73" s="290">
        <v>-35854.772800000006</v>
      </c>
      <c r="CE73" s="290">
        <v>-35214.509000000005</v>
      </c>
      <c r="CF73" s="290">
        <v>-34574.245200000012</v>
      </c>
      <c r="CG73" s="290">
        <v>-33933.981400000011</v>
      </c>
      <c r="CH73" s="290">
        <v>-33293.717600000018</v>
      </c>
      <c r="CI73" s="290">
        <v>-32653.453800000018</v>
      </c>
      <c r="CJ73" s="290">
        <v>-32013.190000000017</v>
      </c>
    </row>
    <row r="74" spans="1:88" x14ac:dyDescent="0.25">
      <c r="A74" s="427" t="s">
        <v>258</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31">
        <v>0</v>
      </c>
      <c r="AL74" s="432"/>
      <c r="AM74" s="291">
        <v>-58205.8</v>
      </c>
      <c r="AN74" s="291">
        <v>-58205.8</v>
      </c>
      <c r="AO74" s="291">
        <v>-58205.8</v>
      </c>
      <c r="AP74" s="291">
        <v>-58205.8</v>
      </c>
      <c r="AQ74" s="291">
        <v>-58205.8</v>
      </c>
      <c r="AR74" s="291">
        <v>-58205.8</v>
      </c>
      <c r="AS74" s="291">
        <v>-58205.8</v>
      </c>
      <c r="AT74" s="291">
        <v>-58205.8</v>
      </c>
      <c r="AU74" s="291">
        <v>-58205.8</v>
      </c>
      <c r="AV74" s="291">
        <v>-58205.8</v>
      </c>
      <c r="AW74" s="291">
        <v>-58205.8</v>
      </c>
      <c r="AX74" s="291">
        <v>-58205.8</v>
      </c>
      <c r="AY74" s="291">
        <v>-58205.8</v>
      </c>
      <c r="AZ74" s="291">
        <v>-58205.8</v>
      </c>
      <c r="BA74" s="291">
        <v>-58205.8</v>
      </c>
      <c r="BB74" s="291">
        <v>-58205.8</v>
      </c>
      <c r="BC74" s="291">
        <v>-58205.8</v>
      </c>
      <c r="BD74" s="291">
        <v>-58205.8</v>
      </c>
      <c r="BE74" s="291">
        <v>-58205.8</v>
      </c>
      <c r="BF74" s="291">
        <v>-58205.8</v>
      </c>
      <c r="BG74" s="291">
        <v>-58205.8</v>
      </c>
      <c r="BH74" s="291">
        <v>-58205.8</v>
      </c>
      <c r="BI74" s="291">
        <v>-58205.8</v>
      </c>
      <c r="BJ74" s="291">
        <v>-58205.8</v>
      </c>
      <c r="BK74" s="291">
        <v>-58205.8</v>
      </c>
      <c r="BL74" s="291">
        <v>-58205.8</v>
      </c>
      <c r="BM74" s="291">
        <v>-58205.8</v>
      </c>
      <c r="BN74" s="291">
        <v>-58205.8</v>
      </c>
      <c r="BO74" s="291">
        <v>-58205.8</v>
      </c>
      <c r="BP74" s="291">
        <v>-58205.8</v>
      </c>
      <c r="BQ74" s="291">
        <v>-58205.8</v>
      </c>
      <c r="BR74" s="291">
        <v>-58205.8</v>
      </c>
      <c r="BS74" s="291">
        <v>-58205.8</v>
      </c>
      <c r="BT74" s="291">
        <v>-58205.8</v>
      </c>
      <c r="BU74" s="291">
        <v>-58205.8</v>
      </c>
      <c r="BV74" s="291">
        <v>-58205.8</v>
      </c>
      <c r="BW74" s="291">
        <v>-58205.8</v>
      </c>
      <c r="BX74" s="291">
        <v>-58205.8</v>
      </c>
      <c r="BY74" s="291">
        <v>-58205.8</v>
      </c>
      <c r="BZ74" s="291">
        <v>-58205.8</v>
      </c>
      <c r="CA74" s="291">
        <v>-58205.8</v>
      </c>
      <c r="CB74" s="291">
        <v>-58205.8</v>
      </c>
      <c r="CC74" s="291">
        <v>-58205.8</v>
      </c>
      <c r="CD74" s="291">
        <v>-58205.8</v>
      </c>
      <c r="CE74" s="291">
        <v>-58205.8</v>
      </c>
      <c r="CF74" s="291">
        <v>-58205.8</v>
      </c>
      <c r="CG74" s="291">
        <v>-58205.8</v>
      </c>
      <c r="CH74" s="291">
        <v>-58205.8</v>
      </c>
      <c r="CI74" s="291">
        <v>-58205.8</v>
      </c>
      <c r="CJ74" s="291">
        <v>-58205.8</v>
      </c>
    </row>
    <row r="75" spans="1:88" s="264" customFormat="1" ht="15" x14ac:dyDescent="0.25">
      <c r="A75" s="427" t="s">
        <v>519</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9">
        <v>0</v>
      </c>
      <c r="AL75" s="430"/>
      <c r="AM75" s="290">
        <v>-121591.91620000001</v>
      </c>
      <c r="AN75" s="290">
        <v>-120951.65240000002</v>
      </c>
      <c r="AO75" s="290">
        <v>-120311.38860000001</v>
      </c>
      <c r="AP75" s="290">
        <v>-119671.12480000001</v>
      </c>
      <c r="AQ75" s="290">
        <v>-119030.861</v>
      </c>
      <c r="AR75" s="290">
        <v>-118390.59720000002</v>
      </c>
      <c r="AS75" s="290">
        <v>-117750.3334</v>
      </c>
      <c r="AT75" s="290">
        <v>-117110.0696</v>
      </c>
      <c r="AU75" s="290">
        <v>-116469.8058</v>
      </c>
      <c r="AV75" s="290">
        <v>-115829.54200000002</v>
      </c>
      <c r="AW75" s="290">
        <v>-115189.2782</v>
      </c>
      <c r="AX75" s="290">
        <v>-114549.01440000001</v>
      </c>
      <c r="AY75" s="290">
        <v>-113908.7506</v>
      </c>
      <c r="AZ75" s="290">
        <v>-113268.48680000001</v>
      </c>
      <c r="BA75" s="290">
        <v>-112628.223</v>
      </c>
      <c r="BB75" s="290">
        <v>-111987.9592</v>
      </c>
      <c r="BC75" s="290">
        <v>-111347.6954</v>
      </c>
      <c r="BD75" s="290">
        <v>-110707.43160000001</v>
      </c>
      <c r="BE75" s="290">
        <v>-110067.1678</v>
      </c>
      <c r="BF75" s="290">
        <v>-109426.90400000001</v>
      </c>
      <c r="BG75" s="290">
        <v>-108786.64019999999</v>
      </c>
      <c r="BH75" s="290">
        <v>-108146.37640000001</v>
      </c>
      <c r="BI75" s="290">
        <v>-107506.11259999999</v>
      </c>
      <c r="BJ75" s="290">
        <v>-106865.84879999999</v>
      </c>
      <c r="BK75" s="290">
        <v>-106225.58499999999</v>
      </c>
      <c r="BL75" s="290">
        <v>-105585.32120000001</v>
      </c>
      <c r="BM75" s="290">
        <v>-104945.05739999999</v>
      </c>
      <c r="BN75" s="290">
        <v>-104304.7936</v>
      </c>
      <c r="BO75" s="290">
        <v>-103664.52979999999</v>
      </c>
      <c r="BP75" s="290">
        <v>-103024.266</v>
      </c>
      <c r="BQ75" s="290">
        <v>-102384.0022</v>
      </c>
      <c r="BR75" s="290">
        <v>-101743.7384</v>
      </c>
      <c r="BS75" s="290">
        <v>-101103.47459999999</v>
      </c>
      <c r="BT75" s="290">
        <v>-100463.2108</v>
      </c>
      <c r="BU75" s="290">
        <v>-99822.947</v>
      </c>
      <c r="BV75" s="290">
        <v>-99182.683199999999</v>
      </c>
      <c r="BW75" s="290">
        <v>-98542.419399999999</v>
      </c>
      <c r="BX75" s="290">
        <v>-97902.155599999998</v>
      </c>
      <c r="BY75" s="290">
        <v>-97261.891799999998</v>
      </c>
      <c r="BZ75" s="290">
        <v>-96621.627999999997</v>
      </c>
      <c r="CA75" s="290">
        <v>-95981.364200000011</v>
      </c>
      <c r="CB75" s="290">
        <v>-95341.100399999996</v>
      </c>
      <c r="CC75" s="290">
        <v>-94700.83660000001</v>
      </c>
      <c r="CD75" s="290">
        <v>-94060.572800000009</v>
      </c>
      <c r="CE75" s="290">
        <v>-93420.309000000008</v>
      </c>
      <c r="CF75" s="290">
        <v>-92780.045200000022</v>
      </c>
      <c r="CG75" s="290">
        <v>-92139.781400000007</v>
      </c>
      <c r="CH75" s="290">
        <v>-91499.517600000021</v>
      </c>
      <c r="CI75" s="290">
        <v>-90859.25380000002</v>
      </c>
      <c r="CJ75" s="290">
        <v>-90218.99000000002</v>
      </c>
    </row>
    <row r="76" spans="1:88" x14ac:dyDescent="0.25">
      <c r="A76" s="427" t="s">
        <v>257</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31">
        <v>0</v>
      </c>
      <c r="AL76" s="432"/>
      <c r="AM76" s="291">
        <v>0</v>
      </c>
      <c r="AN76" s="291">
        <v>0</v>
      </c>
      <c r="AO76" s="291">
        <v>0</v>
      </c>
      <c r="AP76" s="291">
        <v>0</v>
      </c>
      <c r="AQ76" s="291">
        <v>0</v>
      </c>
      <c r="AR76" s="291">
        <v>0</v>
      </c>
      <c r="AS76" s="291">
        <v>0</v>
      </c>
      <c r="AT76" s="291">
        <v>0</v>
      </c>
      <c r="AU76" s="291">
        <v>0</v>
      </c>
      <c r="AV76" s="291">
        <v>0</v>
      </c>
      <c r="AW76" s="291">
        <v>0</v>
      </c>
      <c r="AX76" s="291">
        <v>0</v>
      </c>
      <c r="AY76" s="291">
        <v>0</v>
      </c>
      <c r="AZ76" s="291">
        <v>0</v>
      </c>
      <c r="BA76" s="291">
        <v>0</v>
      </c>
      <c r="BB76" s="291">
        <v>0</v>
      </c>
      <c r="BC76" s="291">
        <v>0</v>
      </c>
      <c r="BD76" s="291">
        <v>0</v>
      </c>
      <c r="BE76" s="291">
        <v>0</v>
      </c>
      <c r="BF76" s="291">
        <v>0</v>
      </c>
      <c r="BG76" s="291">
        <v>0</v>
      </c>
      <c r="BH76" s="291">
        <v>0</v>
      </c>
      <c r="BI76" s="291">
        <v>0</v>
      </c>
      <c r="BJ76" s="291">
        <v>0</v>
      </c>
      <c r="BK76" s="291">
        <v>0</v>
      </c>
      <c r="BL76" s="291">
        <v>0</v>
      </c>
      <c r="BM76" s="291">
        <v>0</v>
      </c>
      <c r="BN76" s="291">
        <v>0</v>
      </c>
      <c r="BO76" s="291">
        <v>0</v>
      </c>
      <c r="BP76" s="291">
        <v>0</v>
      </c>
      <c r="BQ76" s="291">
        <v>0</v>
      </c>
      <c r="BR76" s="291">
        <v>0</v>
      </c>
      <c r="BS76" s="291">
        <v>0</v>
      </c>
      <c r="BT76" s="291">
        <v>0</v>
      </c>
      <c r="BU76" s="291">
        <v>0</v>
      </c>
      <c r="BV76" s="291">
        <v>0</v>
      </c>
      <c r="BW76" s="291">
        <v>0</v>
      </c>
      <c r="BX76" s="291">
        <v>0</v>
      </c>
      <c r="BY76" s="291">
        <v>0</v>
      </c>
      <c r="BZ76" s="291">
        <v>0</v>
      </c>
      <c r="CA76" s="291">
        <v>0</v>
      </c>
      <c r="CB76" s="291">
        <v>0</v>
      </c>
      <c r="CC76" s="291">
        <v>0</v>
      </c>
      <c r="CD76" s="291">
        <v>0</v>
      </c>
      <c r="CE76" s="291">
        <v>0</v>
      </c>
      <c r="CF76" s="291">
        <v>0</v>
      </c>
      <c r="CG76" s="291">
        <v>0</v>
      </c>
      <c r="CH76" s="291">
        <v>0</v>
      </c>
      <c r="CI76" s="291">
        <v>0</v>
      </c>
      <c r="CJ76" s="291">
        <v>0</v>
      </c>
    </row>
    <row r="77" spans="1:88" s="264" customFormat="1" ht="15" x14ac:dyDescent="0.25">
      <c r="A77" s="427" t="s">
        <v>261</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v>0</v>
      </c>
      <c r="AL77" s="430"/>
      <c r="AM77" s="290">
        <v>-121591.91620000001</v>
      </c>
      <c r="AN77" s="290">
        <v>-120951.65240000002</v>
      </c>
      <c r="AO77" s="290">
        <v>-120311.38860000001</v>
      </c>
      <c r="AP77" s="290">
        <v>-119671.12480000001</v>
      </c>
      <c r="AQ77" s="290">
        <v>-119030.861</v>
      </c>
      <c r="AR77" s="290">
        <v>-118390.59720000002</v>
      </c>
      <c r="AS77" s="290">
        <v>-117750.3334</v>
      </c>
      <c r="AT77" s="290">
        <v>-117110.0696</v>
      </c>
      <c r="AU77" s="290">
        <v>-116469.8058</v>
      </c>
      <c r="AV77" s="290">
        <v>-115829.54200000002</v>
      </c>
      <c r="AW77" s="290">
        <v>-115189.2782</v>
      </c>
      <c r="AX77" s="290">
        <v>-114549.01440000001</v>
      </c>
      <c r="AY77" s="290">
        <v>-113908.7506</v>
      </c>
      <c r="AZ77" s="290">
        <v>-113268.48680000001</v>
      </c>
      <c r="BA77" s="290">
        <v>-112628.223</v>
      </c>
      <c r="BB77" s="290">
        <v>-111987.9592</v>
      </c>
      <c r="BC77" s="290">
        <v>-111347.6954</v>
      </c>
      <c r="BD77" s="290">
        <v>-110707.43160000001</v>
      </c>
      <c r="BE77" s="290">
        <v>-110067.1678</v>
      </c>
      <c r="BF77" s="290">
        <v>-109426.90400000001</v>
      </c>
      <c r="BG77" s="290">
        <v>-108786.64019999999</v>
      </c>
      <c r="BH77" s="290">
        <v>-108146.37640000001</v>
      </c>
      <c r="BI77" s="290">
        <v>-107506.11259999999</v>
      </c>
      <c r="BJ77" s="290">
        <v>-106865.84879999999</v>
      </c>
      <c r="BK77" s="290">
        <v>-106225.58499999999</v>
      </c>
      <c r="BL77" s="290">
        <v>-105585.32120000001</v>
      </c>
      <c r="BM77" s="290">
        <v>-104945.05739999999</v>
      </c>
      <c r="BN77" s="290">
        <v>-104304.7936</v>
      </c>
      <c r="BO77" s="290">
        <v>-103664.52979999999</v>
      </c>
      <c r="BP77" s="290">
        <v>-103024.266</v>
      </c>
      <c r="BQ77" s="290">
        <v>-102384.0022</v>
      </c>
      <c r="BR77" s="290">
        <v>-101743.7384</v>
      </c>
      <c r="BS77" s="290">
        <v>-101103.47459999999</v>
      </c>
      <c r="BT77" s="290">
        <v>-100463.2108</v>
      </c>
      <c r="BU77" s="290">
        <v>-99822.947</v>
      </c>
      <c r="BV77" s="290">
        <v>-99182.683199999999</v>
      </c>
      <c r="BW77" s="290">
        <v>-98542.419399999999</v>
      </c>
      <c r="BX77" s="290">
        <v>-97902.155599999998</v>
      </c>
      <c r="BY77" s="290">
        <v>-97261.891799999998</v>
      </c>
      <c r="BZ77" s="290">
        <v>-96621.627999999997</v>
      </c>
      <c r="CA77" s="290">
        <v>-95981.364200000011</v>
      </c>
      <c r="CB77" s="290">
        <v>-95341.100399999996</v>
      </c>
      <c r="CC77" s="290">
        <v>-94700.83660000001</v>
      </c>
      <c r="CD77" s="290">
        <v>-94060.572800000009</v>
      </c>
      <c r="CE77" s="290">
        <v>-93420.309000000008</v>
      </c>
      <c r="CF77" s="290">
        <v>-92780.045200000022</v>
      </c>
      <c r="CG77" s="290">
        <v>-92139.781400000007</v>
      </c>
      <c r="CH77" s="290">
        <v>-91499.517600000021</v>
      </c>
      <c r="CI77" s="290">
        <v>-90859.25380000002</v>
      </c>
      <c r="CJ77" s="290">
        <v>-90218.99000000002</v>
      </c>
    </row>
    <row r="78" spans="1:88" s="293" customFormat="1" x14ac:dyDescent="0.25">
      <c r="A78" s="442" t="s">
        <v>256</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c r="AL78" s="445"/>
      <c r="AM78" s="292">
        <v>30397.979050000002</v>
      </c>
      <c r="AN78" s="292">
        <v>30237.913100000005</v>
      </c>
      <c r="AO78" s="292">
        <v>30077.847150000001</v>
      </c>
      <c r="AP78" s="292">
        <v>29917.781200000001</v>
      </c>
      <c r="AQ78" s="292">
        <v>29757.715250000001</v>
      </c>
      <c r="AR78" s="292">
        <v>29597.649300000005</v>
      </c>
      <c r="AS78" s="292">
        <v>29437.583350000001</v>
      </c>
      <c r="AT78" s="292">
        <v>29277.517400000001</v>
      </c>
      <c r="AU78" s="292">
        <v>29117.45145</v>
      </c>
      <c r="AV78" s="292">
        <v>28957.385500000004</v>
      </c>
      <c r="AW78" s="292">
        <v>28797.31955</v>
      </c>
      <c r="AX78" s="292">
        <v>28637.253600000004</v>
      </c>
      <c r="AY78" s="292">
        <v>28477.18765</v>
      </c>
      <c r="AZ78" s="292">
        <v>28317.121700000003</v>
      </c>
      <c r="BA78" s="292">
        <v>28157.05575</v>
      </c>
      <c r="BB78" s="292">
        <v>27996.989799999999</v>
      </c>
      <c r="BC78" s="292">
        <v>27836.923849999999</v>
      </c>
      <c r="BD78" s="292">
        <v>27676.857900000003</v>
      </c>
      <c r="BE78" s="292">
        <v>27516.791949999999</v>
      </c>
      <c r="BF78" s="292">
        <v>27356.726000000002</v>
      </c>
      <c r="BG78" s="292">
        <v>27196.660049999999</v>
      </c>
      <c r="BH78" s="292">
        <v>27036.594100000002</v>
      </c>
      <c r="BI78" s="292">
        <v>26876.528149999998</v>
      </c>
      <c r="BJ78" s="292">
        <v>26716.462199999998</v>
      </c>
      <c r="BK78" s="292">
        <v>26556.396249999998</v>
      </c>
      <c r="BL78" s="292">
        <v>26396.330300000001</v>
      </c>
      <c r="BM78" s="292">
        <v>26236.264349999998</v>
      </c>
      <c r="BN78" s="292">
        <v>26076.198400000001</v>
      </c>
      <c r="BO78" s="292">
        <v>25916.132449999997</v>
      </c>
      <c r="BP78" s="292">
        <v>25756.066500000001</v>
      </c>
      <c r="BQ78" s="292">
        <v>25596.000550000001</v>
      </c>
      <c r="BR78" s="292">
        <v>25435.934600000001</v>
      </c>
      <c r="BS78" s="292">
        <v>25275.868649999997</v>
      </c>
      <c r="BT78" s="292">
        <v>25115.8027</v>
      </c>
      <c r="BU78" s="292">
        <v>24955.73675</v>
      </c>
      <c r="BV78" s="292">
        <v>24795.6708</v>
      </c>
      <c r="BW78" s="292">
        <v>24635.60485</v>
      </c>
      <c r="BX78" s="292">
        <v>24475.5389</v>
      </c>
      <c r="BY78" s="292">
        <v>24315.472949999999</v>
      </c>
      <c r="BZ78" s="292">
        <v>24155.406999999999</v>
      </c>
      <c r="CA78" s="292">
        <v>23995.341050000003</v>
      </c>
      <c r="CB78" s="292">
        <v>23835.275099999999</v>
      </c>
      <c r="CC78" s="292">
        <v>23675.209150000002</v>
      </c>
      <c r="CD78" s="292">
        <v>23515.143200000002</v>
      </c>
      <c r="CE78" s="292">
        <v>23355.077250000002</v>
      </c>
      <c r="CF78" s="292">
        <v>23195.011300000006</v>
      </c>
      <c r="CG78" s="292">
        <v>23034.945350000002</v>
      </c>
      <c r="CH78" s="292">
        <v>22874.879400000005</v>
      </c>
      <c r="CI78" s="292">
        <v>22714.813450000005</v>
      </c>
      <c r="CJ78" s="292">
        <v>22554.747500000005</v>
      </c>
    </row>
    <row r="79" spans="1:88" ht="16.5" thickBot="1" x14ac:dyDescent="0.3">
      <c r="A79" s="446" t="s">
        <v>260</v>
      </c>
      <c r="B79" s="447"/>
      <c r="C79" s="447"/>
      <c r="D79" s="447"/>
      <c r="E79" s="447"/>
      <c r="F79" s="447"/>
      <c r="G79" s="447"/>
      <c r="H79" s="447"/>
      <c r="I79" s="447"/>
      <c r="J79" s="447"/>
      <c r="K79" s="447"/>
      <c r="L79" s="447"/>
      <c r="M79" s="447"/>
      <c r="N79" s="447"/>
      <c r="O79" s="447"/>
      <c r="P79" s="447"/>
      <c r="Q79" s="447"/>
      <c r="R79" s="447"/>
      <c r="S79" s="447"/>
      <c r="T79" s="447"/>
      <c r="U79" s="447"/>
      <c r="V79" s="447"/>
      <c r="W79" s="447"/>
      <c r="X79" s="447"/>
      <c r="Y79" s="447"/>
      <c r="Z79" s="447"/>
      <c r="AA79" s="447"/>
      <c r="AB79" s="447"/>
      <c r="AC79" s="447"/>
      <c r="AD79" s="447"/>
      <c r="AE79" s="447"/>
      <c r="AF79" s="447"/>
      <c r="AG79" s="447"/>
      <c r="AH79" s="447"/>
      <c r="AI79" s="447"/>
      <c r="AJ79" s="447"/>
      <c r="AK79" s="448">
        <v>0</v>
      </c>
      <c r="AL79" s="449"/>
      <c r="AM79" s="294">
        <v>-91193.937150000012</v>
      </c>
      <c r="AN79" s="294">
        <v>-90713.739300000016</v>
      </c>
      <c r="AO79" s="294">
        <v>-90233.541450000004</v>
      </c>
      <c r="AP79" s="294">
        <v>-89753.343600000007</v>
      </c>
      <c r="AQ79" s="294">
        <v>-89273.145749999996</v>
      </c>
      <c r="AR79" s="294">
        <v>-88792.947900000014</v>
      </c>
      <c r="AS79" s="294">
        <v>-88312.750050000002</v>
      </c>
      <c r="AT79" s="294">
        <v>-87832.552200000006</v>
      </c>
      <c r="AU79" s="294">
        <v>-87352.354350000009</v>
      </c>
      <c r="AV79" s="294">
        <v>-86872.156500000012</v>
      </c>
      <c r="AW79" s="294">
        <v>-86391.95865</v>
      </c>
      <c r="AX79" s="294">
        <v>-85911.760800000018</v>
      </c>
      <c r="AY79" s="294">
        <v>-85431.562949999992</v>
      </c>
      <c r="AZ79" s="294">
        <v>-84951.36510000001</v>
      </c>
      <c r="BA79" s="294">
        <v>-84471.167249999999</v>
      </c>
      <c r="BB79" s="294">
        <v>-83990.969400000002</v>
      </c>
      <c r="BC79" s="294">
        <v>-83510.771550000005</v>
      </c>
      <c r="BD79" s="294">
        <v>-83030.573700000008</v>
      </c>
      <c r="BE79" s="294">
        <v>-82550.375849999997</v>
      </c>
      <c r="BF79" s="294">
        <v>-82070.178000000014</v>
      </c>
      <c r="BG79" s="294">
        <v>-81589.980149999988</v>
      </c>
      <c r="BH79" s="294">
        <v>-81109.782300000006</v>
      </c>
      <c r="BI79" s="294">
        <v>-80629.584449999995</v>
      </c>
      <c r="BJ79" s="294">
        <v>-80149.386599999998</v>
      </c>
      <c r="BK79" s="294">
        <v>-79669.188750000001</v>
      </c>
      <c r="BL79" s="294">
        <v>-79188.990900000004</v>
      </c>
      <c r="BM79" s="294">
        <v>-78708.793049999993</v>
      </c>
      <c r="BN79" s="294">
        <v>-78228.595200000011</v>
      </c>
      <c r="BO79" s="294">
        <v>-77748.397349999985</v>
      </c>
      <c r="BP79" s="294">
        <v>-77268.199500000002</v>
      </c>
      <c r="BQ79" s="294">
        <v>-76788.001650000006</v>
      </c>
      <c r="BR79" s="294">
        <v>-76307.803799999994</v>
      </c>
      <c r="BS79" s="294">
        <v>-75827.605949999997</v>
      </c>
      <c r="BT79" s="294">
        <v>-75347.408100000001</v>
      </c>
      <c r="BU79" s="294">
        <v>-74867.210250000004</v>
      </c>
      <c r="BV79" s="294">
        <v>-74387.012400000007</v>
      </c>
      <c r="BW79" s="294">
        <v>-73906.814549999996</v>
      </c>
      <c r="BX79" s="294">
        <v>-73426.616699999999</v>
      </c>
      <c r="BY79" s="294">
        <v>-72946.418850000002</v>
      </c>
      <c r="BZ79" s="294">
        <v>-72466.22099999999</v>
      </c>
      <c r="CA79" s="294">
        <v>-71986.023150000008</v>
      </c>
      <c r="CB79" s="294">
        <v>-71505.825299999997</v>
      </c>
      <c r="CC79" s="294">
        <v>-71025.62745</v>
      </c>
      <c r="CD79" s="294">
        <v>-70545.429600000003</v>
      </c>
      <c r="CE79" s="294">
        <v>-70065.231750000006</v>
      </c>
      <c r="CF79" s="294">
        <v>-69585.033900000009</v>
      </c>
      <c r="CG79" s="294">
        <v>-69104.836050000013</v>
      </c>
      <c r="CH79" s="294">
        <v>-68624.638200000016</v>
      </c>
      <c r="CI79" s="294">
        <v>-68144.440350000019</v>
      </c>
      <c r="CJ79" s="294">
        <v>-67664.242500000022</v>
      </c>
    </row>
    <row r="80" spans="1:88" s="297" customFormat="1" ht="16.5" thickBot="1" x14ac:dyDescent="0.3">
      <c r="A80" s="295"/>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452">
        <v>0</v>
      </c>
      <c r="AL80" s="452"/>
      <c r="AM80" s="296">
        <v>1</v>
      </c>
      <c r="AN80" s="296">
        <v>2</v>
      </c>
      <c r="AO80" s="296">
        <v>3</v>
      </c>
      <c r="AP80" s="296">
        <v>4</v>
      </c>
      <c r="AQ80" s="296">
        <v>5</v>
      </c>
      <c r="AR80" s="296">
        <v>6</v>
      </c>
      <c r="AS80" s="296">
        <v>7</v>
      </c>
      <c r="AT80" s="296">
        <v>8</v>
      </c>
      <c r="AU80" s="296">
        <v>9</v>
      </c>
      <c r="AV80" s="296">
        <v>10</v>
      </c>
      <c r="AW80" s="296">
        <v>11</v>
      </c>
      <c r="AX80" s="296">
        <v>12</v>
      </c>
      <c r="AY80" s="296">
        <v>13</v>
      </c>
      <c r="AZ80" s="296">
        <v>14</v>
      </c>
      <c r="BA80" s="296">
        <v>15</v>
      </c>
      <c r="BB80" s="296">
        <v>16</v>
      </c>
      <c r="BC80" s="296">
        <v>17</v>
      </c>
      <c r="BD80" s="296">
        <v>18</v>
      </c>
      <c r="BE80" s="296">
        <v>19</v>
      </c>
      <c r="BF80" s="296">
        <v>20</v>
      </c>
      <c r="BG80" s="296">
        <v>21</v>
      </c>
      <c r="BH80" s="296">
        <v>22</v>
      </c>
      <c r="BI80" s="296">
        <v>23</v>
      </c>
      <c r="BJ80" s="296">
        <v>24</v>
      </c>
      <c r="BK80" s="296">
        <v>25</v>
      </c>
      <c r="BL80" s="296">
        <v>26</v>
      </c>
      <c r="BM80" s="296">
        <v>27</v>
      </c>
      <c r="BN80" s="296">
        <v>28</v>
      </c>
      <c r="BO80" s="296">
        <v>29</v>
      </c>
      <c r="BP80" s="296">
        <v>30</v>
      </c>
      <c r="BQ80" s="296">
        <v>31</v>
      </c>
      <c r="BR80" s="296">
        <v>32</v>
      </c>
      <c r="BS80" s="296">
        <v>33</v>
      </c>
      <c r="BT80" s="296">
        <v>34</v>
      </c>
      <c r="BU80" s="296">
        <v>35</v>
      </c>
      <c r="BV80" s="296">
        <v>36</v>
      </c>
      <c r="BW80" s="296">
        <v>37</v>
      </c>
      <c r="BX80" s="296">
        <v>38</v>
      </c>
      <c r="BY80" s="296">
        <v>39</v>
      </c>
      <c r="BZ80" s="296">
        <v>40</v>
      </c>
      <c r="CA80" s="296">
        <v>41</v>
      </c>
      <c r="CB80" s="296">
        <v>42</v>
      </c>
      <c r="CC80" s="296">
        <v>43</v>
      </c>
      <c r="CD80" s="296">
        <v>44</v>
      </c>
      <c r="CE80" s="296">
        <v>45</v>
      </c>
      <c r="CF80" s="296">
        <v>46</v>
      </c>
      <c r="CG80" s="296">
        <v>47</v>
      </c>
      <c r="CH80" s="296">
        <v>48</v>
      </c>
      <c r="CI80" s="296">
        <v>49</v>
      </c>
      <c r="CJ80" s="296">
        <v>50</v>
      </c>
    </row>
    <row r="81" spans="1:88" x14ac:dyDescent="0.25">
      <c r="A81" s="425" t="s">
        <v>259</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14">
        <v>2026</v>
      </c>
      <c r="AL81" s="407"/>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v>2052</v>
      </c>
      <c r="BM81" s="286">
        <v>2053</v>
      </c>
      <c r="BN81" s="286">
        <v>2054</v>
      </c>
      <c r="BO81" s="286">
        <v>2055</v>
      </c>
      <c r="BP81" s="286">
        <v>2056</v>
      </c>
      <c r="BQ81" s="286">
        <v>2057</v>
      </c>
      <c r="BR81" s="286">
        <v>2058</v>
      </c>
      <c r="BS81" s="286">
        <v>2059</v>
      </c>
      <c r="BT81" s="286">
        <v>2060</v>
      </c>
      <c r="BU81" s="286">
        <v>2061</v>
      </c>
      <c r="BV81" s="286">
        <v>2062</v>
      </c>
      <c r="BW81" s="286">
        <v>2063</v>
      </c>
      <c r="BX81" s="286">
        <v>2064</v>
      </c>
      <c r="BY81" s="286">
        <v>2065</v>
      </c>
      <c r="BZ81" s="286">
        <v>2066</v>
      </c>
      <c r="CA81" s="286">
        <v>2067</v>
      </c>
      <c r="CB81" s="286">
        <v>2068</v>
      </c>
      <c r="CC81" s="286">
        <v>2069</v>
      </c>
      <c r="CD81" s="286">
        <v>2070</v>
      </c>
      <c r="CE81" s="286">
        <v>2071</v>
      </c>
      <c r="CF81" s="286">
        <v>2072</v>
      </c>
      <c r="CG81" s="286">
        <v>2073</v>
      </c>
      <c r="CH81" s="286">
        <v>2074</v>
      </c>
      <c r="CI81" s="286">
        <v>2075</v>
      </c>
      <c r="CJ81" s="286">
        <v>2076</v>
      </c>
    </row>
    <row r="82" spans="1:88" s="264" customFormat="1" ht="15" x14ac:dyDescent="0.25">
      <c r="A82" s="427" t="s">
        <v>519</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v>0</v>
      </c>
      <c r="AL82" s="430"/>
      <c r="AM82" s="290">
        <v>-121591.91620000001</v>
      </c>
      <c r="AN82" s="290">
        <v>-120951.65240000002</v>
      </c>
      <c r="AO82" s="290">
        <v>-120311.38860000001</v>
      </c>
      <c r="AP82" s="290">
        <v>-119671.12480000001</v>
      </c>
      <c r="AQ82" s="290">
        <v>-119030.861</v>
      </c>
      <c r="AR82" s="290">
        <v>-118390.59720000002</v>
      </c>
      <c r="AS82" s="290">
        <v>-117750.3334</v>
      </c>
      <c r="AT82" s="290">
        <v>-117110.0696</v>
      </c>
      <c r="AU82" s="290">
        <v>-116469.8058</v>
      </c>
      <c r="AV82" s="290">
        <v>-115829.54200000002</v>
      </c>
      <c r="AW82" s="290">
        <v>-115189.2782</v>
      </c>
      <c r="AX82" s="290">
        <v>-114549.01440000001</v>
      </c>
      <c r="AY82" s="290">
        <v>-113908.7506</v>
      </c>
      <c r="AZ82" s="290">
        <v>-113268.48680000001</v>
      </c>
      <c r="BA82" s="290">
        <v>-112628.223</v>
      </c>
      <c r="BB82" s="290">
        <v>-111987.9592</v>
      </c>
      <c r="BC82" s="290">
        <v>-111347.6954</v>
      </c>
      <c r="BD82" s="290">
        <v>-110707.43160000001</v>
      </c>
      <c r="BE82" s="290">
        <v>-110067.1678</v>
      </c>
      <c r="BF82" s="290">
        <v>-109426.90400000001</v>
      </c>
      <c r="BG82" s="290">
        <v>-108786.64019999999</v>
      </c>
      <c r="BH82" s="290">
        <v>-108146.37640000001</v>
      </c>
      <c r="BI82" s="290">
        <v>-107506.11259999999</v>
      </c>
      <c r="BJ82" s="290">
        <v>-106865.84879999999</v>
      </c>
      <c r="BK82" s="290">
        <v>-106225.58499999999</v>
      </c>
      <c r="BL82" s="290">
        <v>-105585.32120000001</v>
      </c>
      <c r="BM82" s="290">
        <v>-104945.05739999999</v>
      </c>
      <c r="BN82" s="290">
        <v>-104304.7936</v>
      </c>
      <c r="BO82" s="290">
        <v>-103664.52979999999</v>
      </c>
      <c r="BP82" s="290">
        <v>-103024.266</v>
      </c>
      <c r="BQ82" s="290">
        <v>-102384.0022</v>
      </c>
      <c r="BR82" s="290">
        <v>-101743.7384</v>
      </c>
      <c r="BS82" s="290">
        <v>-101103.47459999999</v>
      </c>
      <c r="BT82" s="290">
        <v>-100463.2108</v>
      </c>
      <c r="BU82" s="290">
        <v>-99822.947</v>
      </c>
      <c r="BV82" s="290">
        <v>-99182.683199999999</v>
      </c>
      <c r="BW82" s="290">
        <v>-98542.419399999999</v>
      </c>
      <c r="BX82" s="290">
        <v>-97902.155599999998</v>
      </c>
      <c r="BY82" s="290">
        <v>-97261.891799999998</v>
      </c>
      <c r="BZ82" s="290">
        <v>-96621.627999999997</v>
      </c>
      <c r="CA82" s="290">
        <v>-95981.364200000011</v>
      </c>
      <c r="CB82" s="290">
        <v>-95341.100399999996</v>
      </c>
      <c r="CC82" s="290">
        <v>-94700.83660000001</v>
      </c>
      <c r="CD82" s="290">
        <v>-94060.572800000009</v>
      </c>
      <c r="CE82" s="290">
        <v>-93420.309000000008</v>
      </c>
      <c r="CF82" s="290">
        <v>-92780.045200000022</v>
      </c>
      <c r="CG82" s="290">
        <v>-92139.781400000007</v>
      </c>
      <c r="CH82" s="290">
        <v>-91499.517600000021</v>
      </c>
      <c r="CI82" s="290">
        <v>-90859.25380000002</v>
      </c>
      <c r="CJ82" s="290">
        <v>-90218.99000000002</v>
      </c>
    </row>
    <row r="83" spans="1:88" x14ac:dyDescent="0.25">
      <c r="A83" s="427" t="s">
        <v>258</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1">
        <v>0</v>
      </c>
      <c r="AL83" s="432"/>
      <c r="AM83" s="291">
        <v>58205.8</v>
      </c>
      <c r="AN83" s="291">
        <v>58205.8</v>
      </c>
      <c r="AO83" s="291">
        <v>58205.8</v>
      </c>
      <c r="AP83" s="291">
        <v>58205.8</v>
      </c>
      <c r="AQ83" s="291">
        <v>58205.8</v>
      </c>
      <c r="AR83" s="291">
        <v>58205.8</v>
      </c>
      <c r="AS83" s="291">
        <v>58205.8</v>
      </c>
      <c r="AT83" s="291">
        <v>58205.8</v>
      </c>
      <c r="AU83" s="291">
        <v>58205.8</v>
      </c>
      <c r="AV83" s="291">
        <v>58205.8</v>
      </c>
      <c r="AW83" s="291">
        <v>58205.8</v>
      </c>
      <c r="AX83" s="291">
        <v>58205.8</v>
      </c>
      <c r="AY83" s="291">
        <v>58205.8</v>
      </c>
      <c r="AZ83" s="291">
        <v>58205.8</v>
      </c>
      <c r="BA83" s="291">
        <v>58205.8</v>
      </c>
      <c r="BB83" s="291">
        <v>58205.8</v>
      </c>
      <c r="BC83" s="291">
        <v>58205.8</v>
      </c>
      <c r="BD83" s="291">
        <v>58205.8</v>
      </c>
      <c r="BE83" s="291">
        <v>58205.8</v>
      </c>
      <c r="BF83" s="291">
        <v>58205.8</v>
      </c>
      <c r="BG83" s="291">
        <v>58205.8</v>
      </c>
      <c r="BH83" s="291">
        <v>58205.8</v>
      </c>
      <c r="BI83" s="291">
        <v>58205.8</v>
      </c>
      <c r="BJ83" s="291">
        <v>58205.8</v>
      </c>
      <c r="BK83" s="291">
        <v>58205.8</v>
      </c>
      <c r="BL83" s="291">
        <v>58205.8</v>
      </c>
      <c r="BM83" s="291">
        <v>58205.8</v>
      </c>
      <c r="BN83" s="291">
        <v>58205.8</v>
      </c>
      <c r="BO83" s="291">
        <v>58205.8</v>
      </c>
      <c r="BP83" s="291">
        <v>58205.8</v>
      </c>
      <c r="BQ83" s="291">
        <v>58205.8</v>
      </c>
      <c r="BR83" s="291">
        <v>58205.8</v>
      </c>
      <c r="BS83" s="291">
        <v>58205.8</v>
      </c>
      <c r="BT83" s="291">
        <v>58205.8</v>
      </c>
      <c r="BU83" s="291">
        <v>58205.8</v>
      </c>
      <c r="BV83" s="291">
        <v>58205.8</v>
      </c>
      <c r="BW83" s="291">
        <v>58205.8</v>
      </c>
      <c r="BX83" s="291">
        <v>58205.8</v>
      </c>
      <c r="BY83" s="291">
        <v>58205.8</v>
      </c>
      <c r="BZ83" s="291">
        <v>58205.8</v>
      </c>
      <c r="CA83" s="291">
        <v>58205.8</v>
      </c>
      <c r="CB83" s="291">
        <v>58205.8</v>
      </c>
      <c r="CC83" s="291">
        <v>58205.8</v>
      </c>
      <c r="CD83" s="291">
        <v>58205.8</v>
      </c>
      <c r="CE83" s="291">
        <v>58205.8</v>
      </c>
      <c r="CF83" s="291">
        <v>58205.8</v>
      </c>
      <c r="CG83" s="291">
        <v>58205.8</v>
      </c>
      <c r="CH83" s="291">
        <v>58205.8</v>
      </c>
      <c r="CI83" s="291">
        <v>58205.8</v>
      </c>
      <c r="CJ83" s="291">
        <v>58205.8</v>
      </c>
    </row>
    <row r="84" spans="1:88" x14ac:dyDescent="0.25">
      <c r="A84" s="427" t="s">
        <v>257</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1">
        <v>0</v>
      </c>
      <c r="AL84" s="432"/>
      <c r="AM84" s="291">
        <v>0</v>
      </c>
      <c r="AN84" s="291">
        <v>0</v>
      </c>
      <c r="AO84" s="291">
        <v>0</v>
      </c>
      <c r="AP84" s="291">
        <v>0</v>
      </c>
      <c r="AQ84" s="291">
        <v>0</v>
      </c>
      <c r="AR84" s="291">
        <v>0</v>
      </c>
      <c r="AS84" s="291">
        <v>0</v>
      </c>
      <c r="AT84" s="291">
        <v>0</v>
      </c>
      <c r="AU84" s="291">
        <v>0</v>
      </c>
      <c r="AV84" s="291">
        <v>0</v>
      </c>
      <c r="AW84" s="291">
        <v>0</v>
      </c>
      <c r="AX84" s="291">
        <v>0</v>
      </c>
      <c r="AY84" s="291">
        <v>0</v>
      </c>
      <c r="AZ84" s="291">
        <v>0</v>
      </c>
      <c r="BA84" s="291">
        <v>0</v>
      </c>
      <c r="BB84" s="291">
        <v>0</v>
      </c>
      <c r="BC84" s="291">
        <v>0</v>
      </c>
      <c r="BD84" s="291">
        <v>0</v>
      </c>
      <c r="BE84" s="291">
        <v>0</v>
      </c>
      <c r="BF84" s="291">
        <v>0</v>
      </c>
      <c r="BG84" s="291">
        <v>0</v>
      </c>
      <c r="BH84" s="291">
        <v>0</v>
      </c>
      <c r="BI84" s="291">
        <v>0</v>
      </c>
      <c r="BJ84" s="291">
        <v>0</v>
      </c>
      <c r="BK84" s="291">
        <v>0</v>
      </c>
      <c r="BL84" s="291">
        <v>0</v>
      </c>
      <c r="BM84" s="291">
        <v>0</v>
      </c>
      <c r="BN84" s="291">
        <v>0</v>
      </c>
      <c r="BO84" s="291">
        <v>0</v>
      </c>
      <c r="BP84" s="291">
        <v>0</v>
      </c>
      <c r="BQ84" s="291">
        <v>0</v>
      </c>
      <c r="BR84" s="291">
        <v>0</v>
      </c>
      <c r="BS84" s="291">
        <v>0</v>
      </c>
      <c r="BT84" s="291">
        <v>0</v>
      </c>
      <c r="BU84" s="291">
        <v>0</v>
      </c>
      <c r="BV84" s="291">
        <v>0</v>
      </c>
      <c r="BW84" s="291">
        <v>0</v>
      </c>
      <c r="BX84" s="291">
        <v>0</v>
      </c>
      <c r="BY84" s="291">
        <v>0</v>
      </c>
      <c r="BZ84" s="291">
        <v>0</v>
      </c>
      <c r="CA84" s="291">
        <v>0</v>
      </c>
      <c r="CB84" s="291">
        <v>0</v>
      </c>
      <c r="CC84" s="291">
        <v>0</v>
      </c>
      <c r="CD84" s="291">
        <v>0</v>
      </c>
      <c r="CE84" s="291">
        <v>0</v>
      </c>
      <c r="CF84" s="291">
        <v>0</v>
      </c>
      <c r="CG84" s="291">
        <v>0</v>
      </c>
      <c r="CH84" s="291">
        <v>0</v>
      </c>
      <c r="CI84" s="291">
        <v>0</v>
      </c>
      <c r="CJ84" s="291">
        <v>0</v>
      </c>
    </row>
    <row r="85" spans="1:88" s="293" customFormat="1" x14ac:dyDescent="0.25">
      <c r="A85" s="442" t="s">
        <v>256</v>
      </c>
      <c r="B85" s="443"/>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50">
        <v>0</v>
      </c>
      <c r="AL85" s="451"/>
      <c r="AM85" s="292">
        <v>0</v>
      </c>
      <c r="AN85" s="292">
        <v>0</v>
      </c>
      <c r="AO85" s="292">
        <v>0</v>
      </c>
      <c r="AP85" s="292">
        <v>0</v>
      </c>
      <c r="AQ85" s="292">
        <v>0</v>
      </c>
      <c r="AR85" s="292">
        <v>0</v>
      </c>
      <c r="AS85" s="292">
        <v>0</v>
      </c>
      <c r="AT85" s="292">
        <v>0</v>
      </c>
      <c r="AU85" s="292">
        <v>0</v>
      </c>
      <c r="AV85" s="292">
        <v>0</v>
      </c>
      <c r="AW85" s="292">
        <v>0</v>
      </c>
      <c r="AX85" s="292">
        <v>0</v>
      </c>
      <c r="AY85" s="292">
        <v>0</v>
      </c>
      <c r="AZ85" s="292">
        <v>0</v>
      </c>
      <c r="BA85" s="292">
        <v>0</v>
      </c>
      <c r="BB85" s="292">
        <v>0</v>
      </c>
      <c r="BC85" s="292">
        <v>0</v>
      </c>
      <c r="BD85" s="292">
        <v>0</v>
      </c>
      <c r="BE85" s="292">
        <v>0</v>
      </c>
      <c r="BF85" s="292">
        <v>0</v>
      </c>
      <c r="BG85" s="292">
        <v>0</v>
      </c>
      <c r="BH85" s="292">
        <v>0</v>
      </c>
      <c r="BI85" s="292">
        <v>0</v>
      </c>
      <c r="BJ85" s="292">
        <v>0</v>
      </c>
      <c r="BK85" s="292">
        <v>0</v>
      </c>
      <c r="BL85" s="292">
        <v>0</v>
      </c>
      <c r="BM85" s="292">
        <v>0</v>
      </c>
      <c r="BN85" s="292">
        <v>0</v>
      </c>
      <c r="BO85" s="292">
        <v>0</v>
      </c>
      <c r="BP85" s="292">
        <v>0</v>
      </c>
      <c r="BQ85" s="292">
        <v>0</v>
      </c>
      <c r="BR85" s="292">
        <v>0</v>
      </c>
      <c r="BS85" s="292">
        <v>0</v>
      </c>
      <c r="BT85" s="292">
        <v>0</v>
      </c>
      <c r="BU85" s="292">
        <v>0</v>
      </c>
      <c r="BV85" s="292">
        <v>0</v>
      </c>
      <c r="BW85" s="292">
        <v>0</v>
      </c>
      <c r="BX85" s="292">
        <v>0</v>
      </c>
      <c r="BY85" s="292">
        <v>0</v>
      </c>
      <c r="BZ85" s="292">
        <v>0</v>
      </c>
      <c r="CA85" s="292">
        <v>0</v>
      </c>
      <c r="CB85" s="292">
        <v>0</v>
      </c>
      <c r="CC85" s="292">
        <v>0</v>
      </c>
      <c r="CD85" s="292">
        <v>0</v>
      </c>
      <c r="CE85" s="292">
        <v>0</v>
      </c>
      <c r="CF85" s="292">
        <v>0</v>
      </c>
      <c r="CG85" s="292">
        <v>0</v>
      </c>
      <c r="CH85" s="292">
        <v>0</v>
      </c>
      <c r="CI85" s="292">
        <v>0</v>
      </c>
      <c r="CJ85" s="292">
        <v>0</v>
      </c>
    </row>
    <row r="86" spans="1:88" x14ac:dyDescent="0.25">
      <c r="A86" s="427" t="s">
        <v>255</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50">
        <v>-582058</v>
      </c>
      <c r="AL86" s="451"/>
      <c r="AM86" s="292">
        <v>582058</v>
      </c>
      <c r="AN86" s="292"/>
      <c r="AO86" s="292"/>
      <c r="AP86" s="292"/>
      <c r="AQ86" s="292"/>
      <c r="AR86" s="292"/>
      <c r="AS86" s="292"/>
      <c r="AT86" s="292"/>
      <c r="AU86" s="292"/>
      <c r="AV86" s="292"/>
      <c r="AW86" s="292"/>
      <c r="AX86" s="292"/>
      <c r="AY86" s="292"/>
      <c r="AZ86" s="292"/>
      <c r="BA86" s="292"/>
      <c r="BB86" s="292"/>
      <c r="BC86" s="292"/>
      <c r="BD86" s="292"/>
      <c r="BE86" s="292"/>
      <c r="BF86" s="292"/>
      <c r="BG86" s="292"/>
      <c r="BH86" s="292"/>
      <c r="BI86" s="292"/>
      <c r="BJ86" s="292"/>
      <c r="BK86" s="292"/>
      <c r="BL86" s="292"/>
      <c r="BM86" s="292"/>
      <c r="BN86" s="292"/>
      <c r="BO86" s="292"/>
      <c r="BP86" s="292"/>
      <c r="BQ86" s="292"/>
      <c r="BR86" s="292"/>
      <c r="BS86" s="292"/>
      <c r="BT86" s="292"/>
      <c r="BU86" s="292"/>
      <c r="BV86" s="292"/>
      <c r="BW86" s="292"/>
      <c r="BX86" s="292"/>
      <c r="BY86" s="292"/>
      <c r="BZ86" s="292"/>
      <c r="CA86" s="292"/>
      <c r="CB86" s="292"/>
      <c r="CC86" s="292"/>
      <c r="CD86" s="292"/>
      <c r="CE86" s="292"/>
      <c r="CF86" s="292"/>
      <c r="CG86" s="292"/>
      <c r="CH86" s="292"/>
      <c r="CI86" s="292"/>
      <c r="CJ86" s="292"/>
    </row>
    <row r="87" spans="1:88" x14ac:dyDescent="0.25">
      <c r="A87" s="427" t="s">
        <v>254</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1">
        <v>0</v>
      </c>
      <c r="AL87" s="432"/>
      <c r="AM87" s="291">
        <v>0</v>
      </c>
      <c r="AN87" s="291">
        <v>0</v>
      </c>
      <c r="AO87" s="291">
        <v>0</v>
      </c>
      <c r="AP87" s="291">
        <v>0</v>
      </c>
      <c r="AQ87" s="291">
        <v>0</v>
      </c>
      <c r="AR87" s="291">
        <v>0</v>
      </c>
      <c r="AS87" s="291">
        <v>0</v>
      </c>
      <c r="AT87" s="291">
        <v>0</v>
      </c>
      <c r="AU87" s="291">
        <v>0</v>
      </c>
      <c r="AV87" s="291">
        <v>0</v>
      </c>
      <c r="AW87" s="291">
        <v>0</v>
      </c>
      <c r="AX87" s="291">
        <v>0</v>
      </c>
      <c r="AY87" s="291">
        <v>0</v>
      </c>
      <c r="AZ87" s="291">
        <v>0</v>
      </c>
      <c r="BA87" s="291">
        <v>0</v>
      </c>
      <c r="BB87" s="291">
        <v>0</v>
      </c>
      <c r="BC87" s="291">
        <v>0</v>
      </c>
      <c r="BD87" s="291">
        <v>0</v>
      </c>
      <c r="BE87" s="291">
        <v>0</v>
      </c>
      <c r="BF87" s="291">
        <v>0</v>
      </c>
      <c r="BG87" s="291">
        <v>0</v>
      </c>
      <c r="BH87" s="291">
        <v>0</v>
      </c>
      <c r="BI87" s="291">
        <v>0</v>
      </c>
      <c r="BJ87" s="291">
        <v>0</v>
      </c>
      <c r="BK87" s="291">
        <v>0</v>
      </c>
      <c r="BL87" s="291">
        <v>0</v>
      </c>
      <c r="BM87" s="291">
        <v>0</v>
      </c>
      <c r="BN87" s="291">
        <v>0</v>
      </c>
      <c r="BO87" s="291">
        <v>0</v>
      </c>
      <c r="BP87" s="291">
        <v>0</v>
      </c>
      <c r="BQ87" s="291">
        <v>0</v>
      </c>
      <c r="BR87" s="291">
        <v>0</v>
      </c>
      <c r="BS87" s="291">
        <v>0</v>
      </c>
      <c r="BT87" s="291">
        <v>0</v>
      </c>
      <c r="BU87" s="291">
        <v>0</v>
      </c>
      <c r="BV87" s="291">
        <v>0</v>
      </c>
      <c r="BW87" s="291">
        <v>0</v>
      </c>
      <c r="BX87" s="291">
        <v>0</v>
      </c>
      <c r="BY87" s="291">
        <v>0</v>
      </c>
      <c r="BZ87" s="291">
        <v>0</v>
      </c>
      <c r="CA87" s="291">
        <v>0</v>
      </c>
      <c r="CB87" s="291">
        <v>0</v>
      </c>
      <c r="CC87" s="291">
        <v>0</v>
      </c>
      <c r="CD87" s="291">
        <v>0</v>
      </c>
      <c r="CE87" s="291">
        <v>0</v>
      </c>
      <c r="CF87" s="291">
        <v>0</v>
      </c>
      <c r="CG87" s="291">
        <v>0</v>
      </c>
      <c r="CH87" s="291">
        <v>0</v>
      </c>
      <c r="CI87" s="291">
        <v>0</v>
      </c>
      <c r="CJ87" s="291">
        <v>0</v>
      </c>
    </row>
    <row r="88" spans="1:88" x14ac:dyDescent="0.25">
      <c r="A88" s="427" t="s">
        <v>253</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1">
        <v>-2910290</v>
      </c>
      <c r="AL88" s="432"/>
      <c r="AM88" s="291">
        <v>0</v>
      </c>
      <c r="AN88" s="291">
        <v>0</v>
      </c>
      <c r="AO88" s="291">
        <v>0</v>
      </c>
      <c r="AP88" s="291">
        <v>0</v>
      </c>
      <c r="AQ88" s="291">
        <v>0</v>
      </c>
      <c r="AR88" s="291">
        <v>0</v>
      </c>
      <c r="AS88" s="291">
        <v>0</v>
      </c>
      <c r="AT88" s="291">
        <v>0</v>
      </c>
      <c r="AU88" s="291">
        <v>0</v>
      </c>
      <c r="AV88" s="291">
        <v>0</v>
      </c>
      <c r="AW88" s="291">
        <v>0</v>
      </c>
      <c r="AX88" s="291">
        <v>0</v>
      </c>
      <c r="AY88" s="291">
        <v>1</v>
      </c>
      <c r="AZ88" s="291">
        <v>2</v>
      </c>
      <c r="BA88" s="291">
        <v>3</v>
      </c>
      <c r="BB88" s="291">
        <v>4</v>
      </c>
      <c r="BC88" s="291">
        <v>5</v>
      </c>
      <c r="BD88" s="291">
        <v>6</v>
      </c>
      <c r="BE88" s="291">
        <v>7</v>
      </c>
      <c r="BF88" s="291">
        <v>8</v>
      </c>
      <c r="BG88" s="291">
        <v>9</v>
      </c>
      <c r="BH88" s="291">
        <v>10</v>
      </c>
      <c r="BI88" s="291">
        <v>11</v>
      </c>
      <c r="BJ88" s="291">
        <v>12</v>
      </c>
      <c r="BK88" s="291">
        <v>13</v>
      </c>
      <c r="BL88" s="291">
        <v>14</v>
      </c>
      <c r="BM88" s="291">
        <v>15</v>
      </c>
      <c r="BN88" s="291">
        <v>16</v>
      </c>
      <c r="BO88" s="291">
        <v>17</v>
      </c>
      <c r="BP88" s="291">
        <v>18</v>
      </c>
      <c r="BQ88" s="291">
        <v>19</v>
      </c>
      <c r="BR88" s="291">
        <v>20</v>
      </c>
      <c r="BS88" s="291">
        <v>21</v>
      </c>
      <c r="BT88" s="291">
        <v>22</v>
      </c>
      <c r="BU88" s="291">
        <v>23</v>
      </c>
      <c r="BV88" s="291">
        <v>24</v>
      </c>
      <c r="BW88" s="291">
        <v>25</v>
      </c>
      <c r="BX88" s="291">
        <v>26</v>
      </c>
      <c r="BY88" s="291">
        <v>27</v>
      </c>
      <c r="BZ88" s="291">
        <v>28</v>
      </c>
      <c r="CA88" s="291">
        <v>29</v>
      </c>
      <c r="CB88" s="291">
        <v>30</v>
      </c>
      <c r="CC88" s="291">
        <v>31</v>
      </c>
      <c r="CD88" s="291">
        <v>32</v>
      </c>
      <c r="CE88" s="291">
        <v>33</v>
      </c>
      <c r="CF88" s="291">
        <v>34</v>
      </c>
      <c r="CG88" s="291">
        <v>35</v>
      </c>
      <c r="CH88" s="291">
        <v>36</v>
      </c>
      <c r="CI88" s="291">
        <v>37</v>
      </c>
      <c r="CJ88" s="291">
        <v>38</v>
      </c>
    </row>
    <row r="89" spans="1:88" x14ac:dyDescent="0.25">
      <c r="A89" s="427" t="s">
        <v>252</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31">
        <v>0</v>
      </c>
      <c r="AL89" s="432"/>
      <c r="AM89" s="291">
        <v>0</v>
      </c>
      <c r="AN89" s="291">
        <v>0</v>
      </c>
      <c r="AO89" s="291">
        <v>0</v>
      </c>
      <c r="AP89" s="291">
        <v>0</v>
      </c>
      <c r="AQ89" s="291">
        <v>0</v>
      </c>
      <c r="AR89" s="291">
        <v>0</v>
      </c>
      <c r="AS89" s="291">
        <v>0</v>
      </c>
      <c r="AT89" s="291">
        <v>0</v>
      </c>
      <c r="AU89" s="291">
        <v>0</v>
      </c>
      <c r="AV89" s="291">
        <v>0</v>
      </c>
      <c r="AW89" s="291">
        <v>0</v>
      </c>
      <c r="AX89" s="291">
        <v>0</v>
      </c>
      <c r="AY89" s="291">
        <v>0</v>
      </c>
      <c r="AZ89" s="291">
        <v>0</v>
      </c>
      <c r="BA89" s="291">
        <v>0</v>
      </c>
      <c r="BB89" s="291">
        <v>0</v>
      </c>
      <c r="BC89" s="291">
        <v>0</v>
      </c>
      <c r="BD89" s="291">
        <v>0</v>
      </c>
      <c r="BE89" s="291">
        <v>0</v>
      </c>
      <c r="BF89" s="291">
        <v>0</v>
      </c>
      <c r="BG89" s="291">
        <v>0</v>
      </c>
      <c r="BH89" s="291">
        <v>0</v>
      </c>
      <c r="BI89" s="291">
        <v>0</v>
      </c>
      <c r="BJ89" s="291">
        <v>0</v>
      </c>
      <c r="BK89" s="291">
        <v>0</v>
      </c>
      <c r="BL89" s="291">
        <v>0</v>
      </c>
      <c r="BM89" s="291">
        <v>0</v>
      </c>
      <c r="BN89" s="291">
        <v>0</v>
      </c>
      <c r="BO89" s="291">
        <v>0</v>
      </c>
      <c r="BP89" s="291">
        <v>0</v>
      </c>
      <c r="BQ89" s="291">
        <v>0</v>
      </c>
      <c r="BR89" s="291">
        <v>0</v>
      </c>
      <c r="BS89" s="291">
        <v>0</v>
      </c>
      <c r="BT89" s="291">
        <v>0</v>
      </c>
      <c r="BU89" s="291">
        <v>0</v>
      </c>
      <c r="BV89" s="291">
        <v>0</v>
      </c>
      <c r="BW89" s="291">
        <v>0</v>
      </c>
      <c r="BX89" s="291">
        <v>0</v>
      </c>
      <c r="BY89" s="291">
        <v>0</v>
      </c>
      <c r="BZ89" s="291">
        <v>0</v>
      </c>
      <c r="CA89" s="291">
        <v>0</v>
      </c>
      <c r="CB89" s="291">
        <v>0</v>
      </c>
      <c r="CC89" s="291">
        <v>0</v>
      </c>
      <c r="CD89" s="291">
        <v>0</v>
      </c>
      <c r="CE89" s="291">
        <v>0</v>
      </c>
      <c r="CF89" s="291">
        <v>0</v>
      </c>
      <c r="CG89" s="291">
        <v>0</v>
      </c>
      <c r="CH89" s="291">
        <v>0</v>
      </c>
      <c r="CI89" s="291">
        <v>0</v>
      </c>
      <c r="CJ89" s="291">
        <v>0</v>
      </c>
    </row>
    <row r="90" spans="1:88" s="264" customFormat="1" ht="15" x14ac:dyDescent="0.25">
      <c r="A90" s="427" t="s">
        <v>251</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-3492348</v>
      </c>
      <c r="AL90" s="430"/>
      <c r="AM90" s="290">
        <v>518671.88380000001</v>
      </c>
      <c r="AN90" s="290">
        <v>-62745.852400000018</v>
      </c>
      <c r="AO90" s="290">
        <v>-62105.588600000003</v>
      </c>
      <c r="AP90" s="290">
        <v>-61465.324800000002</v>
      </c>
      <c r="AQ90" s="290">
        <v>-60825.061000000002</v>
      </c>
      <c r="AR90" s="290">
        <v>-60184.797200000015</v>
      </c>
      <c r="AS90" s="290">
        <v>-59544.5334</v>
      </c>
      <c r="AT90" s="290">
        <v>-58904.2696</v>
      </c>
      <c r="AU90" s="290">
        <v>-58264.005799999999</v>
      </c>
      <c r="AV90" s="290">
        <v>-57623.742000000013</v>
      </c>
      <c r="AW90" s="290">
        <v>-56983.478199999998</v>
      </c>
      <c r="AX90" s="290">
        <v>-56343.214400000012</v>
      </c>
      <c r="AY90" s="290">
        <v>-55701.950599999996</v>
      </c>
      <c r="AZ90" s="290">
        <v>-55060.68680000001</v>
      </c>
      <c r="BA90" s="290">
        <v>-54419.422999999995</v>
      </c>
      <c r="BB90" s="290">
        <v>-53778.159199999995</v>
      </c>
      <c r="BC90" s="290">
        <v>-53136.895399999994</v>
      </c>
      <c r="BD90" s="290">
        <v>-52495.631600000008</v>
      </c>
      <c r="BE90" s="290">
        <v>-51854.367799999993</v>
      </c>
      <c r="BF90" s="290">
        <v>-51213.104000000007</v>
      </c>
      <c r="BG90" s="290">
        <v>-50571.840199999991</v>
      </c>
      <c r="BH90" s="290">
        <v>-49930.576400000005</v>
      </c>
      <c r="BI90" s="290">
        <v>-49289.31259999999</v>
      </c>
      <c r="BJ90" s="290">
        <v>-48648.04879999999</v>
      </c>
      <c r="BK90" s="290">
        <v>-48006.784999999989</v>
      </c>
      <c r="BL90" s="290">
        <v>-47365.521200000003</v>
      </c>
      <c r="BM90" s="290">
        <v>-46724.257399999988</v>
      </c>
      <c r="BN90" s="290">
        <v>-46082.993600000002</v>
      </c>
      <c r="BO90" s="290">
        <v>-45441.729799999986</v>
      </c>
      <c r="BP90" s="290">
        <v>-44800.466</v>
      </c>
      <c r="BQ90" s="290">
        <v>-44159.2022</v>
      </c>
      <c r="BR90" s="290">
        <v>-43517.938399999999</v>
      </c>
      <c r="BS90" s="290">
        <v>-42876.674599999984</v>
      </c>
      <c r="BT90" s="290">
        <v>-42235.410799999998</v>
      </c>
      <c r="BU90" s="290">
        <v>-41594.146999999997</v>
      </c>
      <c r="BV90" s="290">
        <v>-40952.883199999997</v>
      </c>
      <c r="BW90" s="290">
        <v>-40311.619399999996</v>
      </c>
      <c r="BX90" s="290">
        <v>-39670.355599999995</v>
      </c>
      <c r="BY90" s="290">
        <v>-39029.091799999995</v>
      </c>
      <c r="BZ90" s="290">
        <v>-38387.827999999994</v>
      </c>
      <c r="CA90" s="290">
        <v>-37746.564200000008</v>
      </c>
      <c r="CB90" s="290">
        <v>-37105.300399999993</v>
      </c>
      <c r="CC90" s="290">
        <v>-36464.036600000007</v>
      </c>
      <c r="CD90" s="290">
        <v>-35822.772800000006</v>
      </c>
      <c r="CE90" s="290">
        <v>-35181.509000000005</v>
      </c>
      <c r="CF90" s="290">
        <v>-34540.245200000019</v>
      </c>
      <c r="CG90" s="290">
        <v>-33898.981400000004</v>
      </c>
      <c r="CH90" s="290">
        <v>-33257.717600000018</v>
      </c>
      <c r="CI90" s="290">
        <v>-32616.453800000018</v>
      </c>
      <c r="CJ90" s="290">
        <v>-31975.190000000017</v>
      </c>
    </row>
    <row r="91" spans="1:88" s="264" customFormat="1" ht="15" x14ac:dyDescent="0.25">
      <c r="A91" s="427" t="s">
        <v>520</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9">
        <v>-3492348</v>
      </c>
      <c r="AL91" s="430"/>
      <c r="AM91" s="290">
        <v>-2973676.1162</v>
      </c>
      <c r="AN91" s="290">
        <v>-3036421.9686000003</v>
      </c>
      <c r="AO91" s="290">
        <v>-3098527.5572000002</v>
      </c>
      <c r="AP91" s="290">
        <v>-3159992.8820000002</v>
      </c>
      <c r="AQ91" s="290">
        <v>-3220817.9430000004</v>
      </c>
      <c r="AR91" s="290">
        <v>-3281002.7402000003</v>
      </c>
      <c r="AS91" s="290">
        <v>-3340547.2736000004</v>
      </c>
      <c r="AT91" s="290">
        <v>-3399451.5432000002</v>
      </c>
      <c r="AU91" s="290">
        <v>-3457715.5490000001</v>
      </c>
      <c r="AV91" s="290">
        <v>-3515339.2910000002</v>
      </c>
      <c r="AW91" s="290">
        <v>-3572322.7692</v>
      </c>
      <c r="AX91" s="290">
        <v>-3628665.9835999999</v>
      </c>
      <c r="AY91" s="290">
        <v>-3684367.9342</v>
      </c>
      <c r="AZ91" s="290">
        <v>-3739428.6209999998</v>
      </c>
      <c r="BA91" s="290">
        <v>-3793848.0439999998</v>
      </c>
      <c r="BB91" s="290">
        <v>-3847626.2031999999</v>
      </c>
      <c r="BC91" s="290">
        <v>-3900763.0985999997</v>
      </c>
      <c r="BD91" s="290">
        <v>-3953258.7301999996</v>
      </c>
      <c r="BE91" s="290">
        <v>-4005113.0979999998</v>
      </c>
      <c r="BF91" s="290">
        <v>-4056326.2019999996</v>
      </c>
      <c r="BG91" s="290">
        <v>-4106898.0421999996</v>
      </c>
      <c r="BH91" s="290">
        <v>-4156828.6185999997</v>
      </c>
      <c r="BI91" s="290">
        <v>-4206117.9311999995</v>
      </c>
      <c r="BJ91" s="290">
        <v>-4254765.9799999995</v>
      </c>
      <c r="BK91" s="290">
        <v>-4302772.7649999997</v>
      </c>
      <c r="BL91" s="290">
        <v>-4350138.2862</v>
      </c>
      <c r="BM91" s="290">
        <v>-4396862.5435999995</v>
      </c>
      <c r="BN91" s="290">
        <v>-4442945.5371999992</v>
      </c>
      <c r="BO91" s="290">
        <v>-4488387.2669999991</v>
      </c>
      <c r="BP91" s="290">
        <v>-4533187.7329999991</v>
      </c>
      <c r="BQ91" s="290">
        <v>-4577346.9351999993</v>
      </c>
      <c r="BR91" s="290">
        <v>-4620864.8735999996</v>
      </c>
      <c r="BS91" s="290">
        <v>-4663741.5481999991</v>
      </c>
      <c r="BT91" s="290">
        <v>-4705976.9589999989</v>
      </c>
      <c r="BU91" s="290">
        <v>-4747571.1059999987</v>
      </c>
      <c r="BV91" s="290">
        <v>-4788523.9891999988</v>
      </c>
      <c r="BW91" s="290">
        <v>-4828835.608599999</v>
      </c>
      <c r="BX91" s="290">
        <v>-4868505.9641999993</v>
      </c>
      <c r="BY91" s="290">
        <v>-4907535.0559999989</v>
      </c>
      <c r="BZ91" s="290">
        <v>-4945922.8839999987</v>
      </c>
      <c r="CA91" s="290">
        <v>-4983669.4481999986</v>
      </c>
      <c r="CB91" s="290">
        <v>-5020774.7485999987</v>
      </c>
      <c r="CC91" s="290">
        <v>-5057238.7851999989</v>
      </c>
      <c r="CD91" s="290">
        <v>-5093061.5579999993</v>
      </c>
      <c r="CE91" s="290">
        <v>-5128243.0669999989</v>
      </c>
      <c r="CF91" s="290">
        <v>-5162783.3121999986</v>
      </c>
      <c r="CG91" s="290">
        <v>-5196682.2935999986</v>
      </c>
      <c r="CH91" s="290">
        <v>-5229940.0111999987</v>
      </c>
      <c r="CI91" s="290">
        <v>-5262556.4649999989</v>
      </c>
      <c r="CJ91" s="290">
        <v>-5294531.6549999993</v>
      </c>
    </row>
    <row r="92" spans="1:88" x14ac:dyDescent="0.25">
      <c r="A92" s="427" t="s">
        <v>250</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53">
        <v>1</v>
      </c>
      <c r="AL92" s="454"/>
      <c r="AM92" s="298">
        <v>0.87657784011220197</v>
      </c>
      <c r="AN92" s="298">
        <v>0.76838870977577312</v>
      </c>
      <c r="AO92" s="298">
        <v>0.6735525155818487</v>
      </c>
      <c r="AP92" s="298">
        <v>0.59042120931087727</v>
      </c>
      <c r="AQ92" s="298">
        <v>0.51755014841416302</v>
      </c>
      <c r="AR92" s="298">
        <v>0.45367299124663668</v>
      </c>
      <c r="AS92" s="298">
        <v>0.39767969078421861</v>
      </c>
      <c r="AT92" s="298">
        <v>0.34859720440411868</v>
      </c>
      <c r="AU92" s="298">
        <v>0.30557258450571412</v>
      </c>
      <c r="AV92" s="298">
        <v>0.26785815612352221</v>
      </c>
      <c r="AW92" s="298">
        <v>0.23479852395119405</v>
      </c>
      <c r="AX92" s="298">
        <v>0.20581918298667082</v>
      </c>
      <c r="AY92" s="298">
        <v>0.18041653487611395</v>
      </c>
      <c r="AZ92" s="298">
        <v>0.15814913646223175</v>
      </c>
      <c r="BA92" s="298">
        <v>0.13863002845567296</v>
      </c>
      <c r="BB92" s="298">
        <v>0.12152001091836692</v>
      </c>
      <c r="BC92" s="298">
        <v>0.10652174870123327</v>
      </c>
      <c r="BD92" s="298">
        <v>9.3374604401501818E-2</v>
      </c>
      <c r="BE92" s="298">
        <v>8.1850109047599762E-2</v>
      </c>
      <c r="BF92" s="298">
        <v>7.1747991801893202E-2</v>
      </c>
      <c r="BG92" s="298">
        <v>6.2892699686091513E-2</v>
      </c>
      <c r="BH92" s="298">
        <v>5.5130346849659465E-2</v>
      </c>
      <c r="BI92" s="298">
        <v>4.8326040366111024E-2</v>
      </c>
      <c r="BJ92" s="298">
        <v>4.2361536085300688E-2</v>
      </c>
      <c r="BK92" s="298">
        <v>3.7133183805487982E-2</v>
      </c>
      <c r="BL92" s="298">
        <v>3.255012605670405E-2</v>
      </c>
      <c r="BM92" s="298">
        <v>2.8532719194165536E-2</v>
      </c>
      <c r="BN92" s="298">
        <v>2.5011149363749596E-2</v>
      </c>
      <c r="BO92" s="298">
        <v>2.1924219287999293E-2</v>
      </c>
      <c r="BP92" s="298">
        <v>1.9218284789620704E-2</v>
      </c>
      <c r="BQ92" s="298">
        <v>1.6846322571546897E-2</v>
      </c>
      <c r="BR92" s="298">
        <v>1.4767113053600015E-2</v>
      </c>
      <c r="BS92" s="298">
        <v>1.2944524065217405E-2</v>
      </c>
      <c r="BT92" s="298">
        <v>1.1346882946368691E-2</v>
      </c>
      <c r="BU92" s="298">
        <v>9.9464261451338454E-3</v>
      </c>
      <c r="BV92" s="298">
        <v>8.7188167471369607E-3</v>
      </c>
      <c r="BW92" s="298">
        <v>7.6427215525394117E-3</v>
      </c>
      <c r="BX92" s="298">
        <v>6.6994403511039732E-3</v>
      </c>
      <c r="BY92" s="298">
        <v>5.8725809529312518E-3</v>
      </c>
      <c r="BZ92" s="298">
        <v>5.1477743276045337E-3</v>
      </c>
      <c r="CA92" s="298">
        <v>4.5124249014766244E-3</v>
      </c>
      <c r="CB92" s="298">
        <v>3.9554916738048958E-3</v>
      </c>
      <c r="CC92" s="298">
        <v>3.4672963480056932E-3</v>
      </c>
      <c r="CD92" s="298">
        <v>3.0393551437637566E-3</v>
      </c>
      <c r="CE92" s="298">
        <v>2.6642313672543445E-3</v>
      </c>
      <c r="CF92" s="298">
        <v>2.3354061774669924E-3</v>
      </c>
      <c r="CG92" s="298">
        <v>2.0471653028287097E-3</v>
      </c>
      <c r="CH92" s="298">
        <v>1.7944997395062325E-3</v>
      </c>
      <c r="CI92" s="298">
        <v>1.5730187057382821E-3</v>
      </c>
      <c r="CJ92" s="298">
        <v>1.3788733395321549E-3</v>
      </c>
    </row>
    <row r="93" spans="1:88" s="264" customFormat="1" ht="14.25" x14ac:dyDescent="0.25">
      <c r="A93" s="455" t="s">
        <v>521</v>
      </c>
      <c r="B93" s="456"/>
      <c r="C93" s="456"/>
      <c r="D93" s="456"/>
      <c r="E93" s="456"/>
      <c r="F93" s="456"/>
      <c r="G93" s="456"/>
      <c r="H93" s="456"/>
      <c r="I93" s="456"/>
      <c r="J93" s="456"/>
      <c r="K93" s="456"/>
      <c r="L93" s="456"/>
      <c r="M93" s="456"/>
      <c r="N93" s="456"/>
      <c r="O93" s="456"/>
      <c r="P93" s="456"/>
      <c r="Q93" s="456"/>
      <c r="R93" s="456"/>
      <c r="S93" s="456"/>
      <c r="T93" s="456"/>
      <c r="U93" s="456"/>
      <c r="V93" s="456"/>
      <c r="W93" s="456"/>
      <c r="X93" s="456"/>
      <c r="Y93" s="456"/>
      <c r="Z93" s="456"/>
      <c r="AA93" s="456"/>
      <c r="AB93" s="456"/>
      <c r="AC93" s="456"/>
      <c r="AD93" s="456"/>
      <c r="AE93" s="456"/>
      <c r="AF93" s="456"/>
      <c r="AG93" s="456"/>
      <c r="AH93" s="456"/>
      <c r="AI93" s="456"/>
      <c r="AJ93" s="456"/>
      <c r="AK93" s="464">
        <v>-3492348</v>
      </c>
      <c r="AL93" s="465"/>
      <c r="AM93" s="299">
        <v>454656.27962833102</v>
      </c>
      <c r="AN93" s="299">
        <v>-48213.20456941711</v>
      </c>
      <c r="AO93" s="299">
        <v>-41831.375433221387</v>
      </c>
      <c r="AP93" s="299">
        <v>-36290.431399101857</v>
      </c>
      <c r="AQ93" s="299">
        <v>-31480.019347850521</v>
      </c>
      <c r="AR93" s="299">
        <v>-27304.21697329621</v>
      </c>
      <c r="AS93" s="299">
        <v>-23679.651630402579</v>
      </c>
      <c r="AT93" s="299">
        <v>-20533.863710026515</v>
      </c>
      <c r="AU93" s="299">
        <v>-17803.882835961918</v>
      </c>
      <c r="AV93" s="299">
        <v>-15434.989281057567</v>
      </c>
      <c r="AW93" s="299">
        <v>-13379.636570965044</v>
      </c>
      <c r="AX93" s="299">
        <v>-11596.514354650828</v>
      </c>
      <c r="AY93" s="299">
        <v>-10049.552913092475</v>
      </c>
      <c r="AZ93" s="299">
        <v>-8707.8000704374044</v>
      </c>
      <c r="BA93" s="299">
        <v>-7544.1661590313033</v>
      </c>
      <c r="BB93" s="299">
        <v>-6535.1224931536735</v>
      </c>
      <c r="BC93" s="299">
        <v>-5660.2350185625173</v>
      </c>
      <c r="BD93" s="299">
        <v>-4901.7588334569782</v>
      </c>
      <c r="BE93" s="299">
        <v>-4244.2856590243455</v>
      </c>
      <c r="BF93" s="299">
        <v>-3674.4373659415046</v>
      </c>
      <c r="BG93" s="299">
        <v>-3180.5995582716096</v>
      </c>
      <c r="BH93" s="299">
        <v>-2752.6899953354214</v>
      </c>
      <c r="BI93" s="299">
        <v>-2381.9573103254643</v>
      </c>
      <c r="BJ93" s="299">
        <v>-2060.8060747206682</v>
      </c>
      <c r="BK93" s="299">
        <v>-1782.644771315543</v>
      </c>
      <c r="BL93" s="299">
        <v>-1541.7536858014882</v>
      </c>
      <c r="BM93" s="299">
        <v>-1333.1701159501108</v>
      </c>
      <c r="BN93" s="299">
        <v>-1152.5886360583168</v>
      </c>
      <c r="BO93" s="299">
        <v>-996.27444896121199</v>
      </c>
      <c r="BP93" s="299">
        <v>-860.98811429571947</v>
      </c>
      <c r="BQ93" s="299">
        <v>-743.92016476336335</v>
      </c>
      <c r="BR93" s="299">
        <v>-642.63431621240136</v>
      </c>
      <c r="BS93" s="299">
        <v>-555.01814619619563</v>
      </c>
      <c r="BT93" s="299">
        <v>-479.24026253939599</v>
      </c>
      <c r="BU93" s="299">
        <v>-413.71311120534045</v>
      </c>
      <c r="BV93" s="299">
        <v>-357.06068388770387</v>
      </c>
      <c r="BW93" s="299">
        <v>-308.09048240614584</v>
      </c>
      <c r="BX93" s="299">
        <v>-265.76918104928342</v>
      </c>
      <c r="BY93" s="299">
        <v>-229.20150111488528</v>
      </c>
      <c r="BZ93" s="299">
        <v>-197.61187547089847</v>
      </c>
      <c r="CA93" s="299">
        <v>-170.32853624126611</v>
      </c>
      <c r="CB93" s="299">
        <v>-146.76970678622945</v>
      </c>
      <c r="CC93" s="299">
        <v>-126.43162093672596</v>
      </c>
      <c r="CD93" s="299">
        <v>-108.87812877356041</v>
      </c>
      <c r="CE93" s="299">
        <v>-93.731679825141043</v>
      </c>
      <c r="CF93" s="299">
        <v>-80.665502011304682</v>
      </c>
      <c r="CG93" s="299">
        <v>-69.396818523315801</v>
      </c>
      <c r="CH93" s="299">
        <v>-59.680965569771878</v>
      </c>
      <c r="CI93" s="299">
        <v>-51.3062919422485</v>
      </c>
      <c r="CJ93" s="299">
        <v>-44.089737017475187</v>
      </c>
    </row>
    <row r="94" spans="1:88" s="264" customFormat="1" ht="14.25" x14ac:dyDescent="0.25">
      <c r="A94" s="455" t="s">
        <v>522</v>
      </c>
      <c r="B94" s="456"/>
      <c r="C94" s="456"/>
      <c r="D94" s="456"/>
      <c r="E94" s="456"/>
      <c r="F94" s="456"/>
      <c r="G94" s="456"/>
      <c r="H94" s="456"/>
      <c r="I94" s="456"/>
      <c r="J94" s="456"/>
      <c r="K94" s="456"/>
      <c r="L94" s="456"/>
      <c r="M94" s="456"/>
      <c r="N94" s="456"/>
      <c r="O94" s="456"/>
      <c r="P94" s="456"/>
      <c r="Q94" s="456"/>
      <c r="R94" s="456"/>
      <c r="S94" s="456"/>
      <c r="T94" s="456"/>
      <c r="U94" s="456"/>
      <c r="V94" s="456"/>
      <c r="W94" s="456"/>
      <c r="X94" s="456"/>
      <c r="Y94" s="456"/>
      <c r="Z94" s="456"/>
      <c r="AA94" s="456"/>
      <c r="AB94" s="456"/>
      <c r="AC94" s="456"/>
      <c r="AD94" s="456"/>
      <c r="AE94" s="456"/>
      <c r="AF94" s="456"/>
      <c r="AG94" s="456"/>
      <c r="AH94" s="456"/>
      <c r="AI94" s="456"/>
      <c r="AJ94" s="456"/>
      <c r="AK94" s="464">
        <v>-3492348</v>
      </c>
      <c r="AL94" s="465"/>
      <c r="AM94" s="299">
        <v>-3037691.7203716692</v>
      </c>
      <c r="AN94" s="299">
        <v>-3085904.9249410862</v>
      </c>
      <c r="AO94" s="299">
        <v>-3127736.3003743077</v>
      </c>
      <c r="AP94" s="299">
        <v>-3164026.7317734095</v>
      </c>
      <c r="AQ94" s="299">
        <v>-3195506.7511212602</v>
      </c>
      <c r="AR94" s="299">
        <v>-3222810.9680945566</v>
      </c>
      <c r="AS94" s="299">
        <v>-3246490.6197249591</v>
      </c>
      <c r="AT94" s="299">
        <v>-3267024.4834349859</v>
      </c>
      <c r="AU94" s="299">
        <v>-3284828.3662709477</v>
      </c>
      <c r="AV94" s="299">
        <v>-3300263.3555520051</v>
      </c>
      <c r="AW94" s="299">
        <v>-3313642.9921229701</v>
      </c>
      <c r="AX94" s="299">
        <v>-3325239.5064776209</v>
      </c>
      <c r="AY94" s="299">
        <v>-3335289.0593907135</v>
      </c>
      <c r="AZ94" s="299">
        <v>-3343996.8594611511</v>
      </c>
      <c r="BA94" s="299">
        <v>-3351541.0256201825</v>
      </c>
      <c r="BB94" s="299">
        <v>-3358076.1481133364</v>
      </c>
      <c r="BC94" s="299">
        <v>-3363736.3831318989</v>
      </c>
      <c r="BD94" s="299">
        <v>-3368638.1419653557</v>
      </c>
      <c r="BE94" s="299">
        <v>-3372882.4276243802</v>
      </c>
      <c r="BF94" s="299">
        <v>-3376556.8649903219</v>
      </c>
      <c r="BG94" s="299">
        <v>-3379737.4645485934</v>
      </c>
      <c r="BH94" s="299">
        <v>-3382490.1545439288</v>
      </c>
      <c r="BI94" s="299">
        <v>-3384872.1118542543</v>
      </c>
      <c r="BJ94" s="299">
        <v>-3386932.9179289751</v>
      </c>
      <c r="BK94" s="299">
        <v>-3388715.5627002907</v>
      </c>
      <c r="BL94" s="299">
        <v>-3390257.316386092</v>
      </c>
      <c r="BM94" s="299">
        <v>-3391590.486502042</v>
      </c>
      <c r="BN94" s="299">
        <v>-3392743.0751381004</v>
      </c>
      <c r="BO94" s="299">
        <v>-3393739.3495870614</v>
      </c>
      <c r="BP94" s="299">
        <v>-3394600.337701357</v>
      </c>
      <c r="BQ94" s="299">
        <v>-3395344.2578661204</v>
      </c>
      <c r="BR94" s="299">
        <v>-3395986.8921823329</v>
      </c>
      <c r="BS94" s="299">
        <v>-3396541.9103285293</v>
      </c>
      <c r="BT94" s="299">
        <v>-3397021.1505910689</v>
      </c>
      <c r="BU94" s="299">
        <v>-3397434.8637022744</v>
      </c>
      <c r="BV94" s="299">
        <v>-3397791.9243861623</v>
      </c>
      <c r="BW94" s="299">
        <v>-3398100.0148685686</v>
      </c>
      <c r="BX94" s="299">
        <v>-3398365.7840496181</v>
      </c>
      <c r="BY94" s="299">
        <v>-3398594.9855507328</v>
      </c>
      <c r="BZ94" s="299">
        <v>-3398792.5974262035</v>
      </c>
      <c r="CA94" s="299">
        <v>-3398962.9259624449</v>
      </c>
      <c r="CB94" s="299">
        <v>-3399109.695669231</v>
      </c>
      <c r="CC94" s="299">
        <v>-3399236.1272901678</v>
      </c>
      <c r="CD94" s="299">
        <v>-3399345.0054189414</v>
      </c>
      <c r="CE94" s="299">
        <v>-3399438.7370987665</v>
      </c>
      <c r="CF94" s="299">
        <v>-3399519.4026007778</v>
      </c>
      <c r="CG94" s="299">
        <v>-3399588.7994193011</v>
      </c>
      <c r="CH94" s="299">
        <v>-3399648.4803848709</v>
      </c>
      <c r="CI94" s="299">
        <v>-3399699.7866768129</v>
      </c>
      <c r="CJ94" s="299">
        <v>-3399743.8764138306</v>
      </c>
    </row>
    <row r="95" spans="1:88" s="264" customFormat="1" ht="14.25" x14ac:dyDescent="0.25">
      <c r="A95" s="455" t="s">
        <v>523</v>
      </c>
      <c r="B95" s="456"/>
      <c r="C95" s="456"/>
      <c r="D95" s="456"/>
      <c r="E95" s="456"/>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6"/>
      <c r="AK95" s="466">
        <v>0</v>
      </c>
      <c r="AL95" s="467"/>
      <c r="AM95" s="300">
        <v>0</v>
      </c>
      <c r="AN95" s="300">
        <v>0</v>
      </c>
      <c r="AO95" s="300">
        <v>0</v>
      </c>
      <c r="AP95" s="300">
        <v>0</v>
      </c>
      <c r="AQ95" s="300">
        <v>0</v>
      </c>
      <c r="AR95" s="300">
        <v>0</v>
      </c>
      <c r="AS95" s="300">
        <v>0</v>
      </c>
      <c r="AT95" s="300">
        <v>0</v>
      </c>
      <c r="AU95" s="300">
        <v>0</v>
      </c>
      <c r="AV95" s="300">
        <v>0</v>
      </c>
      <c r="AW95" s="300">
        <v>0</v>
      </c>
      <c r="AX95" s="300">
        <v>0</v>
      </c>
      <c r="AY95" s="300">
        <v>0</v>
      </c>
      <c r="AZ95" s="300">
        <v>0</v>
      </c>
      <c r="BA95" s="300">
        <v>0</v>
      </c>
      <c r="BB95" s="300">
        <v>0</v>
      </c>
      <c r="BC95" s="300">
        <v>0</v>
      </c>
      <c r="BD95" s="300">
        <v>0</v>
      </c>
      <c r="BE95" s="300">
        <v>0</v>
      </c>
      <c r="BF95" s="300">
        <v>0</v>
      </c>
      <c r="BG95" s="300">
        <v>0</v>
      </c>
      <c r="BH95" s="300">
        <v>0</v>
      </c>
      <c r="BI95" s="300">
        <v>0</v>
      </c>
      <c r="BJ95" s="300">
        <v>0</v>
      </c>
      <c r="BK95" s="300">
        <v>0</v>
      </c>
      <c r="BL95" s="300">
        <v>0</v>
      </c>
      <c r="BM95" s="300">
        <v>0</v>
      </c>
      <c r="BN95" s="300">
        <v>0</v>
      </c>
      <c r="BO95" s="300">
        <v>0</v>
      </c>
      <c r="BP95" s="300">
        <v>0</v>
      </c>
      <c r="BQ95" s="300">
        <v>0</v>
      </c>
      <c r="BR95" s="300">
        <v>0</v>
      </c>
      <c r="BS95" s="300">
        <v>0</v>
      </c>
      <c r="BT95" s="300">
        <v>0</v>
      </c>
      <c r="BU95" s="300">
        <v>0</v>
      </c>
      <c r="BV95" s="300">
        <v>0</v>
      </c>
      <c r="BW95" s="300">
        <v>0</v>
      </c>
      <c r="BX95" s="300">
        <v>0</v>
      </c>
      <c r="BY95" s="300">
        <v>0</v>
      </c>
      <c r="BZ95" s="300">
        <v>0</v>
      </c>
      <c r="CA95" s="300">
        <v>0</v>
      </c>
      <c r="CB95" s="300">
        <v>0</v>
      </c>
      <c r="CC95" s="300">
        <v>0</v>
      </c>
      <c r="CD95" s="300">
        <v>0</v>
      </c>
      <c r="CE95" s="300">
        <v>0</v>
      </c>
      <c r="CF95" s="300">
        <v>0</v>
      </c>
      <c r="CG95" s="300">
        <v>0</v>
      </c>
      <c r="CH95" s="300">
        <v>0</v>
      </c>
      <c r="CI95" s="300">
        <v>0</v>
      </c>
      <c r="CJ95" s="300">
        <v>0</v>
      </c>
    </row>
    <row r="96" spans="1:88" s="264" customFormat="1" ht="14.25" x14ac:dyDescent="0.25">
      <c r="A96" s="455" t="s">
        <v>524</v>
      </c>
      <c r="B96" s="456"/>
      <c r="C96" s="456"/>
      <c r="D96" s="456"/>
      <c r="E96" s="456"/>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6"/>
      <c r="AK96" s="457">
        <v>0</v>
      </c>
      <c r="AL96" s="458"/>
      <c r="AM96" s="301">
        <v>0</v>
      </c>
      <c r="AN96" s="301">
        <v>0</v>
      </c>
      <c r="AO96" s="301">
        <v>0</v>
      </c>
      <c r="AP96" s="301">
        <v>0</v>
      </c>
      <c r="AQ96" s="301">
        <v>0</v>
      </c>
      <c r="AR96" s="301">
        <v>0</v>
      </c>
      <c r="AS96" s="301">
        <v>0</v>
      </c>
      <c r="AT96" s="301">
        <v>0</v>
      </c>
      <c r="AU96" s="301">
        <v>0</v>
      </c>
      <c r="AV96" s="301">
        <v>0</v>
      </c>
      <c r="AW96" s="301">
        <v>0</v>
      </c>
      <c r="AX96" s="301">
        <v>0</v>
      </c>
      <c r="AY96" s="301">
        <v>0</v>
      </c>
      <c r="AZ96" s="301">
        <v>0</v>
      </c>
      <c r="BA96" s="301">
        <v>0</v>
      </c>
      <c r="BB96" s="301">
        <v>0</v>
      </c>
      <c r="BC96" s="301">
        <v>0</v>
      </c>
      <c r="BD96" s="301">
        <v>0</v>
      </c>
      <c r="BE96" s="301">
        <v>0</v>
      </c>
      <c r="BF96" s="301">
        <v>0</v>
      </c>
      <c r="BG96" s="301">
        <v>0</v>
      </c>
      <c r="BH96" s="301">
        <v>0</v>
      </c>
      <c r="BI96" s="301">
        <v>0</v>
      </c>
      <c r="BJ96" s="301">
        <v>0</v>
      </c>
      <c r="BK96" s="301">
        <v>0</v>
      </c>
      <c r="BL96" s="301">
        <v>0</v>
      </c>
      <c r="BM96" s="301">
        <v>0</v>
      </c>
      <c r="BN96" s="301">
        <v>0</v>
      </c>
      <c r="BO96" s="301">
        <v>0</v>
      </c>
      <c r="BP96" s="301">
        <v>0</v>
      </c>
      <c r="BQ96" s="301">
        <v>0</v>
      </c>
      <c r="BR96" s="301">
        <v>0</v>
      </c>
      <c r="BS96" s="301">
        <v>0</v>
      </c>
      <c r="BT96" s="301">
        <v>0</v>
      </c>
      <c r="BU96" s="301">
        <v>0</v>
      </c>
      <c r="BV96" s="301">
        <v>0</v>
      </c>
      <c r="BW96" s="301">
        <v>0</v>
      </c>
      <c r="BX96" s="301">
        <v>0</v>
      </c>
      <c r="BY96" s="301">
        <v>0</v>
      </c>
      <c r="BZ96" s="301">
        <v>0</v>
      </c>
      <c r="CA96" s="301">
        <v>0</v>
      </c>
      <c r="CB96" s="301">
        <v>0</v>
      </c>
      <c r="CC96" s="301">
        <v>0</v>
      </c>
      <c r="CD96" s="301">
        <v>0</v>
      </c>
      <c r="CE96" s="301">
        <v>0</v>
      </c>
      <c r="CF96" s="301">
        <v>0</v>
      </c>
      <c r="CG96" s="301">
        <v>0</v>
      </c>
      <c r="CH96" s="301">
        <v>0</v>
      </c>
      <c r="CI96" s="301">
        <v>0</v>
      </c>
      <c r="CJ96" s="301">
        <v>0</v>
      </c>
    </row>
    <row r="97" spans="1:88" s="264" customFormat="1" ht="15" thickBot="1" x14ac:dyDescent="0.3">
      <c r="A97" s="459" t="s">
        <v>525</v>
      </c>
      <c r="B97" s="460"/>
      <c r="C97" s="460"/>
      <c r="D97" s="460"/>
      <c r="E97" s="460"/>
      <c r="F97" s="460"/>
      <c r="G97" s="460"/>
      <c r="H97" s="460"/>
      <c r="I97" s="460"/>
      <c r="J97" s="460"/>
      <c r="K97" s="460"/>
      <c r="L97" s="460"/>
      <c r="M97" s="460"/>
      <c r="N97" s="460"/>
      <c r="O97" s="460"/>
      <c r="P97" s="460"/>
      <c r="Q97" s="460"/>
      <c r="R97" s="460"/>
      <c r="S97" s="460"/>
      <c r="T97" s="460"/>
      <c r="U97" s="460"/>
      <c r="V97" s="460"/>
      <c r="W97" s="460"/>
      <c r="X97" s="460"/>
      <c r="Y97" s="460"/>
      <c r="Z97" s="460"/>
      <c r="AA97" s="460"/>
      <c r="AB97" s="460"/>
      <c r="AC97" s="460"/>
      <c r="AD97" s="460"/>
      <c r="AE97" s="460"/>
      <c r="AF97" s="460"/>
      <c r="AG97" s="460"/>
      <c r="AH97" s="460"/>
      <c r="AI97" s="460"/>
      <c r="AJ97" s="460"/>
      <c r="AK97" s="461">
        <v>0</v>
      </c>
      <c r="AL97" s="462"/>
      <c r="AM97" s="302">
        <v>0</v>
      </c>
      <c r="AN97" s="302">
        <v>0</v>
      </c>
      <c r="AO97" s="302">
        <v>0</v>
      </c>
      <c r="AP97" s="302">
        <v>0</v>
      </c>
      <c r="AQ97" s="302">
        <v>0</v>
      </c>
      <c r="AR97" s="302">
        <v>0</v>
      </c>
      <c r="AS97" s="302">
        <v>0</v>
      </c>
      <c r="AT97" s="302">
        <v>0</v>
      </c>
      <c r="AU97" s="302">
        <v>0</v>
      </c>
      <c r="AV97" s="302">
        <v>0</v>
      </c>
      <c r="AW97" s="302">
        <v>0</v>
      </c>
      <c r="AX97" s="302">
        <v>0</v>
      </c>
      <c r="AY97" s="302">
        <v>0</v>
      </c>
      <c r="AZ97" s="302">
        <v>0</v>
      </c>
      <c r="BA97" s="302">
        <v>0</v>
      </c>
      <c r="BB97" s="302">
        <v>0</v>
      </c>
      <c r="BC97" s="302">
        <v>0</v>
      </c>
      <c r="BD97" s="302">
        <v>0</v>
      </c>
      <c r="BE97" s="302">
        <v>0</v>
      </c>
      <c r="BF97" s="302">
        <v>0</v>
      </c>
      <c r="BG97" s="302">
        <v>0</v>
      </c>
      <c r="BH97" s="302">
        <v>0</v>
      </c>
      <c r="BI97" s="302">
        <v>0</v>
      </c>
      <c r="BJ97" s="302">
        <v>0</v>
      </c>
      <c r="BK97" s="302">
        <v>0</v>
      </c>
      <c r="BL97" s="302">
        <v>0</v>
      </c>
      <c r="BM97" s="302">
        <v>0</v>
      </c>
      <c r="BN97" s="302">
        <v>0</v>
      </c>
      <c r="BO97" s="302">
        <v>0</v>
      </c>
      <c r="BP97" s="302">
        <v>0</v>
      </c>
      <c r="BQ97" s="302">
        <v>0</v>
      </c>
      <c r="BR97" s="302">
        <v>0</v>
      </c>
      <c r="BS97" s="302">
        <v>0</v>
      </c>
      <c r="BT97" s="302">
        <v>0</v>
      </c>
      <c r="BU97" s="302">
        <v>0</v>
      </c>
      <c r="BV97" s="302">
        <v>0</v>
      </c>
      <c r="BW97" s="302">
        <v>0</v>
      </c>
      <c r="BX97" s="302">
        <v>0</v>
      </c>
      <c r="BY97" s="302">
        <v>0</v>
      </c>
      <c r="BZ97" s="302">
        <v>0</v>
      </c>
      <c r="CA97" s="302">
        <v>0</v>
      </c>
      <c r="CB97" s="302">
        <v>0</v>
      </c>
      <c r="CC97" s="302">
        <v>0</v>
      </c>
      <c r="CD97" s="302">
        <v>0</v>
      </c>
      <c r="CE97" s="302">
        <v>0</v>
      </c>
      <c r="CF97" s="302">
        <v>0</v>
      </c>
      <c r="CG97" s="302">
        <v>0</v>
      </c>
      <c r="CH97" s="302">
        <v>0</v>
      </c>
      <c r="CI97" s="302">
        <v>0</v>
      </c>
      <c r="CJ97" s="302">
        <v>0</v>
      </c>
    </row>
    <row r="98" spans="1:88" x14ac:dyDescent="0.25">
      <c r="AM98" s="303"/>
      <c r="AN98" s="303"/>
      <c r="AO98" s="303"/>
      <c r="AP98" s="303"/>
      <c r="AQ98" s="303"/>
      <c r="AR98" s="303"/>
      <c r="AS98" s="303"/>
      <c r="AT98" s="303"/>
    </row>
    <row r="99" spans="1:88" x14ac:dyDescent="0.25">
      <c r="A99" s="463"/>
      <c r="B99" s="463"/>
      <c r="C99" s="463"/>
      <c r="D99" s="463"/>
      <c r="E99" s="463"/>
      <c r="F99" s="463"/>
      <c r="G99" s="463"/>
      <c r="H99" s="463"/>
      <c r="I99" s="463"/>
      <c r="J99" s="463"/>
      <c r="K99" s="463"/>
      <c r="L99" s="463"/>
      <c r="M99" s="463"/>
      <c r="N99" s="463"/>
      <c r="O99" s="463"/>
      <c r="P99" s="463"/>
      <c r="Q99" s="463"/>
      <c r="R99" s="463"/>
      <c r="S99" s="463"/>
      <c r="T99" s="463"/>
      <c r="U99" s="463"/>
      <c r="V99" s="463"/>
      <c r="W99" s="463"/>
      <c r="X99" s="463"/>
      <c r="Y99" s="463"/>
      <c r="Z99" s="463"/>
      <c r="AA99" s="463"/>
      <c r="AB99" s="463"/>
      <c r="AC99" s="463"/>
      <c r="AD99" s="463"/>
      <c r="AE99" s="463"/>
      <c r="AF99" s="463"/>
      <c r="AG99" s="463"/>
      <c r="AH99" s="463"/>
      <c r="AI99" s="463"/>
      <c r="AJ99" s="463"/>
      <c r="AK99" s="463"/>
      <c r="AL99" s="463"/>
      <c r="AM99" s="463"/>
      <c r="AN99" s="463"/>
      <c r="AO99" s="463"/>
      <c r="AP99" s="463"/>
      <c r="AQ99" s="463"/>
      <c r="AR99" s="463"/>
      <c r="AS99" s="463"/>
      <c r="AT99" s="463"/>
      <c r="AU99" s="463"/>
    </row>
    <row r="101" spans="1:88" x14ac:dyDescent="0.25">
      <c r="AM101" s="303"/>
    </row>
    <row r="103" spans="1:88" x14ac:dyDescent="0.25">
      <c r="AM103" s="263" t="s">
        <v>484</v>
      </c>
    </row>
    <row r="104" spans="1:88" ht="27.75" x14ac:dyDescent="0.25">
      <c r="AL104" s="266"/>
    </row>
    <row r="105" spans="1:88" ht="27.75" x14ac:dyDescent="0.25">
      <c r="AL105" s="266"/>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D54" sqref="D54"/>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3.5703125" style="64" customWidth="1"/>
    <col min="15" max="16" width="19"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79" t="s">
        <v>9</v>
      </c>
      <c r="B7" s="479"/>
      <c r="C7" s="479"/>
      <c r="D7" s="479"/>
      <c r="E7" s="479"/>
      <c r="F7" s="479"/>
      <c r="G7" s="479"/>
      <c r="H7" s="479"/>
      <c r="I7" s="479"/>
      <c r="J7" s="479"/>
      <c r="K7" s="479"/>
      <c r="L7" s="479"/>
    </row>
    <row r="8" spans="1:44" x14ac:dyDescent="0.25">
      <c r="A8" s="479"/>
      <c r="B8" s="479"/>
      <c r="C8" s="479"/>
      <c r="D8" s="479"/>
      <c r="E8" s="479"/>
      <c r="F8" s="479"/>
      <c r="G8" s="479"/>
      <c r="H8" s="479"/>
      <c r="I8" s="479"/>
      <c r="J8" s="479"/>
      <c r="K8" s="479"/>
      <c r="L8" s="479"/>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480" t="str">
        <f>'1. паспорт местоположение'!A12:C12</f>
        <v>Q_TP2000.AS.0013</v>
      </c>
      <c r="B12" s="480"/>
      <c r="C12" s="480"/>
      <c r="D12" s="480"/>
      <c r="E12" s="480"/>
      <c r="F12" s="480"/>
      <c r="G12" s="480"/>
      <c r="H12" s="480"/>
      <c r="I12" s="480"/>
      <c r="J12" s="480"/>
      <c r="K12" s="480"/>
      <c r="L12" s="480"/>
      <c r="M12" s="230"/>
    </row>
    <row r="13" spans="1:44" x14ac:dyDescent="0.25">
      <c r="A13" s="316" t="s">
        <v>7</v>
      </c>
      <c r="B13" s="316"/>
      <c r="C13" s="316"/>
      <c r="D13" s="316"/>
      <c r="E13" s="316"/>
      <c r="F13" s="316"/>
      <c r="G13" s="316"/>
      <c r="H13" s="316"/>
      <c r="I13" s="316"/>
      <c r="J13" s="316"/>
      <c r="K13" s="316"/>
      <c r="L13" s="316"/>
    </row>
    <row r="14" spans="1:44" ht="18.75" x14ac:dyDescent="0.25">
      <c r="A14" s="323"/>
      <c r="B14" s="323"/>
      <c r="C14" s="323"/>
      <c r="D14" s="323"/>
      <c r="E14" s="323"/>
      <c r="F14" s="323"/>
      <c r="G14" s="323"/>
      <c r="H14" s="323"/>
      <c r="I14" s="323"/>
      <c r="J14" s="323"/>
      <c r="K14" s="323"/>
      <c r="L14" s="323"/>
    </row>
    <row r="15" spans="1:44" ht="72.75" customHeight="1" x14ac:dyDescent="0.25">
      <c r="A15" s="317"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5" s="317"/>
      <c r="C15" s="317"/>
      <c r="D15" s="317"/>
      <c r="E15" s="317"/>
      <c r="F15" s="317"/>
      <c r="G15" s="317"/>
      <c r="H15" s="317"/>
      <c r="I15" s="317"/>
      <c r="J15" s="317"/>
      <c r="K15" s="317"/>
      <c r="L15" s="317"/>
      <c r="M15" s="230"/>
    </row>
    <row r="16" spans="1:44" x14ac:dyDescent="0.25">
      <c r="A16" s="311" t="s">
        <v>6</v>
      </c>
      <c r="B16" s="311"/>
      <c r="C16" s="311"/>
      <c r="D16" s="311"/>
      <c r="E16" s="311"/>
      <c r="F16" s="311"/>
      <c r="G16" s="311"/>
      <c r="H16" s="311"/>
      <c r="I16" s="311"/>
      <c r="J16" s="311"/>
      <c r="K16" s="311"/>
      <c r="L16" s="311"/>
    </row>
    <row r="17" spans="1:16" ht="15.75" customHeight="1" x14ac:dyDescent="0.25">
      <c r="L17" s="79"/>
    </row>
    <row r="18" spans="1:16" x14ac:dyDescent="0.25">
      <c r="K18" s="78"/>
    </row>
    <row r="19" spans="1:16" ht="15.75" customHeight="1" x14ac:dyDescent="0.25">
      <c r="A19" s="478" t="s">
        <v>419</v>
      </c>
      <c r="B19" s="478"/>
      <c r="C19" s="478"/>
      <c r="D19" s="478"/>
      <c r="E19" s="478"/>
      <c r="F19" s="478"/>
      <c r="G19" s="478"/>
      <c r="H19" s="478"/>
      <c r="I19" s="478"/>
      <c r="J19" s="478"/>
      <c r="K19" s="478"/>
      <c r="L19" s="478"/>
    </row>
    <row r="20" spans="1:16" x14ac:dyDescent="0.25">
      <c r="A20" s="65"/>
      <c r="B20" s="65"/>
      <c r="C20" s="160"/>
      <c r="D20" s="160"/>
      <c r="E20" s="77"/>
      <c r="F20" s="77"/>
      <c r="G20" s="77"/>
      <c r="H20" s="77"/>
      <c r="I20" s="77"/>
      <c r="J20" s="77"/>
      <c r="K20" s="77"/>
      <c r="L20" s="77"/>
    </row>
    <row r="21" spans="1:16" ht="28.5" customHeight="1" x14ac:dyDescent="0.25">
      <c r="A21" s="468" t="s">
        <v>220</v>
      </c>
      <c r="B21" s="468" t="s">
        <v>219</v>
      </c>
      <c r="C21" s="474" t="s">
        <v>352</v>
      </c>
      <c r="D21" s="474"/>
      <c r="E21" s="474"/>
      <c r="F21" s="474"/>
      <c r="G21" s="474"/>
      <c r="H21" s="474"/>
      <c r="I21" s="469" t="s">
        <v>218</v>
      </c>
      <c r="J21" s="471" t="s">
        <v>354</v>
      </c>
      <c r="K21" s="468" t="s">
        <v>217</v>
      </c>
      <c r="L21" s="470" t="s">
        <v>353</v>
      </c>
    </row>
    <row r="22" spans="1:16" ht="58.5" customHeight="1" x14ac:dyDescent="0.25">
      <c r="A22" s="468"/>
      <c r="B22" s="468"/>
      <c r="C22" s="475" t="s">
        <v>2</v>
      </c>
      <c r="D22" s="475"/>
      <c r="E22" s="123"/>
      <c r="F22" s="124"/>
      <c r="G22" s="476" t="s">
        <v>1</v>
      </c>
      <c r="H22" s="477"/>
      <c r="I22" s="469"/>
      <c r="J22" s="472"/>
      <c r="K22" s="468"/>
      <c r="L22" s="470"/>
    </row>
    <row r="23" spans="1:16" ht="47.25" x14ac:dyDescent="0.25">
      <c r="A23" s="468"/>
      <c r="B23" s="468"/>
      <c r="C23" s="161" t="s">
        <v>216</v>
      </c>
      <c r="D23" s="161" t="s">
        <v>215</v>
      </c>
      <c r="E23" s="76" t="s">
        <v>216</v>
      </c>
      <c r="F23" s="76" t="s">
        <v>215</v>
      </c>
      <c r="G23" s="76" t="s">
        <v>216</v>
      </c>
      <c r="H23" s="76" t="s">
        <v>215</v>
      </c>
      <c r="I23" s="469"/>
      <c r="J23" s="473"/>
      <c r="K23" s="468"/>
      <c r="L23" s="470"/>
    </row>
    <row r="24" spans="1:16" x14ac:dyDescent="0.25">
      <c r="A24" s="167">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71" t="s">
        <v>451</v>
      </c>
      <c r="D26" s="71" t="s">
        <v>451</v>
      </c>
      <c r="E26" s="71" t="s">
        <v>451</v>
      </c>
      <c r="F26" s="154"/>
      <c r="G26" s="71" t="s">
        <v>451</v>
      </c>
      <c r="H26" s="71" t="s">
        <v>451</v>
      </c>
      <c r="I26" s="154"/>
      <c r="J26" s="154"/>
      <c r="K26" s="70"/>
      <c r="L26" s="70"/>
      <c r="M26" s="232"/>
      <c r="N26" s="233"/>
      <c r="O26" s="234"/>
      <c r="P26" s="234"/>
    </row>
    <row r="27" spans="1:16" s="66" customFormat="1" ht="39" customHeight="1" x14ac:dyDescent="0.25">
      <c r="A27" s="73" t="s">
        <v>212</v>
      </c>
      <c r="B27" s="75" t="s">
        <v>361</v>
      </c>
      <c r="C27" s="71" t="s">
        <v>451</v>
      </c>
      <c r="D27" s="71" t="s">
        <v>451</v>
      </c>
      <c r="E27" s="71" t="s">
        <v>451</v>
      </c>
      <c r="F27" s="154"/>
      <c r="G27" s="71" t="s">
        <v>451</v>
      </c>
      <c r="H27" s="71" t="s">
        <v>451</v>
      </c>
      <c r="I27" s="154"/>
      <c r="J27" s="154"/>
      <c r="K27" s="70"/>
      <c r="L27" s="70"/>
      <c r="M27" s="232"/>
      <c r="N27" s="233"/>
      <c r="O27" s="234"/>
      <c r="P27" s="234"/>
    </row>
    <row r="28" spans="1:16" s="66" customFormat="1" ht="70.5" customHeight="1" x14ac:dyDescent="0.25">
      <c r="A28" s="73" t="s">
        <v>360</v>
      </c>
      <c r="B28" s="75" t="s">
        <v>365</v>
      </c>
      <c r="C28" s="71" t="s">
        <v>451</v>
      </c>
      <c r="D28" s="71" t="s">
        <v>451</v>
      </c>
      <c r="E28" s="71" t="s">
        <v>451</v>
      </c>
      <c r="F28" s="154"/>
      <c r="G28" s="71" t="s">
        <v>451</v>
      </c>
      <c r="H28" s="71" t="s">
        <v>451</v>
      </c>
      <c r="I28" s="154"/>
      <c r="J28" s="154"/>
      <c r="K28" s="70"/>
      <c r="L28" s="70"/>
      <c r="M28" s="232"/>
      <c r="N28" s="233"/>
      <c r="O28" s="234"/>
      <c r="P28" s="234"/>
    </row>
    <row r="29" spans="1:16" s="66" customFormat="1" ht="54" customHeight="1" x14ac:dyDescent="0.25">
      <c r="A29" s="73" t="s">
        <v>211</v>
      </c>
      <c r="B29" s="75" t="s">
        <v>364</v>
      </c>
      <c r="C29" s="71" t="s">
        <v>451</v>
      </c>
      <c r="D29" s="71" t="s">
        <v>451</v>
      </c>
      <c r="E29" s="71" t="s">
        <v>451</v>
      </c>
      <c r="F29" s="154"/>
      <c r="G29" s="71" t="s">
        <v>451</v>
      </c>
      <c r="H29" s="71" t="s">
        <v>451</v>
      </c>
      <c r="I29" s="154"/>
      <c r="J29" s="154"/>
      <c r="K29" s="70"/>
      <c r="L29" s="70"/>
      <c r="M29" s="232"/>
      <c r="N29" s="233"/>
      <c r="O29" s="234"/>
      <c r="P29" s="234"/>
    </row>
    <row r="30" spans="1:16" s="66" customFormat="1" ht="42" customHeight="1" x14ac:dyDescent="0.25">
      <c r="A30" s="73" t="s">
        <v>210</v>
      </c>
      <c r="B30" s="75" t="s">
        <v>366</v>
      </c>
      <c r="C30" s="71" t="s">
        <v>451</v>
      </c>
      <c r="D30" s="71" t="s">
        <v>451</v>
      </c>
      <c r="E30" s="71" t="s">
        <v>451</v>
      </c>
      <c r="F30" s="154"/>
      <c r="G30" s="71" t="s">
        <v>451</v>
      </c>
      <c r="H30" s="71" t="s">
        <v>451</v>
      </c>
      <c r="I30" s="154"/>
      <c r="J30" s="154"/>
      <c r="K30" s="70"/>
      <c r="L30" s="70"/>
      <c r="M30" s="232"/>
      <c r="N30" s="233"/>
      <c r="O30" s="234"/>
      <c r="P30" s="234"/>
    </row>
    <row r="31" spans="1:16" s="66" customFormat="1" ht="37.5" customHeight="1" x14ac:dyDescent="0.25">
      <c r="A31" s="73" t="s">
        <v>209</v>
      </c>
      <c r="B31" s="171" t="s">
        <v>362</v>
      </c>
      <c r="C31" s="71" t="s">
        <v>451</v>
      </c>
      <c r="D31" s="71" t="s">
        <v>451</v>
      </c>
      <c r="E31" s="213">
        <v>44572</v>
      </c>
      <c r="F31" s="213">
        <v>44607</v>
      </c>
      <c r="G31" s="71" t="s">
        <v>451</v>
      </c>
      <c r="H31" s="71" t="s">
        <v>451</v>
      </c>
      <c r="I31" s="156"/>
      <c r="J31" s="156"/>
      <c r="K31" s="70"/>
      <c r="L31" s="70"/>
      <c r="M31" s="232"/>
      <c r="N31" s="233"/>
      <c r="O31" s="234"/>
      <c r="P31" s="234"/>
    </row>
    <row r="32" spans="1:16" s="66" customFormat="1" ht="31.5" customHeight="1" x14ac:dyDescent="0.25">
      <c r="A32" s="73" t="s">
        <v>207</v>
      </c>
      <c r="B32" s="171" t="s">
        <v>367</v>
      </c>
      <c r="C32" s="231" t="s">
        <v>526</v>
      </c>
      <c r="D32" s="231" t="s">
        <v>526</v>
      </c>
      <c r="E32" s="214">
        <v>44608</v>
      </c>
      <c r="F32" s="214">
        <v>44630</v>
      </c>
      <c r="G32" s="231">
        <v>46167</v>
      </c>
      <c r="H32" s="231">
        <v>46198</v>
      </c>
      <c r="I32" s="156"/>
      <c r="J32" s="156"/>
      <c r="K32" s="70"/>
      <c r="L32" s="70"/>
      <c r="M32" s="232"/>
      <c r="N32" s="233"/>
      <c r="O32" s="235"/>
      <c r="P32" s="235"/>
    </row>
    <row r="33" spans="1:16" s="66" customFormat="1" ht="37.5" customHeight="1" x14ac:dyDescent="0.25">
      <c r="A33" s="73" t="s">
        <v>378</v>
      </c>
      <c r="B33" s="171" t="s">
        <v>296</v>
      </c>
      <c r="C33" s="71" t="s">
        <v>451</v>
      </c>
      <c r="D33" s="71" t="s">
        <v>451</v>
      </c>
      <c r="E33" s="71" t="s">
        <v>451</v>
      </c>
      <c r="F33" s="206"/>
      <c r="G33" s="71" t="s">
        <v>451</v>
      </c>
      <c r="H33" s="71" t="s">
        <v>451</v>
      </c>
      <c r="I33" s="166"/>
      <c r="J33" s="166"/>
      <c r="K33" s="70"/>
      <c r="L33" s="70"/>
      <c r="M33" s="232"/>
      <c r="N33" s="233"/>
      <c r="O33" s="234"/>
      <c r="P33" s="234"/>
    </row>
    <row r="34" spans="1:16" s="66" customFormat="1" ht="47.25" customHeight="1" x14ac:dyDescent="0.25">
      <c r="A34" s="73" t="s">
        <v>379</v>
      </c>
      <c r="B34" s="171" t="s">
        <v>371</v>
      </c>
      <c r="C34" s="71" t="s">
        <v>451</v>
      </c>
      <c r="D34" s="71" t="s">
        <v>451</v>
      </c>
      <c r="E34" s="71" t="s">
        <v>451</v>
      </c>
      <c r="F34" s="206"/>
      <c r="G34" s="71" t="s">
        <v>451</v>
      </c>
      <c r="H34" s="71" t="s">
        <v>451</v>
      </c>
      <c r="I34" s="166"/>
      <c r="J34" s="166"/>
      <c r="K34" s="70"/>
      <c r="L34" s="70"/>
      <c r="M34" s="232"/>
      <c r="N34" s="233"/>
      <c r="O34" s="234"/>
      <c r="P34" s="234"/>
    </row>
    <row r="35" spans="1:16" s="66" customFormat="1" ht="49.5" customHeight="1" x14ac:dyDescent="0.25">
      <c r="A35" s="73" t="s">
        <v>380</v>
      </c>
      <c r="B35" s="171" t="s">
        <v>208</v>
      </c>
      <c r="C35" s="231" t="s">
        <v>526</v>
      </c>
      <c r="D35" s="231" t="s">
        <v>526</v>
      </c>
      <c r="E35" s="213">
        <v>44631</v>
      </c>
      <c r="F35" s="213">
        <v>44639</v>
      </c>
      <c r="G35" s="231">
        <v>46198</v>
      </c>
      <c r="H35" s="231">
        <v>46203</v>
      </c>
      <c r="I35" s="166"/>
      <c r="J35" s="166"/>
      <c r="K35" s="70"/>
      <c r="L35" s="70"/>
      <c r="M35" s="232"/>
      <c r="N35" s="233"/>
      <c r="O35" s="235"/>
      <c r="P35" s="235"/>
    </row>
    <row r="36" spans="1:16" ht="37.5" customHeight="1" x14ac:dyDescent="0.25">
      <c r="A36" s="73" t="s">
        <v>381</v>
      </c>
      <c r="B36" s="171" t="s">
        <v>363</v>
      </c>
      <c r="C36" s="71" t="s">
        <v>451</v>
      </c>
      <c r="D36" s="71" t="s">
        <v>451</v>
      </c>
      <c r="E36" s="71" t="s">
        <v>451</v>
      </c>
      <c r="F36" s="215"/>
      <c r="G36" s="71" t="s">
        <v>451</v>
      </c>
      <c r="H36" s="71" t="s">
        <v>451</v>
      </c>
      <c r="I36" s="166"/>
      <c r="J36" s="166"/>
      <c r="K36" s="70"/>
      <c r="L36" s="70"/>
      <c r="M36" s="232"/>
      <c r="N36" s="233"/>
      <c r="O36" s="234"/>
      <c r="P36" s="234"/>
    </row>
    <row r="37" spans="1:16" x14ac:dyDescent="0.25">
      <c r="A37" s="73" t="s">
        <v>382</v>
      </c>
      <c r="B37" s="171" t="s">
        <v>206</v>
      </c>
      <c r="C37" s="71" t="s">
        <v>451</v>
      </c>
      <c r="D37" s="71" t="s">
        <v>451</v>
      </c>
      <c r="E37" s="216">
        <v>44621</v>
      </c>
      <c r="F37" s="216">
        <v>44651</v>
      </c>
      <c r="G37" s="71" t="s">
        <v>451</v>
      </c>
      <c r="H37" s="71" t="s">
        <v>451</v>
      </c>
      <c r="I37" s="166"/>
      <c r="J37" s="166"/>
      <c r="K37" s="70"/>
      <c r="L37" s="70"/>
      <c r="M37" s="232"/>
      <c r="N37" s="233"/>
      <c r="O37" s="234"/>
      <c r="P37" s="234"/>
    </row>
    <row r="38" spans="1:16" x14ac:dyDescent="0.25">
      <c r="A38" s="73" t="s">
        <v>383</v>
      </c>
      <c r="B38" s="172" t="s">
        <v>205</v>
      </c>
      <c r="C38" s="71"/>
      <c r="D38" s="155"/>
      <c r="E38" s="71"/>
      <c r="F38" s="155"/>
      <c r="G38" s="71"/>
      <c r="H38" s="155"/>
      <c r="I38" s="156"/>
      <c r="J38" s="156"/>
      <c r="K38" s="70"/>
      <c r="L38" s="70"/>
      <c r="M38" s="236"/>
      <c r="N38" s="66"/>
      <c r="O38" s="66"/>
      <c r="P38" s="66"/>
    </row>
    <row r="39" spans="1:16" ht="63" x14ac:dyDescent="0.25">
      <c r="A39" s="73">
        <v>2</v>
      </c>
      <c r="B39" s="171" t="s">
        <v>368</v>
      </c>
      <c r="C39" s="71" t="s">
        <v>451</v>
      </c>
      <c r="D39" s="71" t="s">
        <v>451</v>
      </c>
      <c r="E39" s="158">
        <v>44640</v>
      </c>
      <c r="F39" s="158">
        <v>44681</v>
      </c>
      <c r="G39" s="71" t="s">
        <v>451</v>
      </c>
      <c r="H39" s="71" t="s">
        <v>451</v>
      </c>
      <c r="I39" s="156"/>
      <c r="J39" s="156"/>
      <c r="K39" s="70"/>
      <c r="L39" s="70"/>
      <c r="M39" s="232"/>
      <c r="N39" s="233"/>
      <c r="O39" s="234"/>
      <c r="P39" s="234"/>
    </row>
    <row r="40" spans="1:16" ht="33.75" customHeight="1" x14ac:dyDescent="0.25">
      <c r="A40" s="73" t="s">
        <v>204</v>
      </c>
      <c r="B40" s="171" t="s">
        <v>370</v>
      </c>
      <c r="C40" s="231" t="s">
        <v>526</v>
      </c>
      <c r="D40" s="231" t="s">
        <v>526</v>
      </c>
      <c r="E40" s="158">
        <v>44682</v>
      </c>
      <c r="F40" s="158">
        <v>44722</v>
      </c>
      <c r="G40" s="231">
        <v>46204</v>
      </c>
      <c r="H40" s="231">
        <v>46259</v>
      </c>
      <c r="I40" s="156"/>
      <c r="J40" s="156"/>
      <c r="K40" s="70"/>
      <c r="L40" s="70"/>
      <c r="M40" s="232"/>
      <c r="N40" s="233"/>
      <c r="O40" s="235"/>
      <c r="P40" s="235"/>
    </row>
    <row r="41" spans="1:16" ht="63" customHeight="1" x14ac:dyDescent="0.25">
      <c r="A41" s="73" t="s">
        <v>203</v>
      </c>
      <c r="B41" s="74" t="s">
        <v>448</v>
      </c>
      <c r="C41" s="71"/>
      <c r="D41" s="155"/>
      <c r="E41" s="71"/>
      <c r="F41" s="155"/>
      <c r="G41" s="71"/>
      <c r="H41" s="155"/>
      <c r="I41" s="156"/>
      <c r="J41" s="156"/>
      <c r="K41" s="70"/>
      <c r="L41" s="70"/>
      <c r="M41" s="236"/>
      <c r="N41" s="66"/>
      <c r="O41" s="66"/>
      <c r="P41" s="66"/>
    </row>
    <row r="42" spans="1:16" ht="58.5" customHeight="1" x14ac:dyDescent="0.25">
      <c r="A42" s="73">
        <v>3</v>
      </c>
      <c r="B42" s="72" t="s">
        <v>369</v>
      </c>
      <c r="C42" s="231" t="s">
        <v>451</v>
      </c>
      <c r="D42" s="231" t="s">
        <v>451</v>
      </c>
      <c r="E42" s="157" t="s">
        <v>451</v>
      </c>
      <c r="F42" s="157"/>
      <c r="G42" s="231" t="s">
        <v>451</v>
      </c>
      <c r="H42" s="231" t="s">
        <v>451</v>
      </c>
      <c r="I42" s="156"/>
      <c r="J42" s="156"/>
      <c r="K42" s="70"/>
      <c r="L42" s="70"/>
      <c r="M42" s="232"/>
      <c r="N42" s="233"/>
      <c r="O42" s="235"/>
      <c r="P42" s="235"/>
    </row>
    <row r="43" spans="1:16" ht="34.5" customHeight="1" x14ac:dyDescent="0.25">
      <c r="A43" s="73" t="s">
        <v>202</v>
      </c>
      <c r="B43" s="72" t="s">
        <v>200</v>
      </c>
      <c r="C43" s="231" t="s">
        <v>526</v>
      </c>
      <c r="D43" s="231" t="s">
        <v>526</v>
      </c>
      <c r="E43" s="158">
        <v>44723</v>
      </c>
      <c r="F43" s="158">
        <v>44804</v>
      </c>
      <c r="G43" s="231">
        <v>46259</v>
      </c>
      <c r="H43" s="231">
        <v>46290</v>
      </c>
      <c r="I43" s="156"/>
      <c r="J43" s="156"/>
      <c r="K43" s="70"/>
      <c r="L43" s="70"/>
      <c r="M43" s="232"/>
      <c r="N43" s="233"/>
      <c r="O43" s="235"/>
      <c r="P43" s="235"/>
    </row>
    <row r="44" spans="1:16" ht="24.75" customHeight="1" x14ac:dyDescent="0.25">
      <c r="A44" s="73" t="s">
        <v>201</v>
      </c>
      <c r="B44" s="72" t="s">
        <v>198</v>
      </c>
      <c r="C44" s="231" t="s">
        <v>526</v>
      </c>
      <c r="D44" s="231" t="s">
        <v>526</v>
      </c>
      <c r="E44" s="158">
        <v>44732</v>
      </c>
      <c r="F44" s="158">
        <v>44834</v>
      </c>
      <c r="G44" s="231">
        <v>46290</v>
      </c>
      <c r="H44" s="231">
        <v>46356</v>
      </c>
      <c r="I44" s="156"/>
      <c r="J44" s="156"/>
      <c r="K44" s="70"/>
      <c r="L44" s="70"/>
      <c r="M44" s="232"/>
      <c r="N44" s="233"/>
      <c r="O44" s="235"/>
      <c r="P44" s="235"/>
    </row>
    <row r="45" spans="1:16" ht="90.75" customHeight="1" x14ac:dyDescent="0.25">
      <c r="A45" s="73" t="s">
        <v>199</v>
      </c>
      <c r="B45" s="72" t="s">
        <v>374</v>
      </c>
      <c r="C45" s="67" t="s">
        <v>451</v>
      </c>
      <c r="D45" s="67" t="s">
        <v>451</v>
      </c>
      <c r="E45" s="71" t="s">
        <v>451</v>
      </c>
      <c r="F45" s="155"/>
      <c r="G45" s="67" t="s">
        <v>451</v>
      </c>
      <c r="H45" s="67" t="s">
        <v>451</v>
      </c>
      <c r="I45" s="156"/>
      <c r="J45" s="156"/>
      <c r="K45" s="70"/>
      <c r="L45" s="70"/>
      <c r="M45" s="232"/>
      <c r="N45" s="233"/>
      <c r="O45" s="233"/>
      <c r="P45" s="233"/>
    </row>
    <row r="46" spans="1:16" ht="167.25" customHeight="1" x14ac:dyDescent="0.25">
      <c r="A46" s="73" t="s">
        <v>197</v>
      </c>
      <c r="B46" s="72" t="s">
        <v>372</v>
      </c>
      <c r="C46" s="67" t="s">
        <v>451</v>
      </c>
      <c r="D46" s="67" t="s">
        <v>451</v>
      </c>
      <c r="E46" s="71" t="s">
        <v>451</v>
      </c>
      <c r="F46" s="155"/>
      <c r="G46" s="67" t="s">
        <v>451</v>
      </c>
      <c r="H46" s="67" t="s">
        <v>451</v>
      </c>
      <c r="I46" s="155"/>
      <c r="J46" s="155"/>
      <c r="K46" s="70"/>
      <c r="L46" s="70"/>
      <c r="M46" s="232"/>
      <c r="N46" s="233"/>
      <c r="O46" s="233"/>
      <c r="P46" s="233"/>
    </row>
    <row r="47" spans="1:16" ht="30.75" customHeight="1" x14ac:dyDescent="0.25">
      <c r="A47" s="73" t="s">
        <v>195</v>
      </c>
      <c r="B47" s="72" t="s">
        <v>196</v>
      </c>
      <c r="C47" s="67" t="s">
        <v>451</v>
      </c>
      <c r="D47" s="67" t="s">
        <v>451</v>
      </c>
      <c r="E47" s="71" t="s">
        <v>451</v>
      </c>
      <c r="F47" s="164"/>
      <c r="G47" s="67" t="s">
        <v>451</v>
      </c>
      <c r="H47" s="67" t="s">
        <v>451</v>
      </c>
      <c r="I47" s="156"/>
      <c r="J47" s="156"/>
      <c r="K47" s="70"/>
      <c r="L47" s="70"/>
      <c r="M47" s="232"/>
      <c r="N47" s="233"/>
      <c r="O47" s="233"/>
      <c r="P47" s="233"/>
    </row>
    <row r="48" spans="1:16" ht="37.5" customHeight="1" x14ac:dyDescent="0.25">
      <c r="A48" s="73" t="s">
        <v>384</v>
      </c>
      <c r="B48" s="74" t="s">
        <v>194</v>
      </c>
      <c r="C48" s="71"/>
      <c r="D48" s="155"/>
      <c r="E48" s="71"/>
      <c r="F48" s="155"/>
      <c r="G48" s="71"/>
      <c r="H48" s="155"/>
      <c r="I48" s="155"/>
      <c r="J48" s="155"/>
      <c r="K48" s="70"/>
      <c r="L48" s="70"/>
      <c r="M48" s="236"/>
      <c r="N48" s="66"/>
      <c r="O48" s="66"/>
      <c r="P48" s="66"/>
    </row>
    <row r="49" spans="1:16" ht="35.25" customHeight="1" x14ac:dyDescent="0.25">
      <c r="A49" s="73">
        <v>4</v>
      </c>
      <c r="B49" s="72" t="s">
        <v>192</v>
      </c>
      <c r="C49" s="67" t="s">
        <v>451</v>
      </c>
      <c r="D49" s="67" t="s">
        <v>451</v>
      </c>
      <c r="E49" s="158">
        <v>44849</v>
      </c>
      <c r="F49" s="158">
        <v>44865</v>
      </c>
      <c r="G49" s="67" t="s">
        <v>451</v>
      </c>
      <c r="H49" s="67" t="s">
        <v>451</v>
      </c>
      <c r="I49" s="156"/>
      <c r="J49" s="156"/>
      <c r="K49" s="70"/>
      <c r="L49" s="70"/>
      <c r="M49" s="232"/>
      <c r="N49" s="233"/>
      <c r="O49" s="233"/>
      <c r="P49" s="233"/>
    </row>
    <row r="50" spans="1:16" ht="86.25" customHeight="1" x14ac:dyDescent="0.25">
      <c r="A50" s="73" t="s">
        <v>193</v>
      </c>
      <c r="B50" s="72" t="s">
        <v>373</v>
      </c>
      <c r="C50" s="231" t="s">
        <v>526</v>
      </c>
      <c r="D50" s="231" t="s">
        <v>526</v>
      </c>
      <c r="E50" s="158">
        <v>44866</v>
      </c>
      <c r="F50" s="158">
        <v>44880</v>
      </c>
      <c r="G50" s="231">
        <v>46357</v>
      </c>
      <c r="H50" s="231">
        <v>46366</v>
      </c>
      <c r="I50" s="155"/>
      <c r="J50" s="155"/>
      <c r="K50" s="70"/>
      <c r="L50" s="70"/>
      <c r="M50" s="232"/>
      <c r="N50" s="233"/>
      <c r="O50" s="235"/>
      <c r="P50" s="235"/>
    </row>
    <row r="51" spans="1:16" ht="77.25" customHeight="1" x14ac:dyDescent="0.25">
      <c r="A51" s="73" t="s">
        <v>191</v>
      </c>
      <c r="B51" s="72" t="s">
        <v>375</v>
      </c>
      <c r="C51" s="67" t="s">
        <v>451</v>
      </c>
      <c r="D51" s="67" t="s">
        <v>451</v>
      </c>
      <c r="E51" s="71" t="s">
        <v>451</v>
      </c>
      <c r="F51" s="205"/>
      <c r="G51" s="67" t="s">
        <v>451</v>
      </c>
      <c r="H51" s="67" t="s">
        <v>451</v>
      </c>
      <c r="I51" s="155"/>
      <c r="J51" s="155"/>
      <c r="K51" s="70"/>
      <c r="L51" s="70"/>
      <c r="M51" s="232"/>
      <c r="N51" s="233"/>
      <c r="O51" s="233"/>
      <c r="P51" s="233"/>
    </row>
    <row r="52" spans="1:16" ht="71.25" customHeight="1" x14ac:dyDescent="0.25">
      <c r="A52" s="73" t="s">
        <v>189</v>
      </c>
      <c r="B52" s="72" t="s">
        <v>190</v>
      </c>
      <c r="C52" s="67" t="s">
        <v>451</v>
      </c>
      <c r="D52" s="67" t="s">
        <v>451</v>
      </c>
      <c r="E52" s="71" t="s">
        <v>451</v>
      </c>
      <c r="F52" s="205"/>
      <c r="G52" s="67" t="s">
        <v>451</v>
      </c>
      <c r="H52" s="67" t="s">
        <v>451</v>
      </c>
      <c r="I52" s="155"/>
      <c r="J52" s="155"/>
      <c r="K52" s="70"/>
      <c r="L52" s="70"/>
      <c r="M52" s="232"/>
      <c r="N52" s="233"/>
      <c r="O52" s="233"/>
      <c r="P52" s="233"/>
    </row>
    <row r="53" spans="1:16" ht="48" customHeight="1" x14ac:dyDescent="0.25">
      <c r="A53" s="73" t="s">
        <v>187</v>
      </c>
      <c r="B53" s="131" t="s">
        <v>376</v>
      </c>
      <c r="C53" s="231" t="s">
        <v>526</v>
      </c>
      <c r="D53" s="231" t="s">
        <v>526</v>
      </c>
      <c r="E53" s="158">
        <v>44866</v>
      </c>
      <c r="F53" s="158">
        <v>44926</v>
      </c>
      <c r="G53" s="231">
        <v>46366</v>
      </c>
      <c r="H53" s="231">
        <v>46381</v>
      </c>
      <c r="I53" s="155"/>
      <c r="J53" s="155"/>
      <c r="K53" s="70"/>
      <c r="L53" s="70"/>
      <c r="M53" s="232"/>
      <c r="N53" s="233"/>
      <c r="O53" s="235"/>
      <c r="P53" s="235"/>
    </row>
    <row r="54" spans="1:16" ht="46.5" customHeight="1" x14ac:dyDescent="0.25">
      <c r="A54" s="73" t="s">
        <v>377</v>
      </c>
      <c r="B54" s="72" t="s">
        <v>188</v>
      </c>
      <c r="C54" s="67" t="s">
        <v>451</v>
      </c>
      <c r="D54" s="67" t="s">
        <v>451</v>
      </c>
      <c r="E54" s="206" t="s">
        <v>451</v>
      </c>
      <c r="F54" s="206"/>
      <c r="G54" s="67" t="s">
        <v>451</v>
      </c>
      <c r="H54" s="67" t="s">
        <v>451</v>
      </c>
      <c r="I54" s="155"/>
      <c r="J54" s="155"/>
      <c r="K54" s="70"/>
      <c r="L54" s="70"/>
      <c r="M54" s="232"/>
      <c r="N54" s="233"/>
      <c r="O54" s="233"/>
      <c r="P54" s="2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3" zoomScale="70" zoomScaleNormal="70" zoomScaleSheetLayoutView="70" workbookViewId="0">
      <selection activeCell="D24" sqref="D24"/>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6" width="13.7109375" style="168"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8" customWidth="1"/>
    <col min="13" max="13" width="6.5703125" style="168" bestFit="1" customWidth="1"/>
    <col min="14" max="14" width="11.7109375" style="168" customWidth="1"/>
    <col min="15" max="15" width="6.5703125" style="168" bestFit="1" customWidth="1"/>
    <col min="16" max="16" width="9.42578125" style="168" customWidth="1"/>
    <col min="17" max="17" width="6.140625" style="168" customWidth="1"/>
    <col min="18" max="18" width="10" style="168" customWidth="1"/>
    <col min="19" max="19" width="6.140625" style="168" customWidth="1"/>
    <col min="20" max="20" width="8.42578125" style="168" customWidth="1"/>
    <col min="21" max="21" width="6.140625" style="168" customWidth="1"/>
    <col min="22" max="22" width="8.28515625" style="168" customWidth="1"/>
    <col min="23" max="23" width="6.140625" style="168" customWidth="1"/>
    <col min="24" max="24" width="8.28515625" style="168" customWidth="1"/>
    <col min="25" max="25" width="6.140625" style="168" customWidth="1"/>
    <col min="26" max="26" width="8.28515625" style="168" customWidth="1"/>
    <col min="27" max="27" width="6.140625" style="168" customWidth="1"/>
    <col min="28" max="16384" width="9.140625" style="168"/>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499</v>
      </c>
    </row>
    <row r="4" spans="1:27"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4"/>
      <c r="B5" s="64"/>
      <c r="C5" s="64"/>
      <c r="D5" s="64"/>
      <c r="E5" s="64"/>
      <c r="F5" s="64"/>
      <c r="L5" s="64"/>
      <c r="M5" s="64"/>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5"/>
      <c r="B7" s="135"/>
      <c r="C7" s="135"/>
      <c r="D7" s="135"/>
      <c r="E7" s="135"/>
      <c r="F7" s="135"/>
      <c r="G7" s="135"/>
      <c r="H7" s="135"/>
      <c r="I7" s="135"/>
      <c r="J7" s="169"/>
      <c r="K7" s="169"/>
      <c r="L7" s="169"/>
      <c r="M7" s="169"/>
      <c r="N7" s="169"/>
      <c r="O7" s="169"/>
      <c r="P7" s="169"/>
      <c r="Q7" s="169"/>
      <c r="R7" s="169"/>
      <c r="S7" s="169"/>
      <c r="T7" s="169"/>
      <c r="U7" s="169"/>
      <c r="V7" s="169"/>
      <c r="W7" s="169"/>
      <c r="X7" s="169"/>
      <c r="Y7" s="169"/>
      <c r="Z7" s="169"/>
      <c r="AA7" s="169"/>
    </row>
    <row r="8" spans="1:27" x14ac:dyDescent="0.25">
      <c r="A8" s="319" t="s">
        <v>456</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35"/>
      <c r="B10" s="135"/>
      <c r="C10" s="135"/>
      <c r="D10" s="135"/>
      <c r="E10" s="135"/>
      <c r="F10" s="135"/>
      <c r="G10" s="135"/>
      <c r="H10" s="135"/>
      <c r="I10" s="135"/>
      <c r="J10" s="169"/>
      <c r="K10" s="169"/>
      <c r="L10" s="169"/>
      <c r="M10" s="169"/>
      <c r="N10" s="169"/>
      <c r="O10" s="169"/>
      <c r="P10" s="169"/>
      <c r="Q10" s="169"/>
      <c r="R10" s="169"/>
      <c r="S10" s="169"/>
      <c r="T10" s="169"/>
      <c r="U10" s="169"/>
      <c r="V10" s="169"/>
      <c r="W10" s="169"/>
      <c r="X10" s="169"/>
      <c r="Y10" s="169"/>
      <c r="Z10" s="169"/>
      <c r="AA10" s="169"/>
    </row>
    <row r="11" spans="1:27" ht="18.75" x14ac:dyDescent="0.25">
      <c r="A11" s="313" t="str">
        <f>'1. паспорт местоположение'!A12:C12</f>
        <v>Q_TP2000.AS.0013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row>
    <row r="14" spans="1:27" x14ac:dyDescent="0.25">
      <c r="A14" s="319" t="s">
        <v>497</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row>
    <row r="17" spans="1:34" x14ac:dyDescent="0.25">
      <c r="A17" s="64"/>
      <c r="L17" s="64"/>
      <c r="M17" s="64"/>
      <c r="N17" s="64"/>
      <c r="O17" s="64"/>
      <c r="P17" s="64"/>
      <c r="Q17" s="64"/>
      <c r="R17" s="64"/>
      <c r="S17" s="64"/>
      <c r="T17" s="64"/>
      <c r="U17" s="64"/>
      <c r="V17" s="64"/>
      <c r="W17" s="64"/>
      <c r="X17" s="64"/>
      <c r="Y17" s="64"/>
      <c r="Z17" s="64"/>
      <c r="AA17" s="64"/>
    </row>
    <row r="18" spans="1:34" x14ac:dyDescent="0.25">
      <c r="A18" s="486" t="s">
        <v>420</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50" customFormat="1" ht="26.25" customHeight="1" x14ac:dyDescent="0.25">
      <c r="A20" s="487" t="s">
        <v>186</v>
      </c>
      <c r="B20" s="487" t="s">
        <v>185</v>
      </c>
      <c r="C20" s="490" t="s">
        <v>184</v>
      </c>
      <c r="D20" s="490"/>
      <c r="E20" s="491" t="s">
        <v>183</v>
      </c>
      <c r="F20" s="491"/>
      <c r="G20" s="492" t="s">
        <v>545</v>
      </c>
      <c r="H20" s="481" t="s">
        <v>457</v>
      </c>
      <c r="I20" s="482"/>
      <c r="J20" s="482"/>
      <c r="K20" s="482"/>
      <c r="L20" s="481" t="s">
        <v>458</v>
      </c>
      <c r="M20" s="482"/>
      <c r="N20" s="482"/>
      <c r="O20" s="482"/>
      <c r="P20" s="481" t="s">
        <v>513</v>
      </c>
      <c r="Q20" s="482"/>
      <c r="R20" s="482"/>
      <c r="S20" s="482"/>
      <c r="T20" s="481" t="s">
        <v>534</v>
      </c>
      <c r="U20" s="482"/>
      <c r="V20" s="482"/>
      <c r="W20" s="482"/>
      <c r="X20" s="481" t="s">
        <v>546</v>
      </c>
      <c r="Y20" s="482"/>
      <c r="Z20" s="482"/>
      <c r="AA20" s="482"/>
      <c r="AB20" s="484" t="s">
        <v>182</v>
      </c>
      <c r="AC20" s="484"/>
      <c r="AH20" s="251"/>
    </row>
    <row r="21" spans="1:34" s="250" customFormat="1" ht="28.5" customHeight="1" x14ac:dyDescent="0.25">
      <c r="A21" s="488"/>
      <c r="B21" s="488"/>
      <c r="C21" s="490"/>
      <c r="D21" s="490"/>
      <c r="E21" s="491"/>
      <c r="F21" s="491"/>
      <c r="G21" s="493"/>
      <c r="H21" s="483" t="s">
        <v>2</v>
      </c>
      <c r="I21" s="483"/>
      <c r="J21" s="483" t="s">
        <v>180</v>
      </c>
      <c r="K21" s="483"/>
      <c r="L21" s="483" t="s">
        <v>2</v>
      </c>
      <c r="M21" s="483"/>
      <c r="N21" s="483" t="s">
        <v>180</v>
      </c>
      <c r="O21" s="483"/>
      <c r="P21" s="483" t="s">
        <v>2</v>
      </c>
      <c r="Q21" s="483"/>
      <c r="R21" s="483" t="s">
        <v>180</v>
      </c>
      <c r="S21" s="483"/>
      <c r="T21" s="483" t="s">
        <v>2</v>
      </c>
      <c r="U21" s="483"/>
      <c r="V21" s="483" t="s">
        <v>180</v>
      </c>
      <c r="W21" s="483"/>
      <c r="X21" s="483" t="s">
        <v>2</v>
      </c>
      <c r="Y21" s="483"/>
      <c r="Z21" s="483" t="s">
        <v>180</v>
      </c>
      <c r="AA21" s="483"/>
      <c r="AB21" s="484"/>
      <c r="AC21" s="484"/>
      <c r="AG21" s="250" t="s">
        <v>484</v>
      </c>
      <c r="AH21" s="252"/>
    </row>
    <row r="22" spans="1:34" s="250" customFormat="1" ht="62.25" customHeight="1" x14ac:dyDescent="0.3">
      <c r="A22" s="489"/>
      <c r="B22" s="489"/>
      <c r="C22" s="256" t="s">
        <v>2</v>
      </c>
      <c r="D22" s="256" t="s">
        <v>180</v>
      </c>
      <c r="E22" s="175" t="s">
        <v>547</v>
      </c>
      <c r="F22" s="175" t="s">
        <v>548</v>
      </c>
      <c r="G22" s="494"/>
      <c r="H22" s="253" t="s">
        <v>402</v>
      </c>
      <c r="I22" s="253" t="s">
        <v>403</v>
      </c>
      <c r="J22" s="253" t="s">
        <v>402</v>
      </c>
      <c r="K22" s="253" t="s">
        <v>403</v>
      </c>
      <c r="L22" s="253" t="s">
        <v>402</v>
      </c>
      <c r="M22" s="253" t="s">
        <v>403</v>
      </c>
      <c r="N22" s="253" t="s">
        <v>402</v>
      </c>
      <c r="O22" s="253" t="s">
        <v>403</v>
      </c>
      <c r="P22" s="253" t="s">
        <v>402</v>
      </c>
      <c r="Q22" s="253" t="s">
        <v>403</v>
      </c>
      <c r="R22" s="253" t="s">
        <v>402</v>
      </c>
      <c r="S22" s="253" t="s">
        <v>403</v>
      </c>
      <c r="T22" s="253" t="s">
        <v>402</v>
      </c>
      <c r="U22" s="253" t="s">
        <v>403</v>
      </c>
      <c r="V22" s="253" t="s">
        <v>402</v>
      </c>
      <c r="W22" s="253" t="s">
        <v>403</v>
      </c>
      <c r="X22" s="253" t="s">
        <v>402</v>
      </c>
      <c r="Y22" s="253" t="s">
        <v>403</v>
      </c>
      <c r="Z22" s="253" t="s">
        <v>402</v>
      </c>
      <c r="AA22" s="253" t="s">
        <v>403</v>
      </c>
      <c r="AB22" s="256" t="s">
        <v>181</v>
      </c>
      <c r="AC22" s="256" t="s">
        <v>180</v>
      </c>
      <c r="AE22" s="254"/>
      <c r="AF22" s="254"/>
      <c r="AG22" s="254"/>
      <c r="AH22" s="255"/>
    </row>
    <row r="23" spans="1:34" ht="19.5" customHeight="1" x14ac:dyDescent="0.25">
      <c r="A23" s="176">
        <v>1</v>
      </c>
      <c r="B23" s="17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174" customFormat="1" ht="47.25" customHeight="1" x14ac:dyDescent="0.25">
      <c r="A24" s="177">
        <v>1</v>
      </c>
      <c r="B24" s="178" t="s">
        <v>179</v>
      </c>
      <c r="C24" s="179" t="s">
        <v>526</v>
      </c>
      <c r="D24" s="179">
        <v>3.5254550391142567</v>
      </c>
      <c r="E24" s="179" t="s">
        <v>526</v>
      </c>
      <c r="F24" s="179" t="s">
        <v>526</v>
      </c>
      <c r="G24" s="179">
        <v>0</v>
      </c>
      <c r="H24" s="179" t="s">
        <v>526</v>
      </c>
      <c r="I24" s="179"/>
      <c r="J24" s="179">
        <v>3.5254550391142567</v>
      </c>
      <c r="K24" s="179"/>
      <c r="L24" s="179" t="s">
        <v>526</v>
      </c>
      <c r="M24" s="179"/>
      <c r="N24" s="179">
        <v>0</v>
      </c>
      <c r="O24" s="179"/>
      <c r="P24" s="179" t="s">
        <v>526</v>
      </c>
      <c r="Q24" s="179"/>
      <c r="R24" s="179">
        <v>0</v>
      </c>
      <c r="S24" s="179"/>
      <c r="T24" s="179" t="s">
        <v>526</v>
      </c>
      <c r="U24" s="179"/>
      <c r="V24" s="179">
        <v>0</v>
      </c>
      <c r="W24" s="179"/>
      <c r="X24" s="179">
        <v>0</v>
      </c>
      <c r="Y24" s="179"/>
      <c r="Z24" s="179" t="s">
        <v>526</v>
      </c>
      <c r="AA24" s="179"/>
      <c r="AB24" s="179">
        <v>0</v>
      </c>
      <c r="AC24" s="179">
        <v>3.5254550391142567</v>
      </c>
    </row>
    <row r="25" spans="1:34" ht="24" customHeight="1" x14ac:dyDescent="0.25">
      <c r="A25" s="180" t="s">
        <v>178</v>
      </c>
      <c r="B25" s="181" t="s">
        <v>177</v>
      </c>
      <c r="C25" s="179"/>
      <c r="D25" s="179"/>
      <c r="E25" s="179"/>
      <c r="F25" s="179"/>
      <c r="G25" s="179">
        <v>0</v>
      </c>
      <c r="H25" s="179" t="s">
        <v>526</v>
      </c>
      <c r="I25" s="179"/>
      <c r="J25" s="179">
        <v>0</v>
      </c>
      <c r="K25" s="179"/>
      <c r="L25" s="179" t="s">
        <v>526</v>
      </c>
      <c r="M25" s="179"/>
      <c r="N25" s="179">
        <v>0</v>
      </c>
      <c r="O25" s="179"/>
      <c r="P25" s="179" t="s">
        <v>526</v>
      </c>
      <c r="Q25" s="179"/>
      <c r="R25" s="179">
        <v>0</v>
      </c>
      <c r="S25" s="179"/>
      <c r="T25" s="179" t="s">
        <v>526</v>
      </c>
      <c r="U25" s="179"/>
      <c r="V25" s="179">
        <v>0</v>
      </c>
      <c r="W25" s="179"/>
      <c r="X25" s="179">
        <v>0</v>
      </c>
      <c r="Y25" s="179"/>
      <c r="Z25" s="179" t="s">
        <v>526</v>
      </c>
      <c r="AA25" s="179"/>
      <c r="AB25" s="179">
        <v>0</v>
      </c>
      <c r="AC25" s="179">
        <v>0</v>
      </c>
    </row>
    <row r="26" spans="1:34" x14ac:dyDescent="0.25">
      <c r="A26" s="180" t="s">
        <v>176</v>
      </c>
      <c r="B26" s="181" t="s">
        <v>175</v>
      </c>
      <c r="C26" s="179"/>
      <c r="D26" s="179"/>
      <c r="E26" s="179"/>
      <c r="F26" s="179"/>
      <c r="G26" s="179">
        <v>0</v>
      </c>
      <c r="H26" s="179" t="s">
        <v>526</v>
      </c>
      <c r="I26" s="179"/>
      <c r="J26" s="179">
        <v>0</v>
      </c>
      <c r="K26" s="179"/>
      <c r="L26" s="179" t="s">
        <v>526</v>
      </c>
      <c r="M26" s="179"/>
      <c r="N26" s="179">
        <v>0</v>
      </c>
      <c r="O26" s="179"/>
      <c r="P26" s="179" t="s">
        <v>526</v>
      </c>
      <c r="Q26" s="179"/>
      <c r="R26" s="179">
        <v>0</v>
      </c>
      <c r="S26" s="179"/>
      <c r="T26" s="179" t="s">
        <v>526</v>
      </c>
      <c r="U26" s="179"/>
      <c r="V26" s="179">
        <v>0</v>
      </c>
      <c r="W26" s="179"/>
      <c r="X26" s="179">
        <v>0</v>
      </c>
      <c r="Y26" s="179"/>
      <c r="Z26" s="179" t="s">
        <v>526</v>
      </c>
      <c r="AA26" s="179"/>
      <c r="AB26" s="179">
        <v>0</v>
      </c>
      <c r="AC26" s="179">
        <v>0</v>
      </c>
    </row>
    <row r="27" spans="1:34" ht="31.5" x14ac:dyDescent="0.25">
      <c r="A27" s="180" t="s">
        <v>174</v>
      </c>
      <c r="B27" s="181" t="s">
        <v>358</v>
      </c>
      <c r="C27" s="179"/>
      <c r="D27" s="179"/>
      <c r="E27" s="179"/>
      <c r="F27" s="179"/>
      <c r="G27" s="179">
        <v>0</v>
      </c>
      <c r="H27" s="179" t="s">
        <v>526</v>
      </c>
      <c r="I27" s="179"/>
      <c r="J27" s="179">
        <v>2.9102899783551068</v>
      </c>
      <c r="K27" s="179"/>
      <c r="L27" s="179" t="s">
        <v>526</v>
      </c>
      <c r="M27" s="179"/>
      <c r="N27" s="179">
        <v>0</v>
      </c>
      <c r="O27" s="179"/>
      <c r="P27" s="179" t="s">
        <v>526</v>
      </c>
      <c r="Q27" s="179"/>
      <c r="R27" s="179">
        <v>0</v>
      </c>
      <c r="S27" s="179"/>
      <c r="T27" s="179" t="s">
        <v>526</v>
      </c>
      <c r="U27" s="179"/>
      <c r="V27" s="179">
        <v>0</v>
      </c>
      <c r="W27" s="179"/>
      <c r="X27" s="179">
        <v>0</v>
      </c>
      <c r="Y27" s="179"/>
      <c r="Z27" s="179" t="s">
        <v>526</v>
      </c>
      <c r="AA27" s="179"/>
      <c r="AB27" s="179">
        <v>0</v>
      </c>
      <c r="AC27" s="179">
        <v>2.9102899783551068</v>
      </c>
    </row>
    <row r="28" spans="1:34" x14ac:dyDescent="0.25">
      <c r="A28" s="180" t="s">
        <v>173</v>
      </c>
      <c r="B28" s="181" t="s">
        <v>172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171</v>
      </c>
      <c r="B29" s="182" t="s">
        <v>170</v>
      </c>
      <c r="C29" s="179"/>
      <c r="D29" s="179"/>
      <c r="E29" s="179"/>
      <c r="F29" s="179"/>
      <c r="G29" s="179">
        <v>0</v>
      </c>
      <c r="H29" s="179" t="s">
        <v>526</v>
      </c>
      <c r="I29" s="179"/>
      <c r="J29" s="179">
        <v>0.6151650607591499</v>
      </c>
      <c r="K29" s="179"/>
      <c r="L29" s="179" t="s">
        <v>526</v>
      </c>
      <c r="M29" s="179"/>
      <c r="N29" s="179">
        <v>0</v>
      </c>
      <c r="O29" s="179"/>
      <c r="P29" s="179" t="s">
        <v>526</v>
      </c>
      <c r="Q29" s="179"/>
      <c r="R29" s="179">
        <v>0</v>
      </c>
      <c r="S29" s="179"/>
      <c r="T29" s="179" t="s">
        <v>526</v>
      </c>
      <c r="U29" s="179"/>
      <c r="V29" s="179">
        <v>0</v>
      </c>
      <c r="W29" s="179"/>
      <c r="X29" s="179">
        <v>0</v>
      </c>
      <c r="Y29" s="179"/>
      <c r="Z29" s="179" t="s">
        <v>526</v>
      </c>
      <c r="AA29" s="179"/>
      <c r="AB29" s="179">
        <v>0</v>
      </c>
      <c r="AC29" s="179">
        <v>0.6151650607591499</v>
      </c>
    </row>
    <row r="30" spans="1:34" s="174" customFormat="1" ht="47.25" x14ac:dyDescent="0.25">
      <c r="A30" s="177" t="s">
        <v>63</v>
      </c>
      <c r="B30" s="178" t="s">
        <v>169</v>
      </c>
      <c r="C30" s="179" t="s">
        <v>526</v>
      </c>
      <c r="D30" s="179">
        <v>2.9102899783551059</v>
      </c>
      <c r="E30" s="179" t="s">
        <v>526</v>
      </c>
      <c r="F30" s="179" t="s">
        <v>526</v>
      </c>
      <c r="G30" s="179">
        <v>0</v>
      </c>
      <c r="H30" s="179" t="s">
        <v>526</v>
      </c>
      <c r="I30" s="179"/>
      <c r="J30" s="179">
        <v>2.9102899783551064</v>
      </c>
      <c r="K30" s="179"/>
      <c r="L30" s="179" t="s">
        <v>526</v>
      </c>
      <c r="M30" s="179"/>
      <c r="N30" s="179">
        <v>0</v>
      </c>
      <c r="O30" s="179"/>
      <c r="P30" s="179" t="s">
        <v>526</v>
      </c>
      <c r="Q30" s="179"/>
      <c r="R30" s="179">
        <v>0</v>
      </c>
      <c r="S30" s="179"/>
      <c r="T30" s="179" t="s">
        <v>526</v>
      </c>
      <c r="U30" s="179"/>
      <c r="V30" s="179">
        <v>0</v>
      </c>
      <c r="W30" s="179"/>
      <c r="X30" s="179">
        <v>0</v>
      </c>
      <c r="Y30" s="179"/>
      <c r="Z30" s="179" t="s">
        <v>526</v>
      </c>
      <c r="AA30" s="179"/>
      <c r="AB30" s="179">
        <v>0</v>
      </c>
      <c r="AC30" s="179">
        <v>2.9102899783551064</v>
      </c>
    </row>
    <row r="31" spans="1:34" x14ac:dyDescent="0.25">
      <c r="A31" s="177" t="s">
        <v>168</v>
      </c>
      <c r="B31" s="181" t="s">
        <v>167</v>
      </c>
      <c r="C31" s="179" t="s">
        <v>526</v>
      </c>
      <c r="D31" s="179">
        <v>0.37330297725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166</v>
      </c>
      <c r="B32" s="181" t="s">
        <v>165</v>
      </c>
      <c r="C32" s="179" t="s">
        <v>526</v>
      </c>
      <c r="D32" s="179">
        <v>0.2803418893995</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164</v>
      </c>
      <c r="B33" s="181" t="s">
        <v>163</v>
      </c>
      <c r="C33" s="179" t="s">
        <v>526</v>
      </c>
      <c r="D33" s="179">
        <v>1.8197073304830003</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162</v>
      </c>
      <c r="B34" s="181" t="s">
        <v>161</v>
      </c>
      <c r="C34" s="179" t="s">
        <v>526</v>
      </c>
      <c r="D34" s="179">
        <v>0.43693778122260607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159</v>
      </c>
      <c r="B36" s="181" t="s">
        <v>486</v>
      </c>
      <c r="C36" s="179"/>
      <c r="D36" s="179"/>
      <c r="E36" s="179"/>
      <c r="F36" s="179"/>
      <c r="G36" s="179">
        <v>0</v>
      </c>
      <c r="H36" s="179" t="s">
        <v>526</v>
      </c>
      <c r="I36" s="179" t="s">
        <v>526</v>
      </c>
      <c r="J36" s="179">
        <v>0</v>
      </c>
      <c r="K36" s="179" t="s">
        <v>484</v>
      </c>
      <c r="L36" s="179" t="s">
        <v>526</v>
      </c>
      <c r="M36" s="179" t="s">
        <v>526</v>
      </c>
      <c r="N36" s="179">
        <v>0</v>
      </c>
      <c r="O36" s="179" t="s">
        <v>484</v>
      </c>
      <c r="P36" s="179" t="s">
        <v>526</v>
      </c>
      <c r="Q36" s="179" t="s">
        <v>526</v>
      </c>
      <c r="R36" s="179">
        <v>0</v>
      </c>
      <c r="S36" s="179" t="s">
        <v>484</v>
      </c>
      <c r="T36" s="179" t="s">
        <v>526</v>
      </c>
      <c r="U36" s="179" t="s">
        <v>526</v>
      </c>
      <c r="V36" s="179">
        <v>0</v>
      </c>
      <c r="W36" s="179" t="s">
        <v>484</v>
      </c>
      <c r="X36" s="179">
        <v>0</v>
      </c>
      <c r="Y36" s="179" t="s">
        <v>484</v>
      </c>
      <c r="Z36" s="179" t="s">
        <v>526</v>
      </c>
      <c r="AA36" s="179" t="s">
        <v>526</v>
      </c>
      <c r="AB36" s="179">
        <v>0</v>
      </c>
      <c r="AC36" s="179">
        <v>0</v>
      </c>
    </row>
    <row r="37" spans="1:29" ht="31.5" x14ac:dyDescent="0.25">
      <c r="A37" s="180" t="s">
        <v>158</v>
      </c>
      <c r="B37" s="184" t="s">
        <v>483</v>
      </c>
      <c r="C37" s="179"/>
      <c r="D37" s="179"/>
      <c r="E37" s="179"/>
      <c r="F37" s="179"/>
      <c r="G37" s="179">
        <v>0</v>
      </c>
      <c r="H37" s="179" t="s">
        <v>526</v>
      </c>
      <c r="I37" s="179" t="s">
        <v>526</v>
      </c>
      <c r="J37" s="179">
        <v>0</v>
      </c>
      <c r="K37" s="179" t="s">
        <v>484</v>
      </c>
      <c r="L37" s="179" t="s">
        <v>526</v>
      </c>
      <c r="M37" s="179" t="s">
        <v>526</v>
      </c>
      <c r="N37" s="179">
        <v>0</v>
      </c>
      <c r="O37" s="179" t="s">
        <v>484</v>
      </c>
      <c r="P37" s="179" t="s">
        <v>526</v>
      </c>
      <c r="Q37" s="179" t="s">
        <v>526</v>
      </c>
      <c r="R37" s="179">
        <v>0</v>
      </c>
      <c r="S37" s="179" t="s">
        <v>484</v>
      </c>
      <c r="T37" s="179" t="s">
        <v>526</v>
      </c>
      <c r="U37" s="179" t="s">
        <v>526</v>
      </c>
      <c r="V37" s="179">
        <v>0</v>
      </c>
      <c r="W37" s="179" t="s">
        <v>484</v>
      </c>
      <c r="X37" s="179">
        <v>0</v>
      </c>
      <c r="Y37" s="179" t="s">
        <v>484</v>
      </c>
      <c r="Z37" s="179" t="s">
        <v>526</v>
      </c>
      <c r="AA37" s="179" t="s">
        <v>526</v>
      </c>
      <c r="AB37" s="179">
        <v>0</v>
      </c>
      <c r="AC37" s="179">
        <v>0</v>
      </c>
    </row>
    <row r="38" spans="1:29" x14ac:dyDescent="0.25">
      <c r="A38" s="180" t="s">
        <v>157</v>
      </c>
      <c r="B38" s="184" t="s">
        <v>148</v>
      </c>
      <c r="C38" s="179"/>
      <c r="D38" s="179"/>
      <c r="E38" s="179"/>
      <c r="F38" s="179"/>
      <c r="G38" s="179">
        <v>0</v>
      </c>
      <c r="H38" s="179" t="s">
        <v>526</v>
      </c>
      <c r="I38" s="179" t="s">
        <v>526</v>
      </c>
      <c r="J38" s="179">
        <v>0</v>
      </c>
      <c r="K38" s="179" t="s">
        <v>484</v>
      </c>
      <c r="L38" s="179" t="s">
        <v>526</v>
      </c>
      <c r="M38" s="179" t="s">
        <v>526</v>
      </c>
      <c r="N38" s="179">
        <v>0</v>
      </c>
      <c r="O38" s="179" t="s">
        <v>484</v>
      </c>
      <c r="P38" s="179" t="s">
        <v>526</v>
      </c>
      <c r="Q38" s="179" t="s">
        <v>526</v>
      </c>
      <c r="R38" s="179">
        <v>0</v>
      </c>
      <c r="S38" s="179" t="s">
        <v>484</v>
      </c>
      <c r="T38" s="179" t="s">
        <v>526</v>
      </c>
      <c r="U38" s="179" t="s">
        <v>526</v>
      </c>
      <c r="V38" s="179">
        <v>0</v>
      </c>
      <c r="W38" s="179" t="s">
        <v>484</v>
      </c>
      <c r="X38" s="179">
        <v>0</v>
      </c>
      <c r="Y38" s="179" t="s">
        <v>484</v>
      </c>
      <c r="Z38" s="179" t="s">
        <v>526</v>
      </c>
      <c r="AA38" s="179" t="s">
        <v>526</v>
      </c>
      <c r="AB38" s="179">
        <v>0</v>
      </c>
      <c r="AC38" s="179">
        <v>0</v>
      </c>
    </row>
    <row r="39" spans="1:29" x14ac:dyDescent="0.25">
      <c r="A39" s="180" t="s">
        <v>156</v>
      </c>
      <c r="B39" s="181" t="s">
        <v>485</v>
      </c>
      <c r="C39" s="179"/>
      <c r="D39" s="179"/>
      <c r="E39" s="179"/>
      <c r="F39" s="179"/>
      <c r="G39" s="179">
        <v>0</v>
      </c>
      <c r="H39" s="179" t="s">
        <v>526</v>
      </c>
      <c r="I39" s="179" t="s">
        <v>526</v>
      </c>
      <c r="J39" s="179">
        <v>0</v>
      </c>
      <c r="K39" s="179" t="s">
        <v>484</v>
      </c>
      <c r="L39" s="179" t="s">
        <v>526</v>
      </c>
      <c r="M39" s="179" t="s">
        <v>526</v>
      </c>
      <c r="N39" s="179">
        <v>0</v>
      </c>
      <c r="O39" s="179" t="s">
        <v>484</v>
      </c>
      <c r="P39" s="179" t="s">
        <v>526</v>
      </c>
      <c r="Q39" s="179" t="s">
        <v>526</v>
      </c>
      <c r="R39" s="179">
        <v>0</v>
      </c>
      <c r="S39" s="179" t="s">
        <v>484</v>
      </c>
      <c r="T39" s="179" t="s">
        <v>526</v>
      </c>
      <c r="U39" s="179" t="s">
        <v>526</v>
      </c>
      <c r="V39" s="179">
        <v>0</v>
      </c>
      <c r="W39" s="179" t="s">
        <v>484</v>
      </c>
      <c r="X39" s="179">
        <v>0</v>
      </c>
      <c r="Y39" s="179" t="s">
        <v>484</v>
      </c>
      <c r="Z39" s="179" t="s">
        <v>526</v>
      </c>
      <c r="AA39" s="179" t="s">
        <v>526</v>
      </c>
      <c r="AB39" s="179">
        <v>0</v>
      </c>
      <c r="AC39" s="179">
        <v>0</v>
      </c>
    </row>
    <row r="40" spans="1:29" x14ac:dyDescent="0.25">
      <c r="A40" s="180" t="s">
        <v>155</v>
      </c>
      <c r="B40" s="181" t="s">
        <v>487</v>
      </c>
      <c r="C40" s="179"/>
      <c r="D40" s="179"/>
      <c r="E40" s="179"/>
      <c r="F40" s="179"/>
      <c r="G40" s="179">
        <v>0</v>
      </c>
      <c r="H40" s="179" t="s">
        <v>526</v>
      </c>
      <c r="I40" s="179" t="s">
        <v>526</v>
      </c>
      <c r="J40" s="179">
        <v>0</v>
      </c>
      <c r="K40" s="179" t="s">
        <v>484</v>
      </c>
      <c r="L40" s="179" t="s">
        <v>526</v>
      </c>
      <c r="M40" s="179" t="s">
        <v>526</v>
      </c>
      <c r="N40" s="179">
        <v>0</v>
      </c>
      <c r="O40" s="179" t="s">
        <v>484</v>
      </c>
      <c r="P40" s="179" t="s">
        <v>526</v>
      </c>
      <c r="Q40" s="179" t="s">
        <v>526</v>
      </c>
      <c r="R40" s="179">
        <v>0</v>
      </c>
      <c r="S40" s="179" t="s">
        <v>484</v>
      </c>
      <c r="T40" s="179" t="s">
        <v>526</v>
      </c>
      <c r="U40" s="179" t="s">
        <v>526</v>
      </c>
      <c r="V40" s="179">
        <v>0</v>
      </c>
      <c r="W40" s="179" t="s">
        <v>484</v>
      </c>
      <c r="X40" s="179">
        <v>0</v>
      </c>
      <c r="Y40" s="179" t="s">
        <v>484</v>
      </c>
      <c r="Z40" s="179" t="s">
        <v>526</v>
      </c>
      <c r="AA40" s="179" t="s">
        <v>526</v>
      </c>
      <c r="AB40" s="179">
        <v>0</v>
      </c>
      <c r="AC40" s="179">
        <v>0</v>
      </c>
    </row>
    <row r="41" spans="1:29" x14ac:dyDescent="0.25">
      <c r="A41" s="180" t="s">
        <v>154</v>
      </c>
      <c r="B41" s="181" t="s">
        <v>488</v>
      </c>
      <c r="C41" s="179"/>
      <c r="D41" s="179"/>
      <c r="E41" s="179"/>
      <c r="F41" s="179"/>
      <c r="G41" s="179">
        <v>0</v>
      </c>
      <c r="H41" s="179" t="s">
        <v>526</v>
      </c>
      <c r="I41" s="179" t="s">
        <v>526</v>
      </c>
      <c r="J41" s="179">
        <v>0</v>
      </c>
      <c r="K41" s="179" t="s">
        <v>484</v>
      </c>
      <c r="L41" s="179" t="s">
        <v>526</v>
      </c>
      <c r="M41" s="179" t="s">
        <v>526</v>
      </c>
      <c r="N41" s="179">
        <v>0</v>
      </c>
      <c r="O41" s="179" t="s">
        <v>484</v>
      </c>
      <c r="P41" s="179" t="s">
        <v>526</v>
      </c>
      <c r="Q41" s="179" t="s">
        <v>526</v>
      </c>
      <c r="R41" s="179">
        <v>0</v>
      </c>
      <c r="S41" s="179" t="s">
        <v>484</v>
      </c>
      <c r="T41" s="179" t="s">
        <v>526</v>
      </c>
      <c r="U41" s="179" t="s">
        <v>526</v>
      </c>
      <c r="V41" s="179">
        <v>0</v>
      </c>
      <c r="W41" s="179" t="s">
        <v>484</v>
      </c>
      <c r="X41" s="179">
        <v>0</v>
      </c>
      <c r="Y41" s="179" t="s">
        <v>484</v>
      </c>
      <c r="Z41" s="179" t="s">
        <v>526</v>
      </c>
      <c r="AA41" s="179" t="s">
        <v>526</v>
      </c>
      <c r="AB41" s="179">
        <v>0</v>
      </c>
      <c r="AC41" s="179">
        <v>0</v>
      </c>
    </row>
    <row r="42" spans="1:29" x14ac:dyDescent="0.25">
      <c r="A42" s="180" t="s">
        <v>153</v>
      </c>
      <c r="B42" s="181" t="s">
        <v>489</v>
      </c>
      <c r="C42" s="179"/>
      <c r="D42" s="179"/>
      <c r="E42" s="179"/>
      <c r="F42" s="179"/>
      <c r="G42" s="179">
        <v>0</v>
      </c>
      <c r="H42" s="179" t="s">
        <v>526</v>
      </c>
      <c r="I42" s="179" t="s">
        <v>526</v>
      </c>
      <c r="J42" s="179">
        <v>0</v>
      </c>
      <c r="K42" s="179" t="s">
        <v>484</v>
      </c>
      <c r="L42" s="179" t="s">
        <v>526</v>
      </c>
      <c r="M42" s="179" t="s">
        <v>526</v>
      </c>
      <c r="N42" s="179">
        <v>0</v>
      </c>
      <c r="O42" s="179" t="s">
        <v>484</v>
      </c>
      <c r="P42" s="179" t="s">
        <v>526</v>
      </c>
      <c r="Q42" s="179" t="s">
        <v>526</v>
      </c>
      <c r="R42" s="179">
        <v>0</v>
      </c>
      <c r="S42" s="179" t="s">
        <v>484</v>
      </c>
      <c r="T42" s="179" t="s">
        <v>526</v>
      </c>
      <c r="U42" s="179" t="s">
        <v>526</v>
      </c>
      <c r="V42" s="179">
        <v>0</v>
      </c>
      <c r="W42" s="179" t="s">
        <v>484</v>
      </c>
      <c r="X42" s="179">
        <v>0</v>
      </c>
      <c r="Y42" s="179" t="s">
        <v>484</v>
      </c>
      <c r="Z42" s="179" t="s">
        <v>526</v>
      </c>
      <c r="AA42" s="179" t="s">
        <v>526</v>
      </c>
      <c r="AB42" s="179">
        <v>0</v>
      </c>
      <c r="AC42" s="179">
        <v>0</v>
      </c>
    </row>
    <row r="43" spans="1:29" x14ac:dyDescent="0.25">
      <c r="A43" s="180" t="s">
        <v>461</v>
      </c>
      <c r="B43" s="181" t="s">
        <v>490</v>
      </c>
      <c r="C43" s="179"/>
      <c r="D43" s="179"/>
      <c r="E43" s="179"/>
      <c r="F43" s="179"/>
      <c r="G43" s="179">
        <v>0</v>
      </c>
      <c r="H43" s="179" t="s">
        <v>526</v>
      </c>
      <c r="I43" s="179" t="s">
        <v>526</v>
      </c>
      <c r="J43" s="179">
        <v>0</v>
      </c>
      <c r="K43" s="179" t="s">
        <v>484</v>
      </c>
      <c r="L43" s="179" t="s">
        <v>526</v>
      </c>
      <c r="M43" s="179" t="s">
        <v>526</v>
      </c>
      <c r="N43" s="179">
        <v>0</v>
      </c>
      <c r="O43" s="179" t="s">
        <v>484</v>
      </c>
      <c r="P43" s="179" t="s">
        <v>526</v>
      </c>
      <c r="Q43" s="179" t="s">
        <v>526</v>
      </c>
      <c r="R43" s="179">
        <v>0</v>
      </c>
      <c r="S43" s="179" t="s">
        <v>484</v>
      </c>
      <c r="T43" s="179" t="s">
        <v>526</v>
      </c>
      <c r="U43" s="179" t="s">
        <v>526</v>
      </c>
      <c r="V43" s="179">
        <v>0</v>
      </c>
      <c r="W43" s="179" t="s">
        <v>484</v>
      </c>
      <c r="X43" s="179">
        <v>0</v>
      </c>
      <c r="Y43" s="179" t="s">
        <v>484</v>
      </c>
      <c r="Z43" s="179" t="s">
        <v>526</v>
      </c>
      <c r="AA43" s="179" t="s">
        <v>526</v>
      </c>
      <c r="AB43" s="179">
        <v>0</v>
      </c>
      <c r="AC43" s="179">
        <v>0</v>
      </c>
    </row>
    <row r="44" spans="1:29" x14ac:dyDescent="0.25">
      <c r="A44" s="180" t="s">
        <v>462</v>
      </c>
      <c r="B44" s="181" t="s">
        <v>491</v>
      </c>
      <c r="C44" s="179"/>
      <c r="D44" s="179"/>
      <c r="E44" s="179"/>
      <c r="F44" s="179"/>
      <c r="G44" s="179">
        <v>0</v>
      </c>
      <c r="H44" s="179" t="s">
        <v>526</v>
      </c>
      <c r="I44" s="179" t="s">
        <v>526</v>
      </c>
      <c r="J44" s="179">
        <v>0</v>
      </c>
      <c r="K44" s="179" t="s">
        <v>484</v>
      </c>
      <c r="L44" s="179" t="s">
        <v>526</v>
      </c>
      <c r="M44" s="179" t="s">
        <v>526</v>
      </c>
      <c r="N44" s="179">
        <v>0</v>
      </c>
      <c r="O44" s="179" t="s">
        <v>484</v>
      </c>
      <c r="P44" s="179" t="s">
        <v>526</v>
      </c>
      <c r="Q44" s="179" t="s">
        <v>526</v>
      </c>
      <c r="R44" s="179">
        <v>0</v>
      </c>
      <c r="S44" s="179" t="s">
        <v>484</v>
      </c>
      <c r="T44" s="179" t="s">
        <v>526</v>
      </c>
      <c r="U44" s="179" t="s">
        <v>526</v>
      </c>
      <c r="V44" s="179">
        <v>0</v>
      </c>
      <c r="W44" s="179" t="s">
        <v>484</v>
      </c>
      <c r="X44" s="179">
        <v>0</v>
      </c>
      <c r="Y44" s="179" t="s">
        <v>484</v>
      </c>
      <c r="Z44" s="179" t="s">
        <v>526</v>
      </c>
      <c r="AA44" s="179" t="s">
        <v>526</v>
      </c>
      <c r="AB44" s="179">
        <v>0</v>
      </c>
      <c r="AC44" s="179">
        <v>0</v>
      </c>
    </row>
    <row r="45" spans="1:29" x14ac:dyDescent="0.25">
      <c r="A45" s="180" t="s">
        <v>463</v>
      </c>
      <c r="B45" s="181" t="s">
        <v>492</v>
      </c>
      <c r="C45" s="179"/>
      <c r="D45" s="179"/>
      <c r="E45" s="179"/>
      <c r="F45" s="179"/>
      <c r="G45" s="179">
        <v>0</v>
      </c>
      <c r="H45" s="179" t="s">
        <v>526</v>
      </c>
      <c r="I45" s="179" t="s">
        <v>526</v>
      </c>
      <c r="J45" s="179">
        <v>0</v>
      </c>
      <c r="K45" s="179" t="s">
        <v>484</v>
      </c>
      <c r="L45" s="179" t="s">
        <v>526</v>
      </c>
      <c r="M45" s="179" t="s">
        <v>526</v>
      </c>
      <c r="N45" s="179">
        <v>0</v>
      </c>
      <c r="O45" s="179" t="s">
        <v>484</v>
      </c>
      <c r="P45" s="179" t="s">
        <v>526</v>
      </c>
      <c r="Q45" s="179" t="s">
        <v>526</v>
      </c>
      <c r="R45" s="179">
        <v>0</v>
      </c>
      <c r="S45" s="179" t="s">
        <v>484</v>
      </c>
      <c r="T45" s="179" t="s">
        <v>526</v>
      </c>
      <c r="U45" s="179" t="s">
        <v>526</v>
      </c>
      <c r="V45" s="179">
        <v>0</v>
      </c>
      <c r="W45" s="179" t="s">
        <v>484</v>
      </c>
      <c r="X45" s="179">
        <v>0</v>
      </c>
      <c r="Y45" s="179" t="s">
        <v>484</v>
      </c>
      <c r="Z45" s="179" t="s">
        <v>526</v>
      </c>
      <c r="AA45" s="179" t="s">
        <v>526</v>
      </c>
      <c r="AB45" s="179">
        <v>0</v>
      </c>
      <c r="AC45" s="179">
        <v>0</v>
      </c>
    </row>
    <row r="46" spans="1:29" x14ac:dyDescent="0.25">
      <c r="A46" s="180" t="s">
        <v>464</v>
      </c>
      <c r="B46" s="181" t="s">
        <v>493</v>
      </c>
      <c r="C46" s="179"/>
      <c r="D46" s="179"/>
      <c r="E46" s="179"/>
      <c r="F46" s="179"/>
      <c r="G46" s="179" t="s">
        <v>526</v>
      </c>
      <c r="H46" s="179" t="s">
        <v>526</v>
      </c>
      <c r="I46" s="179" t="s">
        <v>526</v>
      </c>
      <c r="J46" s="179"/>
      <c r="K46" s="179" t="s">
        <v>484</v>
      </c>
      <c r="L46" s="179" t="s">
        <v>526</v>
      </c>
      <c r="M46" s="179" t="s">
        <v>526</v>
      </c>
      <c r="N46" s="179"/>
      <c r="O46" s="179" t="s">
        <v>484</v>
      </c>
      <c r="P46" s="179" t="s">
        <v>526</v>
      </c>
      <c r="Q46" s="179" t="s">
        <v>526</v>
      </c>
      <c r="R46" s="179"/>
      <c r="S46" s="179" t="s">
        <v>484</v>
      </c>
      <c r="T46" s="179" t="s">
        <v>526</v>
      </c>
      <c r="U46" s="179" t="s">
        <v>526</v>
      </c>
      <c r="V46" s="179"/>
      <c r="W46" s="179" t="s">
        <v>484</v>
      </c>
      <c r="X46" s="179"/>
      <c r="Y46" s="179" t="s">
        <v>484</v>
      </c>
      <c r="Z46" s="179"/>
      <c r="AA46" s="179" t="s">
        <v>484</v>
      </c>
      <c r="AB46" s="179">
        <v>0</v>
      </c>
      <c r="AC46" s="179">
        <v>0</v>
      </c>
    </row>
    <row r="47" spans="1:29" s="174" customFormat="1" x14ac:dyDescent="0.25">
      <c r="A47" s="177" t="s">
        <v>61</v>
      </c>
      <c r="B47" s="178" t="s">
        <v>152</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151</v>
      </c>
      <c r="B48" s="181" t="s">
        <v>486</v>
      </c>
      <c r="C48" s="179" t="s">
        <v>526</v>
      </c>
      <c r="D48" s="179">
        <v>0</v>
      </c>
      <c r="E48" s="179"/>
      <c r="F48" s="179"/>
      <c r="G48" s="179">
        <v>0</v>
      </c>
      <c r="H48" s="179" t="s">
        <v>526</v>
      </c>
      <c r="I48" s="179"/>
      <c r="J48" s="179">
        <v>0</v>
      </c>
      <c r="K48" s="179"/>
      <c r="L48" s="179" t="s">
        <v>526</v>
      </c>
      <c r="M48" s="179"/>
      <c r="N48" s="179">
        <v>0</v>
      </c>
      <c r="O48" s="179"/>
      <c r="P48" s="179" t="s">
        <v>526</v>
      </c>
      <c r="Q48" s="179"/>
      <c r="R48" s="179">
        <v>0</v>
      </c>
      <c r="S48" s="179"/>
      <c r="T48" s="179" t="s">
        <v>526</v>
      </c>
      <c r="U48" s="179"/>
      <c r="V48" s="179">
        <v>0</v>
      </c>
      <c r="W48" s="179"/>
      <c r="X48" s="179">
        <v>0</v>
      </c>
      <c r="Y48" s="179"/>
      <c r="Z48" s="179" t="s">
        <v>526</v>
      </c>
      <c r="AA48" s="179"/>
      <c r="AB48" s="179">
        <v>0</v>
      </c>
      <c r="AC48" s="179">
        <v>0</v>
      </c>
    </row>
    <row r="49" spans="1:29" ht="31.5" x14ac:dyDescent="0.25">
      <c r="A49" s="180" t="s">
        <v>150</v>
      </c>
      <c r="B49" s="184" t="s">
        <v>483</v>
      </c>
      <c r="C49" s="179" t="s">
        <v>526</v>
      </c>
      <c r="D49" s="179">
        <v>0</v>
      </c>
      <c r="E49" s="179"/>
      <c r="F49" s="179"/>
      <c r="G49" s="179">
        <v>0</v>
      </c>
      <c r="H49" s="179" t="s">
        <v>526</v>
      </c>
      <c r="I49" s="179"/>
      <c r="J49" s="179">
        <v>0</v>
      </c>
      <c r="K49" s="179"/>
      <c r="L49" s="179" t="s">
        <v>526</v>
      </c>
      <c r="M49" s="179"/>
      <c r="N49" s="179">
        <v>0</v>
      </c>
      <c r="O49" s="179"/>
      <c r="P49" s="179" t="s">
        <v>526</v>
      </c>
      <c r="Q49" s="179"/>
      <c r="R49" s="179">
        <v>0</v>
      </c>
      <c r="S49" s="179"/>
      <c r="T49" s="179" t="s">
        <v>526</v>
      </c>
      <c r="U49" s="179"/>
      <c r="V49" s="179">
        <v>0</v>
      </c>
      <c r="W49" s="179"/>
      <c r="X49" s="179">
        <v>0</v>
      </c>
      <c r="Y49" s="179"/>
      <c r="Z49" s="179" t="s">
        <v>526</v>
      </c>
      <c r="AA49" s="179"/>
      <c r="AB49" s="179">
        <v>0</v>
      </c>
      <c r="AC49" s="179">
        <v>0</v>
      </c>
    </row>
    <row r="50" spans="1:29" x14ac:dyDescent="0.25">
      <c r="A50" s="180" t="s">
        <v>149</v>
      </c>
      <c r="B50" s="184" t="s">
        <v>148</v>
      </c>
      <c r="C50" s="179" t="s">
        <v>526</v>
      </c>
      <c r="D50" s="179">
        <v>0</v>
      </c>
      <c r="E50" s="179"/>
      <c r="F50" s="179"/>
      <c r="G50" s="179">
        <v>0</v>
      </c>
      <c r="H50" s="179" t="s">
        <v>526</v>
      </c>
      <c r="I50" s="179"/>
      <c r="J50" s="179">
        <v>0</v>
      </c>
      <c r="K50" s="179"/>
      <c r="L50" s="179" t="s">
        <v>526</v>
      </c>
      <c r="M50" s="179"/>
      <c r="N50" s="179">
        <v>0</v>
      </c>
      <c r="O50" s="179"/>
      <c r="P50" s="179" t="s">
        <v>526</v>
      </c>
      <c r="Q50" s="179"/>
      <c r="R50" s="179">
        <v>0</v>
      </c>
      <c r="S50" s="179"/>
      <c r="T50" s="179" t="s">
        <v>526</v>
      </c>
      <c r="U50" s="179"/>
      <c r="V50" s="179">
        <v>0</v>
      </c>
      <c r="W50" s="179"/>
      <c r="X50" s="179">
        <v>0</v>
      </c>
      <c r="Y50" s="179"/>
      <c r="Z50" s="179" t="s">
        <v>526</v>
      </c>
      <c r="AA50" s="179"/>
      <c r="AB50" s="179">
        <v>0</v>
      </c>
      <c r="AC50" s="179">
        <v>0</v>
      </c>
    </row>
    <row r="51" spans="1:29" ht="35.25" customHeight="1" x14ac:dyDescent="0.25">
      <c r="A51" s="180" t="s">
        <v>147</v>
      </c>
      <c r="B51" s="181" t="s">
        <v>146</v>
      </c>
      <c r="C51" s="179" t="s">
        <v>526</v>
      </c>
      <c r="D51" s="179">
        <v>0</v>
      </c>
      <c r="E51" s="179"/>
      <c r="F51" s="179"/>
      <c r="G51" s="179">
        <v>0</v>
      </c>
      <c r="H51" s="179" t="s">
        <v>526</v>
      </c>
      <c r="I51" s="179"/>
      <c r="J51" s="179">
        <v>0</v>
      </c>
      <c r="K51" s="179"/>
      <c r="L51" s="179" t="s">
        <v>526</v>
      </c>
      <c r="M51" s="179"/>
      <c r="N51" s="179">
        <v>0</v>
      </c>
      <c r="O51" s="179"/>
      <c r="P51" s="179" t="s">
        <v>526</v>
      </c>
      <c r="Q51" s="179"/>
      <c r="R51" s="179">
        <v>0</v>
      </c>
      <c r="S51" s="179"/>
      <c r="T51" s="179" t="s">
        <v>526</v>
      </c>
      <c r="U51" s="179"/>
      <c r="V51" s="179">
        <v>0</v>
      </c>
      <c r="W51" s="179"/>
      <c r="X51" s="179">
        <v>0</v>
      </c>
      <c r="Y51" s="179"/>
      <c r="Z51" s="179" t="s">
        <v>526</v>
      </c>
      <c r="AA51" s="179"/>
      <c r="AB51" s="179">
        <v>0</v>
      </c>
      <c r="AC51" s="179">
        <v>0</v>
      </c>
    </row>
    <row r="52" spans="1:29" ht="31.5" x14ac:dyDescent="0.25">
      <c r="A52" s="180" t="s">
        <v>145</v>
      </c>
      <c r="B52" s="181" t="s">
        <v>144</v>
      </c>
      <c r="C52" s="179" t="s">
        <v>526</v>
      </c>
      <c r="D52" s="179">
        <v>0</v>
      </c>
      <c r="E52" s="179"/>
      <c r="F52" s="179"/>
      <c r="G52" s="179">
        <v>0</v>
      </c>
      <c r="H52" s="179" t="s">
        <v>526</v>
      </c>
      <c r="I52" s="179"/>
      <c r="J52" s="179">
        <v>0</v>
      </c>
      <c r="K52" s="179"/>
      <c r="L52" s="179" t="s">
        <v>526</v>
      </c>
      <c r="M52" s="179"/>
      <c r="N52" s="179">
        <v>0</v>
      </c>
      <c r="O52" s="179"/>
      <c r="P52" s="179" t="s">
        <v>526</v>
      </c>
      <c r="Q52" s="179"/>
      <c r="R52" s="179">
        <v>0</v>
      </c>
      <c r="S52" s="179"/>
      <c r="T52" s="179" t="s">
        <v>526</v>
      </c>
      <c r="U52" s="179"/>
      <c r="V52" s="179">
        <v>0</v>
      </c>
      <c r="W52" s="179"/>
      <c r="X52" s="179">
        <v>0</v>
      </c>
      <c r="Y52" s="179"/>
      <c r="Z52" s="179" t="s">
        <v>526</v>
      </c>
      <c r="AA52" s="179"/>
      <c r="AB52" s="179">
        <v>0</v>
      </c>
      <c r="AC52" s="179">
        <v>0</v>
      </c>
    </row>
    <row r="53" spans="1:29" x14ac:dyDescent="0.25">
      <c r="A53" s="180" t="s">
        <v>143</v>
      </c>
      <c r="B53" s="181" t="s">
        <v>142</v>
      </c>
      <c r="C53" s="179" t="s">
        <v>526</v>
      </c>
      <c r="D53" s="179">
        <v>0</v>
      </c>
      <c r="E53" s="179"/>
      <c r="F53" s="179"/>
      <c r="G53" s="179">
        <v>0</v>
      </c>
      <c r="H53" s="179" t="s">
        <v>526</v>
      </c>
      <c r="I53" s="179"/>
      <c r="J53" s="179">
        <v>0</v>
      </c>
      <c r="K53" s="179"/>
      <c r="L53" s="179" t="s">
        <v>526</v>
      </c>
      <c r="M53" s="179"/>
      <c r="N53" s="179">
        <v>0</v>
      </c>
      <c r="O53" s="179"/>
      <c r="P53" s="179" t="s">
        <v>526</v>
      </c>
      <c r="Q53" s="179"/>
      <c r="R53" s="179">
        <v>0</v>
      </c>
      <c r="S53" s="179"/>
      <c r="T53" s="179" t="s">
        <v>526</v>
      </c>
      <c r="U53" s="179"/>
      <c r="V53" s="179">
        <v>0</v>
      </c>
      <c r="W53" s="179"/>
      <c r="X53" s="179">
        <v>0</v>
      </c>
      <c r="Y53" s="179"/>
      <c r="Z53" s="179" t="s">
        <v>526</v>
      </c>
      <c r="AA53" s="179"/>
      <c r="AB53" s="179">
        <v>0</v>
      </c>
      <c r="AC53" s="179">
        <v>0</v>
      </c>
    </row>
    <row r="54" spans="1:29" x14ac:dyDescent="0.25">
      <c r="A54" s="180" t="s">
        <v>141</v>
      </c>
      <c r="B54" s="181" t="s">
        <v>487</v>
      </c>
      <c r="C54" s="179" t="s">
        <v>526</v>
      </c>
      <c r="D54" s="179">
        <v>109</v>
      </c>
      <c r="E54" s="179"/>
      <c r="F54" s="179"/>
      <c r="G54" s="179">
        <v>0</v>
      </c>
      <c r="H54" s="179" t="s">
        <v>526</v>
      </c>
      <c r="I54" s="179"/>
      <c r="J54" s="179">
        <v>109</v>
      </c>
      <c r="K54" s="179"/>
      <c r="L54" s="179" t="s">
        <v>526</v>
      </c>
      <c r="M54" s="179"/>
      <c r="N54" s="179">
        <v>0</v>
      </c>
      <c r="O54" s="179"/>
      <c r="P54" s="179" t="s">
        <v>526</v>
      </c>
      <c r="Q54" s="179"/>
      <c r="R54" s="179">
        <v>0</v>
      </c>
      <c r="S54" s="179"/>
      <c r="T54" s="179" t="s">
        <v>526</v>
      </c>
      <c r="U54" s="179"/>
      <c r="V54" s="179">
        <v>0</v>
      </c>
      <c r="W54" s="179"/>
      <c r="X54" s="179">
        <v>0</v>
      </c>
      <c r="Y54" s="179"/>
      <c r="Z54" s="179" t="s">
        <v>526</v>
      </c>
      <c r="AA54" s="179"/>
      <c r="AB54" s="179">
        <v>0</v>
      </c>
      <c r="AC54" s="179">
        <v>109</v>
      </c>
    </row>
    <row r="55" spans="1:29" x14ac:dyDescent="0.25">
      <c r="A55" s="180" t="s">
        <v>465</v>
      </c>
      <c r="B55" s="181" t="s">
        <v>488</v>
      </c>
      <c r="C55" s="179" t="s">
        <v>526</v>
      </c>
      <c r="D55" s="179">
        <v>0</v>
      </c>
      <c r="E55" s="179"/>
      <c r="F55" s="179"/>
      <c r="G55" s="179">
        <v>0</v>
      </c>
      <c r="H55" s="179" t="s">
        <v>526</v>
      </c>
      <c r="I55" s="179"/>
      <c r="J55" s="179">
        <v>0</v>
      </c>
      <c r="K55" s="179"/>
      <c r="L55" s="179" t="s">
        <v>526</v>
      </c>
      <c r="M55" s="179"/>
      <c r="N55" s="179">
        <v>0</v>
      </c>
      <c r="O55" s="179"/>
      <c r="P55" s="179" t="s">
        <v>526</v>
      </c>
      <c r="Q55" s="179"/>
      <c r="R55" s="179">
        <v>0</v>
      </c>
      <c r="S55" s="179"/>
      <c r="T55" s="179" t="s">
        <v>526</v>
      </c>
      <c r="U55" s="179"/>
      <c r="V55" s="179">
        <v>0</v>
      </c>
      <c r="W55" s="179"/>
      <c r="X55" s="179">
        <v>0</v>
      </c>
      <c r="Y55" s="179"/>
      <c r="Z55" s="179" t="s">
        <v>526</v>
      </c>
      <c r="AA55" s="179"/>
      <c r="AB55" s="179">
        <v>0</v>
      </c>
      <c r="AC55" s="179">
        <v>0</v>
      </c>
    </row>
    <row r="56" spans="1:29" x14ac:dyDescent="0.25">
      <c r="A56" s="180" t="s">
        <v>466</v>
      </c>
      <c r="B56" s="181" t="s">
        <v>489</v>
      </c>
      <c r="C56" s="179" t="s">
        <v>526</v>
      </c>
      <c r="D56" s="179">
        <v>0</v>
      </c>
      <c r="E56" s="179"/>
      <c r="F56" s="179"/>
      <c r="G56" s="179">
        <v>0</v>
      </c>
      <c r="H56" s="179" t="s">
        <v>526</v>
      </c>
      <c r="I56" s="179"/>
      <c r="J56" s="179">
        <v>0</v>
      </c>
      <c r="K56" s="179"/>
      <c r="L56" s="179" t="s">
        <v>526</v>
      </c>
      <c r="M56" s="179"/>
      <c r="N56" s="179">
        <v>0</v>
      </c>
      <c r="O56" s="179"/>
      <c r="P56" s="179" t="s">
        <v>526</v>
      </c>
      <c r="Q56" s="179"/>
      <c r="R56" s="179">
        <v>0</v>
      </c>
      <c r="S56" s="179"/>
      <c r="T56" s="179" t="s">
        <v>526</v>
      </c>
      <c r="U56" s="179"/>
      <c r="V56" s="179">
        <v>0</v>
      </c>
      <c r="W56" s="179"/>
      <c r="X56" s="179">
        <v>0</v>
      </c>
      <c r="Y56" s="179"/>
      <c r="Z56" s="179" t="s">
        <v>526</v>
      </c>
      <c r="AA56" s="179"/>
      <c r="AB56" s="179">
        <v>0</v>
      </c>
      <c r="AC56" s="179">
        <v>0</v>
      </c>
    </row>
    <row r="57" spans="1:29" x14ac:dyDescent="0.25">
      <c r="A57" s="180" t="s">
        <v>467</v>
      </c>
      <c r="B57" s="181" t="s">
        <v>490</v>
      </c>
      <c r="C57" s="179" t="s">
        <v>526</v>
      </c>
      <c r="D57" s="179">
        <v>0</v>
      </c>
      <c r="E57" s="179"/>
      <c r="F57" s="179"/>
      <c r="G57" s="179">
        <v>0</v>
      </c>
      <c r="H57" s="179" t="s">
        <v>526</v>
      </c>
      <c r="I57" s="179"/>
      <c r="J57" s="179">
        <v>0</v>
      </c>
      <c r="K57" s="179"/>
      <c r="L57" s="179" t="s">
        <v>526</v>
      </c>
      <c r="M57" s="179"/>
      <c r="N57" s="179">
        <v>0</v>
      </c>
      <c r="O57" s="179"/>
      <c r="P57" s="179" t="s">
        <v>526</v>
      </c>
      <c r="Q57" s="179"/>
      <c r="R57" s="179">
        <v>0</v>
      </c>
      <c r="S57" s="179"/>
      <c r="T57" s="179" t="s">
        <v>526</v>
      </c>
      <c r="U57" s="179"/>
      <c r="V57" s="179">
        <v>0</v>
      </c>
      <c r="W57" s="179"/>
      <c r="X57" s="179">
        <v>0</v>
      </c>
      <c r="Y57" s="179"/>
      <c r="Z57" s="179" t="s">
        <v>526</v>
      </c>
      <c r="AA57" s="179"/>
      <c r="AB57" s="179">
        <v>0</v>
      </c>
      <c r="AC57" s="179">
        <v>0</v>
      </c>
    </row>
    <row r="58" spans="1:29" ht="36.75" customHeight="1" x14ac:dyDescent="0.25">
      <c r="A58" s="180" t="s">
        <v>468</v>
      </c>
      <c r="B58" s="181" t="s">
        <v>491</v>
      </c>
      <c r="C58" s="179" t="s">
        <v>526</v>
      </c>
      <c r="D58" s="179">
        <v>0</v>
      </c>
      <c r="E58" s="179"/>
      <c r="F58" s="179"/>
      <c r="G58" s="179">
        <v>0</v>
      </c>
      <c r="H58" s="179" t="s">
        <v>526</v>
      </c>
      <c r="I58" s="179"/>
      <c r="J58" s="179">
        <v>0</v>
      </c>
      <c r="K58" s="179"/>
      <c r="L58" s="179" t="s">
        <v>526</v>
      </c>
      <c r="M58" s="179"/>
      <c r="N58" s="179">
        <v>0</v>
      </c>
      <c r="O58" s="179"/>
      <c r="P58" s="179" t="s">
        <v>526</v>
      </c>
      <c r="Q58" s="179"/>
      <c r="R58" s="179">
        <v>0</v>
      </c>
      <c r="S58" s="179"/>
      <c r="T58" s="179" t="s">
        <v>526</v>
      </c>
      <c r="U58" s="179"/>
      <c r="V58" s="179">
        <v>0</v>
      </c>
      <c r="W58" s="179"/>
      <c r="X58" s="179">
        <v>0</v>
      </c>
      <c r="Y58" s="179"/>
      <c r="Z58" s="179" t="s">
        <v>526</v>
      </c>
      <c r="AA58" s="179"/>
      <c r="AB58" s="179">
        <v>0</v>
      </c>
      <c r="AC58" s="179">
        <v>0</v>
      </c>
    </row>
    <row r="59" spans="1:29" x14ac:dyDescent="0.25">
      <c r="A59" s="180" t="s">
        <v>469</v>
      </c>
      <c r="B59" s="181" t="s">
        <v>492</v>
      </c>
      <c r="C59" s="179" t="s">
        <v>526</v>
      </c>
      <c r="D59" s="179">
        <v>0</v>
      </c>
      <c r="E59" s="179"/>
      <c r="F59" s="179"/>
      <c r="G59" s="179">
        <v>0</v>
      </c>
      <c r="H59" s="179" t="s">
        <v>526</v>
      </c>
      <c r="I59" s="179"/>
      <c r="J59" s="179">
        <v>0</v>
      </c>
      <c r="K59" s="179"/>
      <c r="L59" s="179" t="s">
        <v>526</v>
      </c>
      <c r="M59" s="179"/>
      <c r="N59" s="179">
        <v>0</v>
      </c>
      <c r="O59" s="179"/>
      <c r="P59" s="179" t="s">
        <v>526</v>
      </c>
      <c r="Q59" s="179"/>
      <c r="R59" s="179">
        <v>0</v>
      </c>
      <c r="S59" s="179"/>
      <c r="T59" s="179" t="s">
        <v>526</v>
      </c>
      <c r="U59" s="179"/>
      <c r="V59" s="179">
        <v>0</v>
      </c>
      <c r="W59" s="179"/>
      <c r="X59" s="179">
        <v>0</v>
      </c>
      <c r="Y59" s="179"/>
      <c r="Z59" s="179" t="s">
        <v>526</v>
      </c>
      <c r="AA59" s="179"/>
      <c r="AB59" s="179">
        <v>0</v>
      </c>
      <c r="AC59" s="179">
        <v>0</v>
      </c>
    </row>
    <row r="60" spans="1:29" x14ac:dyDescent="0.25">
      <c r="A60" s="180" t="s">
        <v>470</v>
      </c>
      <c r="B60" s="181" t="s">
        <v>493</v>
      </c>
      <c r="C60" s="179" t="s">
        <v>526</v>
      </c>
      <c r="D60" s="179" t="s">
        <v>526</v>
      </c>
      <c r="E60" s="179"/>
      <c r="F60" s="179"/>
      <c r="G60" s="179" t="s">
        <v>526</v>
      </c>
      <c r="H60" s="179" t="s">
        <v>526</v>
      </c>
      <c r="I60" s="179"/>
      <c r="J60" s="179"/>
      <c r="K60" s="179"/>
      <c r="L60" s="179" t="s">
        <v>526</v>
      </c>
      <c r="M60" s="179"/>
      <c r="N60" s="179"/>
      <c r="O60" s="179"/>
      <c r="P60" s="179" t="s">
        <v>526</v>
      </c>
      <c r="Q60" s="179"/>
      <c r="R60" s="179"/>
      <c r="S60" s="179"/>
      <c r="T60" s="179" t="s">
        <v>526</v>
      </c>
      <c r="U60" s="179"/>
      <c r="V60" s="179"/>
      <c r="W60" s="179"/>
      <c r="X60" s="179"/>
      <c r="Y60" s="179"/>
      <c r="Z60" s="179"/>
      <c r="AA60" s="179"/>
      <c r="AB60" s="179">
        <v>0</v>
      </c>
      <c r="AC60" s="179">
        <v>0</v>
      </c>
    </row>
    <row r="61" spans="1:29" s="174" customFormat="1" ht="31.5" x14ac:dyDescent="0.25">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139</v>
      </c>
      <c r="B62" s="181" t="s">
        <v>138</v>
      </c>
      <c r="C62" s="179" t="s">
        <v>526</v>
      </c>
      <c r="D62" s="179">
        <v>2.9102899783551059</v>
      </c>
      <c r="E62" s="179"/>
      <c r="F62" s="179"/>
      <c r="G62" s="179">
        <v>0</v>
      </c>
      <c r="H62" s="179" t="s">
        <v>526</v>
      </c>
      <c r="I62" s="179"/>
      <c r="J62" s="179">
        <v>2.9102899783551064</v>
      </c>
      <c r="K62" s="179"/>
      <c r="L62" s="179" t="s">
        <v>526</v>
      </c>
      <c r="M62" s="179"/>
      <c r="N62" s="179">
        <v>0</v>
      </c>
      <c r="O62" s="179"/>
      <c r="P62" s="179" t="s">
        <v>526</v>
      </c>
      <c r="Q62" s="179"/>
      <c r="R62" s="179">
        <v>0</v>
      </c>
      <c r="S62" s="179"/>
      <c r="T62" s="179" t="s">
        <v>526</v>
      </c>
      <c r="U62" s="179"/>
      <c r="V62" s="179">
        <v>0</v>
      </c>
      <c r="W62" s="179"/>
      <c r="X62" s="179">
        <v>0</v>
      </c>
      <c r="Y62" s="179"/>
      <c r="Z62" s="179" t="s">
        <v>526</v>
      </c>
      <c r="AA62" s="179"/>
      <c r="AB62" s="179">
        <v>0</v>
      </c>
      <c r="AC62" s="179">
        <v>2.9102899783551064</v>
      </c>
    </row>
    <row r="63" spans="1:29" x14ac:dyDescent="0.25">
      <c r="A63" s="180" t="s">
        <v>137</v>
      </c>
      <c r="B63" s="184" t="s">
        <v>131</v>
      </c>
      <c r="C63" s="179"/>
      <c r="D63" s="179"/>
      <c r="E63" s="179"/>
      <c r="F63" s="179"/>
      <c r="G63" s="179">
        <v>0</v>
      </c>
      <c r="H63" s="179" t="s">
        <v>526</v>
      </c>
      <c r="I63" s="179"/>
      <c r="J63" s="179">
        <v>0</v>
      </c>
      <c r="K63" s="179"/>
      <c r="L63" s="179" t="s">
        <v>526</v>
      </c>
      <c r="M63" s="179"/>
      <c r="N63" s="179">
        <v>0</v>
      </c>
      <c r="O63" s="179"/>
      <c r="P63" s="179" t="s">
        <v>526</v>
      </c>
      <c r="Q63" s="179"/>
      <c r="R63" s="179">
        <v>0</v>
      </c>
      <c r="S63" s="179"/>
      <c r="T63" s="179" t="s">
        <v>526</v>
      </c>
      <c r="U63" s="179"/>
      <c r="V63" s="179">
        <v>0</v>
      </c>
      <c r="W63" s="179"/>
      <c r="X63" s="179">
        <v>0</v>
      </c>
      <c r="Y63" s="179"/>
      <c r="Z63" s="179" t="s">
        <v>526</v>
      </c>
      <c r="AA63" s="179"/>
      <c r="AB63" s="179">
        <v>0</v>
      </c>
      <c r="AC63" s="179">
        <v>0</v>
      </c>
    </row>
    <row r="64" spans="1:29" x14ac:dyDescent="0.25">
      <c r="A64" s="180" t="s">
        <v>136</v>
      </c>
      <c r="B64" s="181" t="s">
        <v>130</v>
      </c>
      <c r="C64" s="179"/>
      <c r="D64" s="179"/>
      <c r="E64" s="179"/>
      <c r="F64" s="179"/>
      <c r="G64" s="179">
        <v>0</v>
      </c>
      <c r="H64" s="179" t="s">
        <v>526</v>
      </c>
      <c r="I64" s="179"/>
      <c r="J64" s="179">
        <v>0</v>
      </c>
      <c r="K64" s="179"/>
      <c r="L64" s="179" t="s">
        <v>526</v>
      </c>
      <c r="M64" s="179"/>
      <c r="N64" s="179">
        <v>0</v>
      </c>
      <c r="O64" s="179"/>
      <c r="P64" s="179" t="s">
        <v>526</v>
      </c>
      <c r="Q64" s="179"/>
      <c r="R64" s="179">
        <v>0</v>
      </c>
      <c r="S64" s="179"/>
      <c r="T64" s="179" t="s">
        <v>526</v>
      </c>
      <c r="U64" s="179"/>
      <c r="V64" s="179">
        <v>0</v>
      </c>
      <c r="W64" s="179"/>
      <c r="X64" s="179">
        <v>0</v>
      </c>
      <c r="Y64" s="179"/>
      <c r="Z64" s="179" t="s">
        <v>526</v>
      </c>
      <c r="AA64" s="179"/>
      <c r="AB64" s="179">
        <v>0</v>
      </c>
      <c r="AC64" s="179">
        <v>0</v>
      </c>
    </row>
    <row r="65" spans="1:29" x14ac:dyDescent="0.25">
      <c r="A65" s="180" t="s">
        <v>135</v>
      </c>
      <c r="B65" s="184" t="s">
        <v>129</v>
      </c>
      <c r="C65" s="179"/>
      <c r="D65" s="179"/>
      <c r="E65" s="179"/>
      <c r="F65" s="179"/>
      <c r="G65" s="179">
        <v>0</v>
      </c>
      <c r="H65" s="179" t="s">
        <v>526</v>
      </c>
      <c r="I65" s="179"/>
      <c r="J65" s="179">
        <v>0</v>
      </c>
      <c r="K65" s="179"/>
      <c r="L65" s="179" t="s">
        <v>526</v>
      </c>
      <c r="M65" s="179"/>
      <c r="N65" s="179">
        <v>0</v>
      </c>
      <c r="O65" s="179"/>
      <c r="P65" s="179" t="s">
        <v>526</v>
      </c>
      <c r="Q65" s="179"/>
      <c r="R65" s="179">
        <v>0</v>
      </c>
      <c r="S65" s="179"/>
      <c r="T65" s="179" t="s">
        <v>526</v>
      </c>
      <c r="U65" s="179"/>
      <c r="V65" s="179">
        <v>0</v>
      </c>
      <c r="W65" s="179"/>
      <c r="X65" s="179">
        <v>0</v>
      </c>
      <c r="Y65" s="179"/>
      <c r="Z65" s="179" t="s">
        <v>526</v>
      </c>
      <c r="AA65" s="179"/>
      <c r="AB65" s="179">
        <v>0</v>
      </c>
      <c r="AC65" s="179">
        <v>0</v>
      </c>
    </row>
    <row r="66" spans="1:29" ht="21.75" customHeight="1" x14ac:dyDescent="0.25">
      <c r="A66" s="180" t="s">
        <v>134</v>
      </c>
      <c r="B66" s="184" t="s">
        <v>128</v>
      </c>
      <c r="C66" s="179"/>
      <c r="D66" s="179"/>
      <c r="E66" s="179"/>
      <c r="F66" s="179"/>
      <c r="G66" s="179">
        <v>0</v>
      </c>
      <c r="H66" s="179" t="s">
        <v>526</v>
      </c>
      <c r="I66" s="179"/>
      <c r="J66" s="179">
        <v>0</v>
      </c>
      <c r="K66" s="179"/>
      <c r="L66" s="179" t="s">
        <v>526</v>
      </c>
      <c r="M66" s="179"/>
      <c r="N66" s="179">
        <v>0</v>
      </c>
      <c r="O66" s="179"/>
      <c r="P66" s="179" t="s">
        <v>526</v>
      </c>
      <c r="Q66" s="179"/>
      <c r="R66" s="179">
        <v>0</v>
      </c>
      <c r="S66" s="179"/>
      <c r="T66" s="179" t="s">
        <v>526</v>
      </c>
      <c r="U66" s="179"/>
      <c r="V66" s="179">
        <v>0</v>
      </c>
      <c r="W66" s="179"/>
      <c r="X66" s="179">
        <v>0</v>
      </c>
      <c r="Y66" s="179"/>
      <c r="Z66" s="179" t="s">
        <v>526</v>
      </c>
      <c r="AA66" s="179"/>
      <c r="AB66" s="179">
        <v>0</v>
      </c>
      <c r="AC66" s="179">
        <v>0</v>
      </c>
    </row>
    <row r="67" spans="1:29" x14ac:dyDescent="0.25">
      <c r="A67" s="180" t="s">
        <v>133</v>
      </c>
      <c r="B67" s="184" t="s">
        <v>487</v>
      </c>
      <c r="C67" s="179"/>
      <c r="D67" s="179"/>
      <c r="E67" s="179"/>
      <c r="F67" s="179"/>
      <c r="G67" s="179">
        <v>0</v>
      </c>
      <c r="H67" s="179" t="s">
        <v>526</v>
      </c>
      <c r="I67" s="179"/>
      <c r="J67" s="179">
        <v>109</v>
      </c>
      <c r="K67" s="179"/>
      <c r="L67" s="179" t="s">
        <v>526</v>
      </c>
      <c r="M67" s="179"/>
      <c r="N67" s="179">
        <v>0</v>
      </c>
      <c r="O67" s="179"/>
      <c r="P67" s="179" t="s">
        <v>526</v>
      </c>
      <c r="Q67" s="179"/>
      <c r="R67" s="179">
        <v>0</v>
      </c>
      <c r="S67" s="179"/>
      <c r="T67" s="179" t="s">
        <v>526</v>
      </c>
      <c r="U67" s="179"/>
      <c r="V67" s="179">
        <v>0</v>
      </c>
      <c r="W67" s="179"/>
      <c r="X67" s="179">
        <v>0</v>
      </c>
      <c r="Y67" s="179"/>
      <c r="Z67" s="179" t="s">
        <v>526</v>
      </c>
      <c r="AA67" s="179"/>
      <c r="AB67" s="179">
        <v>0</v>
      </c>
      <c r="AC67" s="179">
        <v>109</v>
      </c>
    </row>
    <row r="68" spans="1:29" ht="18" customHeight="1" x14ac:dyDescent="0.25">
      <c r="A68" s="180" t="s">
        <v>471</v>
      </c>
      <c r="B68" s="184" t="s">
        <v>488</v>
      </c>
      <c r="C68" s="179"/>
      <c r="D68" s="179"/>
      <c r="E68" s="179"/>
      <c r="F68" s="179"/>
      <c r="G68" s="179">
        <v>0</v>
      </c>
      <c r="H68" s="179" t="s">
        <v>526</v>
      </c>
      <c r="I68" s="179"/>
      <c r="J68" s="179">
        <v>0</v>
      </c>
      <c r="K68" s="179"/>
      <c r="L68" s="179" t="s">
        <v>526</v>
      </c>
      <c r="M68" s="179"/>
      <c r="N68" s="179">
        <v>0</v>
      </c>
      <c r="O68" s="179"/>
      <c r="P68" s="179" t="s">
        <v>526</v>
      </c>
      <c r="Q68" s="179"/>
      <c r="R68" s="179">
        <v>0</v>
      </c>
      <c r="S68" s="179"/>
      <c r="T68" s="179" t="s">
        <v>526</v>
      </c>
      <c r="U68" s="179"/>
      <c r="V68" s="179">
        <v>0</v>
      </c>
      <c r="W68" s="179"/>
      <c r="X68" s="179">
        <v>0</v>
      </c>
      <c r="Y68" s="179"/>
      <c r="Z68" s="179" t="s">
        <v>526</v>
      </c>
      <c r="AA68" s="179"/>
      <c r="AB68" s="179">
        <v>0</v>
      </c>
      <c r="AC68" s="179">
        <v>0</v>
      </c>
    </row>
    <row r="69" spans="1:29" x14ac:dyDescent="0.25">
      <c r="A69" s="180" t="s">
        <v>472</v>
      </c>
      <c r="B69" s="184" t="s">
        <v>489</v>
      </c>
      <c r="C69" s="179"/>
      <c r="D69" s="179"/>
      <c r="E69" s="179"/>
      <c r="F69" s="179"/>
      <c r="G69" s="179">
        <v>0</v>
      </c>
      <c r="H69" s="179" t="s">
        <v>526</v>
      </c>
      <c r="I69" s="179"/>
      <c r="J69" s="179">
        <v>0</v>
      </c>
      <c r="K69" s="179"/>
      <c r="L69" s="179" t="s">
        <v>526</v>
      </c>
      <c r="M69" s="179"/>
      <c r="N69" s="179">
        <v>0</v>
      </c>
      <c r="O69" s="179"/>
      <c r="P69" s="179" t="s">
        <v>526</v>
      </c>
      <c r="Q69" s="179"/>
      <c r="R69" s="179">
        <v>0</v>
      </c>
      <c r="S69" s="179"/>
      <c r="T69" s="179" t="s">
        <v>526</v>
      </c>
      <c r="U69" s="179"/>
      <c r="V69" s="179">
        <v>0</v>
      </c>
      <c r="W69" s="179"/>
      <c r="X69" s="179">
        <v>0</v>
      </c>
      <c r="Y69" s="179"/>
      <c r="Z69" s="179" t="s">
        <v>526</v>
      </c>
      <c r="AA69" s="179"/>
      <c r="AB69" s="179">
        <v>0</v>
      </c>
      <c r="AC69" s="179">
        <v>0</v>
      </c>
    </row>
    <row r="70" spans="1:29" ht="36.75" customHeight="1" x14ac:dyDescent="0.25">
      <c r="A70" s="180" t="s">
        <v>473</v>
      </c>
      <c r="B70" s="184" t="s">
        <v>490</v>
      </c>
      <c r="C70" s="179"/>
      <c r="D70" s="179"/>
      <c r="E70" s="179"/>
      <c r="F70" s="179"/>
      <c r="G70" s="179">
        <v>0</v>
      </c>
      <c r="H70" s="179" t="s">
        <v>526</v>
      </c>
      <c r="I70" s="179"/>
      <c r="J70" s="179">
        <v>0</v>
      </c>
      <c r="K70" s="179"/>
      <c r="L70" s="179" t="s">
        <v>526</v>
      </c>
      <c r="M70" s="179"/>
      <c r="N70" s="179">
        <v>0</v>
      </c>
      <c r="O70" s="179"/>
      <c r="P70" s="179" t="s">
        <v>526</v>
      </c>
      <c r="Q70" s="179"/>
      <c r="R70" s="179">
        <v>0</v>
      </c>
      <c r="S70" s="179"/>
      <c r="T70" s="179" t="s">
        <v>526</v>
      </c>
      <c r="U70" s="179"/>
      <c r="V70" s="179">
        <v>0</v>
      </c>
      <c r="W70" s="179"/>
      <c r="X70" s="179">
        <v>0</v>
      </c>
      <c r="Y70" s="179"/>
      <c r="Z70" s="179" t="s">
        <v>526</v>
      </c>
      <c r="AA70" s="179"/>
      <c r="AB70" s="179">
        <v>0</v>
      </c>
      <c r="AC70" s="179">
        <v>0</v>
      </c>
    </row>
    <row r="71" spans="1:29" x14ac:dyDescent="0.25">
      <c r="A71" s="180" t="s">
        <v>474</v>
      </c>
      <c r="B71" s="184" t="s">
        <v>491</v>
      </c>
      <c r="C71" s="179" t="s">
        <v>526</v>
      </c>
      <c r="D71" s="179">
        <v>1</v>
      </c>
      <c r="E71" s="179"/>
      <c r="F71" s="179"/>
      <c r="G71" s="179">
        <v>0</v>
      </c>
      <c r="H71" s="179" t="s">
        <v>526</v>
      </c>
      <c r="I71" s="179"/>
      <c r="J71" s="179">
        <v>0</v>
      </c>
      <c r="K71" s="179"/>
      <c r="L71" s="179" t="s">
        <v>526</v>
      </c>
      <c r="M71" s="179"/>
      <c r="N71" s="179">
        <v>0</v>
      </c>
      <c r="O71" s="179"/>
      <c r="P71" s="179" t="s">
        <v>526</v>
      </c>
      <c r="Q71" s="179"/>
      <c r="R71" s="179">
        <v>0</v>
      </c>
      <c r="S71" s="179"/>
      <c r="T71" s="179" t="s">
        <v>526</v>
      </c>
      <c r="U71" s="179"/>
      <c r="V71" s="179">
        <v>0</v>
      </c>
      <c r="W71" s="179"/>
      <c r="X71" s="179">
        <v>0</v>
      </c>
      <c r="Y71" s="179"/>
      <c r="Z71" s="179" t="s">
        <v>526</v>
      </c>
      <c r="AA71" s="179"/>
      <c r="AB71" s="179">
        <v>0</v>
      </c>
      <c r="AC71" s="179">
        <v>0</v>
      </c>
    </row>
    <row r="72" spans="1:29" ht="15.75" customHeight="1" x14ac:dyDescent="0.25">
      <c r="A72" s="180" t="s">
        <v>475</v>
      </c>
      <c r="B72" s="184" t="s">
        <v>492</v>
      </c>
      <c r="C72" s="179"/>
      <c r="D72" s="179"/>
      <c r="E72" s="179"/>
      <c r="F72" s="179"/>
      <c r="G72" s="179">
        <v>0</v>
      </c>
      <c r="H72" s="179" t="s">
        <v>526</v>
      </c>
      <c r="I72" s="179"/>
      <c r="J72" s="179">
        <v>0</v>
      </c>
      <c r="K72" s="179"/>
      <c r="L72" s="179" t="s">
        <v>526</v>
      </c>
      <c r="M72" s="179"/>
      <c r="N72" s="179">
        <v>0</v>
      </c>
      <c r="O72" s="179"/>
      <c r="P72" s="179" t="s">
        <v>526</v>
      </c>
      <c r="Q72" s="179"/>
      <c r="R72" s="179">
        <v>0</v>
      </c>
      <c r="S72" s="179"/>
      <c r="T72" s="179" t="s">
        <v>526</v>
      </c>
      <c r="U72" s="179"/>
      <c r="V72" s="179">
        <v>0</v>
      </c>
      <c r="W72" s="179"/>
      <c r="X72" s="179">
        <v>0</v>
      </c>
      <c r="Y72" s="179"/>
      <c r="Z72" s="179" t="s">
        <v>526</v>
      </c>
      <c r="AA72" s="179"/>
      <c r="AB72" s="179">
        <v>0</v>
      </c>
      <c r="AC72" s="179">
        <v>0</v>
      </c>
    </row>
    <row r="73" spans="1:29" ht="32.25" customHeight="1" x14ac:dyDescent="0.25">
      <c r="A73" s="180" t="s">
        <v>476</v>
      </c>
      <c r="B73" s="184" t="s">
        <v>493</v>
      </c>
      <c r="C73" s="179"/>
      <c r="D73" s="179"/>
      <c r="E73" s="179"/>
      <c r="F73" s="179"/>
      <c r="G73" s="179" t="s">
        <v>526</v>
      </c>
      <c r="H73" s="179" t="s">
        <v>526</v>
      </c>
      <c r="I73" s="179"/>
      <c r="J73" s="179" t="s">
        <v>526</v>
      </c>
      <c r="K73" s="179"/>
      <c r="L73" s="179" t="s">
        <v>526</v>
      </c>
      <c r="M73" s="179"/>
      <c r="N73" s="179" t="s">
        <v>526</v>
      </c>
      <c r="O73" s="179"/>
      <c r="P73" s="179" t="s">
        <v>526</v>
      </c>
      <c r="Q73" s="179"/>
      <c r="R73" s="179" t="s">
        <v>526</v>
      </c>
      <c r="S73" s="179"/>
      <c r="T73" s="179" t="s">
        <v>526</v>
      </c>
      <c r="U73" s="179"/>
      <c r="V73" s="179" t="s">
        <v>526</v>
      </c>
      <c r="W73" s="179"/>
      <c r="X73" s="179"/>
      <c r="Y73" s="179"/>
      <c r="Z73" s="179"/>
      <c r="AA73" s="179"/>
      <c r="AB73" s="179">
        <v>0</v>
      </c>
      <c r="AC73" s="179">
        <v>0</v>
      </c>
    </row>
    <row r="74" spans="1:29" s="174" customFormat="1" ht="51.75" customHeight="1" x14ac:dyDescent="0.25">
      <c r="A74" s="177" t="s">
        <v>58</v>
      </c>
      <c r="B74" s="185" t="s">
        <v>227</v>
      </c>
      <c r="C74" s="179"/>
      <c r="D74" s="179"/>
      <c r="E74" s="179"/>
      <c r="F74" s="179"/>
      <c r="G74" s="179">
        <v>0</v>
      </c>
      <c r="H74" s="179" t="s">
        <v>526</v>
      </c>
      <c r="I74" s="179"/>
      <c r="J74" s="179">
        <v>0</v>
      </c>
      <c r="K74" s="179"/>
      <c r="L74" s="179" t="s">
        <v>526</v>
      </c>
      <c r="M74" s="179"/>
      <c r="N74" s="179">
        <v>0</v>
      </c>
      <c r="O74" s="179"/>
      <c r="P74" s="179" t="s">
        <v>526</v>
      </c>
      <c r="Q74" s="179"/>
      <c r="R74" s="179">
        <v>0</v>
      </c>
      <c r="S74" s="179"/>
      <c r="T74" s="179" t="s">
        <v>526</v>
      </c>
      <c r="U74" s="179"/>
      <c r="V74" s="179">
        <v>0</v>
      </c>
      <c r="W74" s="179"/>
      <c r="X74" s="179">
        <v>0</v>
      </c>
      <c r="Y74" s="179"/>
      <c r="Z74" s="179" t="s">
        <v>526</v>
      </c>
      <c r="AA74" s="179"/>
      <c r="AB74" s="179">
        <v>0</v>
      </c>
      <c r="AC74" s="179">
        <v>0</v>
      </c>
    </row>
    <row r="75" spans="1:29" s="174" customFormat="1" ht="21.75" customHeight="1" x14ac:dyDescent="0.25">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222</v>
      </c>
      <c r="B76" s="181" t="s">
        <v>486</v>
      </c>
      <c r="C76" s="186"/>
      <c r="D76" s="187"/>
      <c r="E76" s="188"/>
      <c r="F76" s="188"/>
      <c r="G76" s="179">
        <v>0</v>
      </c>
      <c r="H76" s="179" t="s">
        <v>526</v>
      </c>
      <c r="I76" s="179"/>
      <c r="J76" s="179">
        <v>0</v>
      </c>
      <c r="K76" s="179"/>
      <c r="L76" s="179" t="s">
        <v>526</v>
      </c>
      <c r="M76" s="179"/>
      <c r="N76" s="179">
        <v>0</v>
      </c>
      <c r="O76" s="187"/>
      <c r="P76" s="179" t="s">
        <v>526</v>
      </c>
      <c r="Q76" s="179"/>
      <c r="R76" s="179">
        <v>0</v>
      </c>
      <c r="S76" s="187"/>
      <c r="T76" s="179" t="s">
        <v>526</v>
      </c>
      <c r="U76" s="179"/>
      <c r="V76" s="179">
        <v>0</v>
      </c>
      <c r="W76" s="187"/>
      <c r="X76" s="179">
        <v>0</v>
      </c>
      <c r="Y76" s="179"/>
      <c r="Z76" s="179" t="s">
        <v>526</v>
      </c>
      <c r="AA76" s="187"/>
      <c r="AB76" s="179">
        <v>0</v>
      </c>
      <c r="AC76" s="179">
        <v>0</v>
      </c>
    </row>
    <row r="77" spans="1:29" ht="18.75" customHeight="1" x14ac:dyDescent="0.25">
      <c r="A77" s="180" t="s">
        <v>223</v>
      </c>
      <c r="B77" s="184" t="s">
        <v>483</v>
      </c>
      <c r="C77" s="179"/>
      <c r="D77" s="179"/>
      <c r="E77" s="179"/>
      <c r="F77" s="179"/>
      <c r="G77" s="179">
        <v>0</v>
      </c>
      <c r="H77" s="179" t="s">
        <v>526</v>
      </c>
      <c r="I77" s="179"/>
      <c r="J77" s="179">
        <v>0</v>
      </c>
      <c r="K77" s="179"/>
      <c r="L77" s="179" t="s">
        <v>526</v>
      </c>
      <c r="M77" s="179"/>
      <c r="N77" s="179">
        <v>0</v>
      </c>
      <c r="O77" s="179"/>
      <c r="P77" s="179" t="s">
        <v>526</v>
      </c>
      <c r="Q77" s="179"/>
      <c r="R77" s="179">
        <v>0</v>
      </c>
      <c r="S77" s="179"/>
      <c r="T77" s="179" t="s">
        <v>526</v>
      </c>
      <c r="U77" s="179"/>
      <c r="V77" s="179">
        <v>0</v>
      </c>
      <c r="W77" s="179"/>
      <c r="X77" s="179">
        <v>0</v>
      </c>
      <c r="Y77" s="179"/>
      <c r="Z77" s="179" t="s">
        <v>526</v>
      </c>
      <c r="AA77" s="179"/>
      <c r="AB77" s="179">
        <v>0</v>
      </c>
      <c r="AC77" s="179">
        <v>0</v>
      </c>
    </row>
    <row r="78" spans="1:29" x14ac:dyDescent="0.25">
      <c r="A78" s="180" t="s">
        <v>224</v>
      </c>
      <c r="B78" s="184" t="s">
        <v>148</v>
      </c>
      <c r="C78" s="179"/>
      <c r="D78" s="179"/>
      <c r="E78" s="179"/>
      <c r="F78" s="179"/>
      <c r="G78" s="179">
        <v>0</v>
      </c>
      <c r="H78" s="179" t="s">
        <v>526</v>
      </c>
      <c r="I78" s="179"/>
      <c r="J78" s="179">
        <v>0</v>
      </c>
      <c r="K78" s="179"/>
      <c r="L78" s="179" t="s">
        <v>526</v>
      </c>
      <c r="M78" s="179"/>
      <c r="N78" s="179">
        <v>0</v>
      </c>
      <c r="O78" s="179"/>
      <c r="P78" s="179" t="s">
        <v>526</v>
      </c>
      <c r="Q78" s="179"/>
      <c r="R78" s="179">
        <v>0</v>
      </c>
      <c r="S78" s="179"/>
      <c r="T78" s="179" t="s">
        <v>526</v>
      </c>
      <c r="U78" s="179"/>
      <c r="V78" s="179">
        <v>0</v>
      </c>
      <c r="W78" s="179"/>
      <c r="X78" s="179">
        <v>0</v>
      </c>
      <c r="Y78" s="179"/>
      <c r="Z78" s="179" t="s">
        <v>526</v>
      </c>
      <c r="AA78" s="179"/>
      <c r="AB78" s="179">
        <v>0</v>
      </c>
      <c r="AC78" s="179">
        <v>0</v>
      </c>
    </row>
    <row r="79" spans="1:29" x14ac:dyDescent="0.25">
      <c r="A79" s="180" t="s">
        <v>225</v>
      </c>
      <c r="B79" s="181" t="s">
        <v>494</v>
      </c>
      <c r="C79" s="179"/>
      <c r="D79" s="179"/>
      <c r="E79" s="179"/>
      <c r="F79" s="179"/>
      <c r="G79" s="179">
        <v>0</v>
      </c>
      <c r="H79" s="179" t="s">
        <v>526</v>
      </c>
      <c r="I79" s="179"/>
      <c r="J79" s="179">
        <v>0</v>
      </c>
      <c r="K79" s="179"/>
      <c r="L79" s="179" t="s">
        <v>526</v>
      </c>
      <c r="M79" s="179"/>
      <c r="N79" s="179">
        <v>0</v>
      </c>
      <c r="O79" s="179"/>
      <c r="P79" s="179" t="s">
        <v>526</v>
      </c>
      <c r="Q79" s="179"/>
      <c r="R79" s="179">
        <v>0</v>
      </c>
      <c r="S79" s="179"/>
      <c r="T79" s="179" t="s">
        <v>526</v>
      </c>
      <c r="U79" s="179"/>
      <c r="V79" s="179">
        <v>0</v>
      </c>
      <c r="W79" s="179"/>
      <c r="X79" s="179">
        <v>0</v>
      </c>
      <c r="Y79" s="179"/>
      <c r="Z79" s="179" t="s">
        <v>526</v>
      </c>
      <c r="AA79" s="179"/>
      <c r="AB79" s="179">
        <v>0</v>
      </c>
      <c r="AC79" s="179">
        <v>0</v>
      </c>
    </row>
    <row r="80" spans="1:29" x14ac:dyDescent="0.25">
      <c r="A80" s="180" t="s">
        <v>226</v>
      </c>
      <c r="B80" s="181" t="s">
        <v>487</v>
      </c>
      <c r="C80" s="186"/>
      <c r="D80" s="187"/>
      <c r="E80" s="188"/>
      <c r="F80" s="188"/>
      <c r="G80" s="179">
        <v>0</v>
      </c>
      <c r="H80" s="179" t="s">
        <v>526</v>
      </c>
      <c r="I80" s="179"/>
      <c r="J80" s="179">
        <v>0</v>
      </c>
      <c r="K80" s="179"/>
      <c r="L80" s="179" t="s">
        <v>526</v>
      </c>
      <c r="M80" s="179"/>
      <c r="N80" s="179">
        <v>0</v>
      </c>
      <c r="O80" s="187"/>
      <c r="P80" s="179" t="s">
        <v>526</v>
      </c>
      <c r="Q80" s="179"/>
      <c r="R80" s="179">
        <v>0</v>
      </c>
      <c r="S80" s="187"/>
      <c r="T80" s="179" t="s">
        <v>526</v>
      </c>
      <c r="U80" s="179"/>
      <c r="V80" s="179">
        <v>0</v>
      </c>
      <c r="W80" s="187"/>
      <c r="X80" s="179">
        <v>0</v>
      </c>
      <c r="Y80" s="179"/>
      <c r="Z80" s="179" t="s">
        <v>526</v>
      </c>
      <c r="AA80" s="187"/>
      <c r="AB80" s="179">
        <v>0</v>
      </c>
      <c r="AC80" s="179">
        <v>0</v>
      </c>
    </row>
    <row r="81" spans="1:29" x14ac:dyDescent="0.25">
      <c r="A81" s="180" t="s">
        <v>477</v>
      </c>
      <c r="B81" s="181" t="s">
        <v>488</v>
      </c>
      <c r="C81" s="186"/>
      <c r="D81" s="187"/>
      <c r="E81" s="188"/>
      <c r="F81" s="188"/>
      <c r="G81" s="179">
        <v>0</v>
      </c>
      <c r="H81" s="179" t="s">
        <v>526</v>
      </c>
      <c r="I81" s="179"/>
      <c r="J81" s="179">
        <v>0</v>
      </c>
      <c r="K81" s="179"/>
      <c r="L81" s="179" t="s">
        <v>526</v>
      </c>
      <c r="M81" s="179"/>
      <c r="N81" s="179">
        <v>0</v>
      </c>
      <c r="O81" s="187"/>
      <c r="P81" s="179" t="s">
        <v>526</v>
      </c>
      <c r="Q81" s="179"/>
      <c r="R81" s="179">
        <v>0</v>
      </c>
      <c r="S81" s="187"/>
      <c r="T81" s="179" t="s">
        <v>526</v>
      </c>
      <c r="U81" s="179"/>
      <c r="V81" s="179">
        <v>0</v>
      </c>
      <c r="W81" s="187"/>
      <c r="X81" s="179">
        <v>0</v>
      </c>
      <c r="Y81" s="179"/>
      <c r="Z81" s="179" t="s">
        <v>526</v>
      </c>
      <c r="AA81" s="187"/>
      <c r="AB81" s="179">
        <v>0</v>
      </c>
      <c r="AC81" s="179">
        <v>0</v>
      </c>
    </row>
    <row r="82" spans="1:29" x14ac:dyDescent="0.25">
      <c r="A82" s="180" t="s">
        <v>478</v>
      </c>
      <c r="B82" s="181" t="s">
        <v>489</v>
      </c>
      <c r="C82" s="186"/>
      <c r="D82" s="187"/>
      <c r="E82" s="188"/>
      <c r="F82" s="188"/>
      <c r="G82" s="179">
        <v>0</v>
      </c>
      <c r="H82" s="179" t="s">
        <v>526</v>
      </c>
      <c r="I82" s="179"/>
      <c r="J82" s="179">
        <v>0</v>
      </c>
      <c r="K82" s="179"/>
      <c r="L82" s="179" t="s">
        <v>526</v>
      </c>
      <c r="M82" s="179"/>
      <c r="N82" s="179">
        <v>0</v>
      </c>
      <c r="O82" s="187"/>
      <c r="P82" s="179" t="s">
        <v>526</v>
      </c>
      <c r="Q82" s="179"/>
      <c r="R82" s="179">
        <v>0</v>
      </c>
      <c r="S82" s="187"/>
      <c r="T82" s="179" t="s">
        <v>526</v>
      </c>
      <c r="U82" s="179"/>
      <c r="V82" s="179">
        <v>0</v>
      </c>
      <c r="W82" s="187"/>
      <c r="X82" s="179">
        <v>0</v>
      </c>
      <c r="Y82" s="179"/>
      <c r="Z82" s="179" t="s">
        <v>526</v>
      </c>
      <c r="AA82" s="187"/>
      <c r="AB82" s="179">
        <v>0</v>
      </c>
      <c r="AC82" s="179">
        <v>0</v>
      </c>
    </row>
    <row r="83" spans="1:29" x14ac:dyDescent="0.25">
      <c r="A83" s="180" t="s">
        <v>479</v>
      </c>
      <c r="B83" s="181" t="s">
        <v>490</v>
      </c>
      <c r="C83" s="186"/>
      <c r="D83" s="187"/>
      <c r="E83" s="188"/>
      <c r="F83" s="188"/>
      <c r="G83" s="179">
        <v>0</v>
      </c>
      <c r="H83" s="179" t="s">
        <v>526</v>
      </c>
      <c r="I83" s="179"/>
      <c r="J83" s="179">
        <v>0</v>
      </c>
      <c r="K83" s="179"/>
      <c r="L83" s="179" t="s">
        <v>526</v>
      </c>
      <c r="M83" s="179"/>
      <c r="N83" s="179">
        <v>0</v>
      </c>
      <c r="O83" s="187"/>
      <c r="P83" s="179" t="s">
        <v>526</v>
      </c>
      <c r="Q83" s="179"/>
      <c r="R83" s="179">
        <v>0</v>
      </c>
      <c r="S83" s="187"/>
      <c r="T83" s="179" t="s">
        <v>526</v>
      </c>
      <c r="U83" s="179"/>
      <c r="V83" s="179">
        <v>0</v>
      </c>
      <c r="W83" s="187"/>
      <c r="X83" s="179">
        <v>0</v>
      </c>
      <c r="Y83" s="179"/>
      <c r="Z83" s="179" t="s">
        <v>526</v>
      </c>
      <c r="AA83" s="187"/>
      <c r="AB83" s="179">
        <v>0</v>
      </c>
      <c r="AC83" s="179">
        <v>0</v>
      </c>
    </row>
    <row r="84" spans="1:29" x14ac:dyDescent="0.25">
      <c r="A84" s="180" t="s">
        <v>480</v>
      </c>
      <c r="B84" s="181" t="s">
        <v>491</v>
      </c>
      <c r="C84" s="186"/>
      <c r="D84" s="187"/>
      <c r="E84" s="188"/>
      <c r="F84" s="188"/>
      <c r="G84" s="179">
        <v>0</v>
      </c>
      <c r="H84" s="179" t="s">
        <v>526</v>
      </c>
      <c r="I84" s="179"/>
      <c r="J84" s="179">
        <v>0</v>
      </c>
      <c r="K84" s="179"/>
      <c r="L84" s="179" t="s">
        <v>526</v>
      </c>
      <c r="M84" s="179"/>
      <c r="N84" s="179">
        <v>0</v>
      </c>
      <c r="O84" s="187"/>
      <c r="P84" s="179" t="s">
        <v>526</v>
      </c>
      <c r="Q84" s="179"/>
      <c r="R84" s="179">
        <v>0</v>
      </c>
      <c r="S84" s="187"/>
      <c r="T84" s="179" t="s">
        <v>526</v>
      </c>
      <c r="U84" s="179"/>
      <c r="V84" s="179">
        <v>0</v>
      </c>
      <c r="W84" s="187"/>
      <c r="X84" s="179">
        <v>0</v>
      </c>
      <c r="Y84" s="179"/>
      <c r="Z84" s="179" t="s">
        <v>526</v>
      </c>
      <c r="AA84" s="187"/>
      <c r="AB84" s="179">
        <v>0</v>
      </c>
      <c r="AC84" s="179">
        <v>0</v>
      </c>
    </row>
    <row r="85" spans="1:29" x14ac:dyDescent="0.25">
      <c r="A85" s="180" t="s">
        <v>481</v>
      </c>
      <c r="B85" s="181" t="s">
        <v>492</v>
      </c>
      <c r="C85" s="186"/>
      <c r="D85" s="187"/>
      <c r="E85" s="188"/>
      <c r="F85" s="188"/>
      <c r="G85" s="179">
        <v>0</v>
      </c>
      <c r="H85" s="179" t="s">
        <v>526</v>
      </c>
      <c r="I85" s="179"/>
      <c r="J85" s="179">
        <v>0</v>
      </c>
      <c r="K85" s="179"/>
      <c r="L85" s="179" t="s">
        <v>526</v>
      </c>
      <c r="M85" s="179"/>
      <c r="N85" s="179">
        <v>0</v>
      </c>
      <c r="O85" s="187"/>
      <c r="P85" s="179" t="s">
        <v>526</v>
      </c>
      <c r="Q85" s="179"/>
      <c r="R85" s="179">
        <v>0</v>
      </c>
      <c r="S85" s="187"/>
      <c r="T85" s="179" t="s">
        <v>526</v>
      </c>
      <c r="U85" s="179"/>
      <c r="V85" s="179">
        <v>0</v>
      </c>
      <c r="W85" s="187"/>
      <c r="X85" s="179">
        <v>0</v>
      </c>
      <c r="Y85" s="179"/>
      <c r="Z85" s="179" t="s">
        <v>526</v>
      </c>
      <c r="AA85" s="187"/>
      <c r="AB85" s="179">
        <v>0</v>
      </c>
      <c r="AC85" s="179">
        <v>0</v>
      </c>
    </row>
    <row r="86" spans="1:29" x14ac:dyDescent="0.25">
      <c r="A86" s="180" t="s">
        <v>482</v>
      </c>
      <c r="B86" s="181" t="s">
        <v>493</v>
      </c>
      <c r="C86" s="189"/>
      <c r="D86" s="187"/>
      <c r="E86" s="188"/>
      <c r="F86" s="188"/>
      <c r="G86" s="179">
        <v>0</v>
      </c>
      <c r="H86" s="179" t="s">
        <v>526</v>
      </c>
      <c r="I86" s="179"/>
      <c r="J86" s="179">
        <v>0</v>
      </c>
      <c r="K86" s="179"/>
      <c r="L86" s="179" t="s">
        <v>526</v>
      </c>
      <c r="M86" s="179"/>
      <c r="N86" s="179">
        <v>0</v>
      </c>
      <c r="O86" s="187"/>
      <c r="P86" s="179" t="s">
        <v>526</v>
      </c>
      <c r="Q86" s="179"/>
      <c r="R86" s="179">
        <v>0</v>
      </c>
      <c r="S86" s="187"/>
      <c r="T86" s="179" t="s">
        <v>526</v>
      </c>
      <c r="U86" s="179"/>
      <c r="V86" s="179">
        <v>0</v>
      </c>
      <c r="W86" s="187"/>
      <c r="X86" s="179">
        <v>0</v>
      </c>
      <c r="Y86" s="179"/>
      <c r="Z86" s="179" t="s">
        <v>526</v>
      </c>
      <c r="AA86" s="187"/>
      <c r="AB86" s="179">
        <v>0</v>
      </c>
      <c r="AC86" s="179">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58" t="str">
        <f>'1. паспорт местоположение'!A12:C12</f>
        <v>Q_TP2000.AS.0013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2" customHeight="1" x14ac:dyDescent="0.25">
      <c r="A15" s="319"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509" t="s">
        <v>433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52</v>
      </c>
      <c r="B22" s="511" t="s">
        <v>24</v>
      </c>
      <c r="C22" s="500" t="s">
        <v>51</v>
      </c>
      <c r="D22" s="500" t="s">
        <v>50</v>
      </c>
      <c r="E22" s="514" t="s">
        <v>444</v>
      </c>
      <c r="F22" s="515"/>
      <c r="G22" s="515"/>
      <c r="H22" s="515"/>
      <c r="I22" s="515"/>
      <c r="J22" s="515"/>
      <c r="K22" s="515"/>
      <c r="L22" s="516"/>
      <c r="M22" s="500" t="s">
        <v>49</v>
      </c>
      <c r="N22" s="500" t="s">
        <v>48</v>
      </c>
      <c r="O22" s="500" t="s">
        <v>47</v>
      </c>
      <c r="P22" s="495" t="s">
        <v>235</v>
      </c>
      <c r="Q22" s="495" t="s">
        <v>46</v>
      </c>
      <c r="R22" s="495" t="s">
        <v>45</v>
      </c>
      <c r="S22" s="495" t="s">
        <v>44</v>
      </c>
      <c r="T22" s="495"/>
      <c r="U22" s="517" t="s">
        <v>43</v>
      </c>
      <c r="V22" s="517" t="s">
        <v>42</v>
      </c>
      <c r="W22" s="495" t="s">
        <v>41</v>
      </c>
      <c r="X22" s="495" t="s">
        <v>40</v>
      </c>
      <c r="Y22" s="495" t="s">
        <v>39</v>
      </c>
      <c r="Z22" s="502"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3" t="s">
        <v>25</v>
      </c>
    </row>
    <row r="23" spans="1:48" s="22" customFormat="1" ht="64.5" customHeight="1" x14ac:dyDescent="0.25">
      <c r="A23" s="510"/>
      <c r="B23" s="512"/>
      <c r="C23" s="510"/>
      <c r="D23" s="510"/>
      <c r="E23" s="505" t="s">
        <v>23</v>
      </c>
      <c r="F23" s="496" t="s">
        <v>131</v>
      </c>
      <c r="G23" s="496" t="s">
        <v>130</v>
      </c>
      <c r="H23" s="496" t="s">
        <v>129</v>
      </c>
      <c r="I23" s="498" t="s">
        <v>355</v>
      </c>
      <c r="J23" s="498" t="s">
        <v>356</v>
      </c>
      <c r="K23" s="498" t="s">
        <v>357</v>
      </c>
      <c r="L23" s="496" t="s">
        <v>80</v>
      </c>
      <c r="M23" s="510"/>
      <c r="N23" s="510"/>
      <c r="O23" s="510"/>
      <c r="P23" s="495"/>
      <c r="Q23" s="495"/>
      <c r="R23" s="495"/>
      <c r="S23" s="507" t="s">
        <v>2</v>
      </c>
      <c r="T23" s="507" t="s">
        <v>11</v>
      </c>
      <c r="U23" s="517"/>
      <c r="V23" s="517"/>
      <c r="W23" s="495"/>
      <c r="X23" s="495"/>
      <c r="Y23" s="495"/>
      <c r="Z23" s="495"/>
      <c r="AA23" s="495"/>
      <c r="AB23" s="495"/>
      <c r="AC23" s="495"/>
      <c r="AD23" s="495"/>
      <c r="AE23" s="495"/>
      <c r="AF23" s="495" t="s">
        <v>22</v>
      </c>
      <c r="AG23" s="495"/>
      <c r="AH23" s="495" t="s">
        <v>21</v>
      </c>
      <c r="AI23" s="495"/>
      <c r="AJ23" s="500" t="s">
        <v>20</v>
      </c>
      <c r="AK23" s="500" t="s">
        <v>19</v>
      </c>
      <c r="AL23" s="500" t="s">
        <v>18</v>
      </c>
      <c r="AM23" s="500" t="s">
        <v>17</v>
      </c>
      <c r="AN23" s="500" t="s">
        <v>16</v>
      </c>
      <c r="AO23" s="500" t="s">
        <v>15</v>
      </c>
      <c r="AP23" s="500" t="s">
        <v>14</v>
      </c>
      <c r="AQ23" s="518" t="s">
        <v>11</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25" t="s">
        <v>13</v>
      </c>
      <c r="AG24" s="125" t="s">
        <v>12</v>
      </c>
      <c r="AH24" s="126" t="s">
        <v>2</v>
      </c>
      <c r="AI24" s="126" t="s">
        <v>11</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x14ac:dyDescent="0.2">
      <c r="A26" s="195"/>
      <c r="B26" s="196"/>
      <c r="C26" s="196"/>
      <c r="D26" s="197"/>
      <c r="E26" s="195"/>
      <c r="F26" s="195"/>
      <c r="G26" s="195"/>
      <c r="H26" s="195"/>
      <c r="I26" s="195"/>
      <c r="J26" s="195"/>
      <c r="K26" s="195"/>
      <c r="L26" s="195"/>
      <c r="M26" s="199"/>
      <c r="N26" s="196"/>
      <c r="O26" s="196"/>
      <c r="P26" s="200"/>
      <c r="Q26" s="200"/>
      <c r="R26" s="200"/>
      <c r="S26" s="200"/>
      <c r="T26" s="200"/>
      <c r="U26" s="201"/>
      <c r="V26" s="201"/>
      <c r="W26" s="200"/>
      <c r="X26" s="201"/>
      <c r="Y26" s="200"/>
      <c r="Z26" s="200"/>
      <c r="AA26" s="200"/>
      <c r="AB26" s="201"/>
      <c r="AC26" s="200"/>
      <c r="AD26" s="198"/>
      <c r="AE26" s="198"/>
      <c r="AF26" s="200"/>
      <c r="AG26" s="200"/>
      <c r="AH26" s="200"/>
      <c r="AI26" s="200"/>
      <c r="AJ26" s="200"/>
      <c r="AK26" s="200"/>
      <c r="AL26" s="200"/>
      <c r="AM26" s="200"/>
      <c r="AN26" s="200"/>
      <c r="AO26" s="200"/>
      <c r="AP26" s="200"/>
      <c r="AQ26" s="202"/>
      <c r="AR26" s="200"/>
      <c r="AS26" s="202"/>
      <c r="AT26" s="202"/>
      <c r="AU26" s="199"/>
      <c r="AV26" s="196"/>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0"/>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0"/>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0"/>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37" zoomScale="90" zoomScaleNormal="90" zoomScaleSheetLayoutView="90" workbookViewId="0">
      <selection activeCell="B33" sqref="B33"/>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7" t="str">
        <f>'1. паспорт местоположение'!A5:C5</f>
        <v>Год раскрытия информации: 2026 год</v>
      </c>
      <c r="B5" s="527"/>
      <c r="C5" s="69"/>
      <c r="D5" s="69"/>
      <c r="E5" s="69"/>
      <c r="F5" s="69"/>
      <c r="G5" s="69"/>
      <c r="H5" s="69"/>
    </row>
    <row r="6" spans="1:8" ht="18.75" x14ac:dyDescent="0.3">
      <c r="A6" s="130"/>
      <c r="B6" s="130"/>
      <c r="C6" s="130"/>
      <c r="D6" s="130"/>
      <c r="E6" s="130"/>
      <c r="F6" s="130"/>
      <c r="G6" s="130"/>
      <c r="H6" s="130"/>
    </row>
    <row r="7" spans="1:8" ht="18.75" x14ac:dyDescent="0.25">
      <c r="A7" s="314" t="s">
        <v>9</v>
      </c>
      <c r="B7" s="314"/>
      <c r="C7" s="129"/>
      <c r="D7" s="129"/>
      <c r="E7" s="129"/>
      <c r="F7" s="129"/>
      <c r="G7" s="129"/>
      <c r="H7" s="129"/>
    </row>
    <row r="8" spans="1:8" ht="18.75" x14ac:dyDescent="0.25">
      <c r="A8" s="129"/>
      <c r="B8" s="129"/>
      <c r="C8" s="129"/>
      <c r="D8" s="129"/>
      <c r="E8" s="129"/>
      <c r="F8" s="129"/>
      <c r="G8" s="129"/>
      <c r="H8" s="129"/>
    </row>
    <row r="9" spans="1:8" ht="18.75" x14ac:dyDescent="0.25">
      <c r="A9" s="313" t="str">
        <f>'1. паспорт местоположение'!A9:C9</f>
        <v>АО "Россети Тюмень"</v>
      </c>
      <c r="B9" s="313"/>
      <c r="C9" s="127"/>
      <c r="D9" s="127"/>
      <c r="E9" s="127"/>
      <c r="F9" s="127"/>
      <c r="G9" s="127"/>
      <c r="H9" s="127"/>
    </row>
    <row r="10" spans="1:8" x14ac:dyDescent="0.25">
      <c r="A10" s="311" t="s">
        <v>8</v>
      </c>
      <c r="B10" s="311"/>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5" t="str">
        <f>'1. паспорт местоположение'!A12:C12</f>
        <v>Q_TP2000.AS.0013</v>
      </c>
      <c r="B12" s="315"/>
      <c r="C12" s="230"/>
      <c r="D12" s="127"/>
      <c r="E12" s="127"/>
      <c r="F12" s="127"/>
      <c r="G12" s="127"/>
      <c r="H12" s="127"/>
    </row>
    <row r="13" spans="1:8" x14ac:dyDescent="0.25">
      <c r="A13" s="316" t="s">
        <v>7</v>
      </c>
      <c r="B13" s="316"/>
      <c r="C13" s="128"/>
      <c r="D13" s="128"/>
      <c r="E13" s="128"/>
      <c r="F13" s="128"/>
      <c r="G13" s="128"/>
      <c r="H13" s="128"/>
    </row>
    <row r="14" spans="1:8" ht="18.75" x14ac:dyDescent="0.25">
      <c r="A14" s="11"/>
      <c r="B14" s="11"/>
      <c r="C14" s="11"/>
      <c r="D14" s="11"/>
      <c r="E14" s="11"/>
      <c r="F14" s="11"/>
      <c r="G14" s="11"/>
      <c r="H14" s="11"/>
    </row>
    <row r="15" spans="1:8" ht="61.5" customHeight="1" x14ac:dyDescent="0.25">
      <c r="A15" s="315" t="str">
        <f>'1. паспорт местоположение'!A15:C15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B15" s="315"/>
      <c r="C15" s="230"/>
      <c r="D15" s="127"/>
      <c r="E15" s="127"/>
      <c r="F15" s="127"/>
      <c r="G15" s="127"/>
      <c r="H15" s="127"/>
    </row>
    <row r="16" spans="1:8" x14ac:dyDescent="0.25">
      <c r="A16" s="316" t="s">
        <v>6</v>
      </c>
      <c r="B16" s="316"/>
      <c r="C16" s="128"/>
      <c r="D16" s="128"/>
      <c r="E16" s="128"/>
      <c r="F16" s="128"/>
      <c r="G16" s="128"/>
      <c r="H16" s="128"/>
    </row>
    <row r="17" spans="1:3" x14ac:dyDescent="0.25">
      <c r="B17" s="104"/>
    </row>
    <row r="18" spans="1:3" ht="33.75" customHeight="1" x14ac:dyDescent="0.25">
      <c r="A18" s="525" t="s">
        <v>434</v>
      </c>
      <c r="B18" s="526"/>
    </row>
    <row r="19" spans="1:3" x14ac:dyDescent="0.25">
      <c r="B19" s="43"/>
    </row>
    <row r="20" spans="1:3" ht="16.5" thickBot="1" x14ac:dyDescent="0.3">
      <c r="B20" s="105"/>
    </row>
    <row r="21" spans="1:3" ht="45.75" thickBot="1" x14ac:dyDescent="0.3">
      <c r="A21" s="106" t="s">
        <v>307</v>
      </c>
      <c r="B21" s="107" t="str">
        <f>A15</f>
        <v>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v>
      </c>
      <c r="C21" s="230"/>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541</v>
      </c>
      <c r="C24" s="230"/>
    </row>
    <row r="25" spans="1:3" ht="16.5" thickBot="1" x14ac:dyDescent="0.3">
      <c r="A25" s="109" t="s">
        <v>310</v>
      </c>
      <c r="B25" s="107">
        <v>2026</v>
      </c>
    </row>
    <row r="26" spans="1:3" ht="16.5" thickBot="1" x14ac:dyDescent="0.3">
      <c r="A26" s="110" t="s">
        <v>311</v>
      </c>
      <c r="B26" s="107" t="s">
        <v>498</v>
      </c>
    </row>
    <row r="27" spans="1:3" ht="21.75" customHeight="1" thickBot="1" x14ac:dyDescent="0.3">
      <c r="A27" s="226" t="s">
        <v>549</v>
      </c>
      <c r="B27" s="260">
        <v>3.5254550391142567</v>
      </c>
    </row>
    <row r="28" spans="1:3" ht="16.5" thickBot="1" x14ac:dyDescent="0.3">
      <c r="A28" s="112" t="s">
        <v>312</v>
      </c>
      <c r="B28" s="165" t="s">
        <v>460</v>
      </c>
    </row>
    <row r="29" spans="1:3" ht="29.25" thickBot="1" x14ac:dyDescent="0.3">
      <c r="A29" s="207" t="s">
        <v>313</v>
      </c>
      <c r="B29" s="165">
        <v>0</v>
      </c>
    </row>
    <row r="30" spans="1:3" ht="29.25" thickBot="1" x14ac:dyDescent="0.3">
      <c r="A30" s="208" t="s">
        <v>314</v>
      </c>
      <c r="B30" s="217">
        <v>0</v>
      </c>
    </row>
    <row r="31" spans="1:3" ht="16.5" thickBot="1" x14ac:dyDescent="0.3">
      <c r="A31" s="209" t="s">
        <v>315</v>
      </c>
      <c r="B31" s="165" t="s">
        <v>300</v>
      </c>
    </row>
    <row r="32" spans="1:3" ht="29.25" thickBot="1" x14ac:dyDescent="0.3">
      <c r="A32" s="210" t="s">
        <v>500</v>
      </c>
      <c r="B32" s="217">
        <v>0</v>
      </c>
    </row>
    <row r="33" spans="1:13" ht="30" customHeight="1" thickBot="1" x14ac:dyDescent="0.3">
      <c r="A33" s="112" t="s">
        <v>316</v>
      </c>
      <c r="B33" s="217">
        <v>0</v>
      </c>
      <c r="C33" s="520"/>
      <c r="D33" s="521"/>
      <c r="E33" s="521"/>
      <c r="F33" s="521"/>
      <c r="G33" s="521"/>
      <c r="H33" s="521"/>
      <c r="I33" s="521"/>
      <c r="J33" s="521"/>
      <c r="K33" s="521"/>
      <c r="L33" s="521"/>
      <c r="M33" s="521"/>
    </row>
    <row r="34" spans="1:13" ht="16.5" thickBot="1" x14ac:dyDescent="0.3">
      <c r="A34" s="204" t="s">
        <v>317</v>
      </c>
      <c r="B34" s="222">
        <f>B32/B27*100</f>
        <v>0</v>
      </c>
    </row>
    <row r="35" spans="1:13" ht="16.5" thickBot="1" x14ac:dyDescent="0.3">
      <c r="A35" s="204" t="s">
        <v>318</v>
      </c>
      <c r="B35" s="217">
        <v>0</v>
      </c>
    </row>
    <row r="36" spans="1:13" ht="16.5" thickBot="1" x14ac:dyDescent="0.3">
      <c r="A36" s="204" t="s">
        <v>319</v>
      </c>
      <c r="B36" s="217">
        <v>0</v>
      </c>
    </row>
    <row r="37" spans="1:13" ht="29.25" thickBot="1" x14ac:dyDescent="0.3">
      <c r="A37" s="115" t="s">
        <v>320</v>
      </c>
      <c r="B37" s="217">
        <v>0</v>
      </c>
    </row>
    <row r="38" spans="1:13" ht="16.5" thickBot="1" x14ac:dyDescent="0.3">
      <c r="A38" s="112" t="s">
        <v>316</v>
      </c>
      <c r="B38" s="217">
        <v>0</v>
      </c>
    </row>
    <row r="39" spans="1:13" ht="16.5" thickBot="1" x14ac:dyDescent="0.3">
      <c r="A39" s="204" t="s">
        <v>317</v>
      </c>
      <c r="B39" s="222">
        <v>0</v>
      </c>
    </row>
    <row r="40" spans="1:13" ht="16.5" thickBot="1" x14ac:dyDescent="0.3">
      <c r="A40" s="204" t="s">
        <v>318</v>
      </c>
      <c r="B40" s="217">
        <v>0</v>
      </c>
    </row>
    <row r="41" spans="1:13" ht="16.5" thickBot="1" x14ac:dyDescent="0.3">
      <c r="A41" s="204" t="s">
        <v>319</v>
      </c>
      <c r="B41" s="217">
        <v>0</v>
      </c>
    </row>
    <row r="42" spans="1:13" ht="29.25" thickBot="1" x14ac:dyDescent="0.3">
      <c r="A42" s="115" t="s">
        <v>321</v>
      </c>
      <c r="B42" s="217">
        <v>0</v>
      </c>
    </row>
    <row r="43" spans="1:13" ht="16.5" thickBot="1" x14ac:dyDescent="0.3">
      <c r="A43" s="112" t="s">
        <v>316</v>
      </c>
      <c r="B43" s="217">
        <v>0</v>
      </c>
    </row>
    <row r="44" spans="1:13" ht="16.5" thickBot="1" x14ac:dyDescent="0.3">
      <c r="A44" s="112" t="s">
        <v>317</v>
      </c>
      <c r="B44" s="222">
        <v>0</v>
      </c>
    </row>
    <row r="45" spans="1:13" ht="16.5" thickBot="1" x14ac:dyDescent="0.3">
      <c r="A45" s="112" t="s">
        <v>318</v>
      </c>
      <c r="B45" s="217">
        <v>0</v>
      </c>
    </row>
    <row r="46" spans="1:13" ht="16.5" thickBot="1" x14ac:dyDescent="0.3">
      <c r="A46" s="112" t="s">
        <v>319</v>
      </c>
      <c r="B46" s="217">
        <v>0</v>
      </c>
    </row>
    <row r="47" spans="1:13" ht="29.25" thickBot="1" x14ac:dyDescent="0.3">
      <c r="A47" s="111" t="s">
        <v>322</v>
      </c>
      <c r="B47" s="218">
        <f>B30/B27*100</f>
        <v>0</v>
      </c>
    </row>
    <row r="48" spans="1:13" ht="16.5" thickBot="1" x14ac:dyDescent="0.3">
      <c r="A48" s="113" t="s">
        <v>315</v>
      </c>
      <c r="B48" s="219" t="s">
        <v>300</v>
      </c>
    </row>
    <row r="49" spans="1:2" ht="16.5" thickBot="1" x14ac:dyDescent="0.3">
      <c r="A49" s="113" t="s">
        <v>323</v>
      </c>
      <c r="B49" s="219">
        <v>0</v>
      </c>
    </row>
    <row r="50" spans="1:2" ht="16.5" thickBot="1" x14ac:dyDescent="0.3">
      <c r="A50" s="113" t="s">
        <v>324</v>
      </c>
      <c r="B50" s="219">
        <v>0</v>
      </c>
    </row>
    <row r="51" spans="1:2" ht="16.5" thickBot="1" x14ac:dyDescent="0.3">
      <c r="A51" s="113" t="s">
        <v>325</v>
      </c>
      <c r="B51" s="219">
        <v>0</v>
      </c>
    </row>
    <row r="52" spans="1:2" ht="16.5" thickBot="1" x14ac:dyDescent="0.3">
      <c r="A52" s="109" t="s">
        <v>326</v>
      </c>
      <c r="B52" s="219">
        <v>0</v>
      </c>
    </row>
    <row r="53" spans="1:2" ht="16.5" thickBot="1" x14ac:dyDescent="0.3">
      <c r="A53" s="109" t="s">
        <v>327</v>
      </c>
      <c r="B53" s="219">
        <v>0</v>
      </c>
    </row>
    <row r="54" spans="1:2" ht="16.5" thickBot="1" x14ac:dyDescent="0.3">
      <c r="A54" s="109" t="s">
        <v>328</v>
      </c>
      <c r="B54" s="219">
        <v>0</v>
      </c>
    </row>
    <row r="55" spans="1:2" ht="16.5" thickBot="1" x14ac:dyDescent="0.3">
      <c r="A55" s="110" t="s">
        <v>329</v>
      </c>
      <c r="B55" s="219">
        <v>0</v>
      </c>
    </row>
    <row r="56" spans="1:2" x14ac:dyDescent="0.25">
      <c r="A56" s="190" t="s">
        <v>330</v>
      </c>
      <c r="B56" s="223"/>
    </row>
    <row r="57" spans="1:2" x14ac:dyDescent="0.25">
      <c r="A57" s="191" t="s">
        <v>331</v>
      </c>
      <c r="B57" s="224" t="s">
        <v>456</v>
      </c>
    </row>
    <row r="58" spans="1:2" x14ac:dyDescent="0.25">
      <c r="A58" s="191" t="s">
        <v>332</v>
      </c>
      <c r="B58" s="224"/>
    </row>
    <row r="59" spans="1:2" x14ac:dyDescent="0.25">
      <c r="A59" s="191" t="s">
        <v>333</v>
      </c>
      <c r="B59" s="224"/>
    </row>
    <row r="60" spans="1:2" x14ac:dyDescent="0.25">
      <c r="A60" s="191" t="s">
        <v>334</v>
      </c>
      <c r="B60" s="224"/>
    </row>
    <row r="61" spans="1:2" ht="16.5" thickBot="1" x14ac:dyDescent="0.3">
      <c r="A61" s="192" t="s">
        <v>335</v>
      </c>
      <c r="B61" s="225"/>
    </row>
    <row r="62" spans="1:2" ht="30.75" thickBot="1" x14ac:dyDescent="0.3">
      <c r="A62" s="193" t="s">
        <v>336</v>
      </c>
      <c r="B62" s="165" t="s">
        <v>451</v>
      </c>
    </row>
    <row r="63" spans="1:2" ht="29.25" thickBot="1" x14ac:dyDescent="0.3">
      <c r="A63" s="109" t="s">
        <v>337</v>
      </c>
      <c r="B63" s="220" t="s">
        <v>504</v>
      </c>
    </row>
    <row r="64" spans="1:2" ht="16.5" thickBot="1" x14ac:dyDescent="0.3">
      <c r="A64" s="113" t="s">
        <v>315</v>
      </c>
      <c r="B64" s="220"/>
    </row>
    <row r="65" spans="1:2" ht="16.5" thickBot="1" x14ac:dyDescent="0.3">
      <c r="A65" s="113" t="s">
        <v>338</v>
      </c>
      <c r="B65" s="220" t="s">
        <v>300</v>
      </c>
    </row>
    <row r="66" spans="1:2" ht="16.5" thickBot="1" x14ac:dyDescent="0.3">
      <c r="A66" s="113" t="s">
        <v>339</v>
      </c>
      <c r="B66" s="220" t="s">
        <v>300</v>
      </c>
    </row>
    <row r="67" spans="1:2" ht="21" customHeight="1" thickBot="1" x14ac:dyDescent="0.3">
      <c r="A67" s="116" t="s">
        <v>340</v>
      </c>
      <c r="B67" s="220" t="s">
        <v>505</v>
      </c>
    </row>
    <row r="68" spans="1:2" ht="16.5" thickBot="1" x14ac:dyDescent="0.3">
      <c r="A68" s="109" t="s">
        <v>341</v>
      </c>
      <c r="B68" s="220" t="s">
        <v>539</v>
      </c>
    </row>
    <row r="69" spans="1:2" ht="16.5" thickBot="1" x14ac:dyDescent="0.3">
      <c r="A69" s="114" t="s">
        <v>342</v>
      </c>
      <c r="B69" s="220" t="s">
        <v>504</v>
      </c>
    </row>
    <row r="70" spans="1:2" ht="16.5" thickBot="1" x14ac:dyDescent="0.3">
      <c r="A70" s="114" t="s">
        <v>343</v>
      </c>
      <c r="B70" s="220" t="s">
        <v>504</v>
      </c>
    </row>
    <row r="71" spans="1:2" ht="16.5" thickBot="1" x14ac:dyDescent="0.3">
      <c r="A71" s="114" t="s">
        <v>344</v>
      </c>
      <c r="B71" s="220" t="s">
        <v>504</v>
      </c>
    </row>
    <row r="72" spans="1:2" ht="29.25" thickBot="1" x14ac:dyDescent="0.3">
      <c r="A72" s="117" t="s">
        <v>345</v>
      </c>
      <c r="B72" s="221" t="s">
        <v>459</v>
      </c>
    </row>
    <row r="73" spans="1:2" ht="28.5" x14ac:dyDescent="0.25">
      <c r="A73" s="111" t="s">
        <v>346</v>
      </c>
      <c r="B73" s="522" t="s">
        <v>514</v>
      </c>
    </row>
    <row r="74" spans="1:2" x14ac:dyDescent="0.25">
      <c r="A74" s="114" t="s">
        <v>347</v>
      </c>
      <c r="B74" s="523"/>
    </row>
    <row r="75" spans="1:2" x14ac:dyDescent="0.25">
      <c r="A75" s="114" t="s">
        <v>348</v>
      </c>
      <c r="B75" s="523"/>
    </row>
    <row r="76" spans="1:2" x14ac:dyDescent="0.25">
      <c r="A76" s="114" t="s">
        <v>349</v>
      </c>
      <c r="B76" s="523"/>
    </row>
    <row r="77" spans="1:2" x14ac:dyDescent="0.25">
      <c r="A77" s="114" t="s">
        <v>350</v>
      </c>
      <c r="B77" s="523"/>
    </row>
    <row r="78" spans="1:2" ht="16.5" thickBot="1" x14ac:dyDescent="0.3">
      <c r="A78" s="118" t="s">
        <v>351</v>
      </c>
      <c r="B78" s="524"/>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2026-04-21T13:53:10Z</dcterms:modified>
</cp:coreProperties>
</file>