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TP2000.AS.0015\"/>
    </mc:Choice>
  </mc:AlternateContent>
  <bookViews>
    <workbookView xWindow="0" yWindow="0" windowWidth="28800" windowHeight="12990"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сведения'!$A$1:$E$78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7" l="1"/>
  <c r="A12" i="37"/>
  <c r="A5" i="37"/>
  <c r="C40" i="7" l="1"/>
  <c r="A11" i="32" l="1"/>
  <c r="A12" i="16"/>
  <c r="B47" i="22" l="1"/>
  <c r="B34" i="22"/>
  <c r="B22"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<sst xmlns="http://schemas.openxmlformats.org/spreadsheetml/2006/main" count="1354" uniqueCount="556">
  <si>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</si>
  <si>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</si>
  <si>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</si>
  <si>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</si>
  <si>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</si>
  <si>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</si>
  <si>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</si>
  <si>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</si>
  <si>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</si>
  <si>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</si>
  <si>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</si>
  <si>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</si>
  <si>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</si>
  <si>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</si>
  <si>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</si>
  <si>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</si>
  <si>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</si>
  <si>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</si>
  <si>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</si>
  <si>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</si>
  <si>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</si>
  <si>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</si>
  <si>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</si>
  <si>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</si>
  <si>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</si>
  <si>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</si>
  <si>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</si>
  <si>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</si>
  <si>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</si>
  <si>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</si>
  <si>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</si>
  <si>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</si>
  <si>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</si>
  <si>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</si>
  <si>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</si>
  <si>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</si>
  <si>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</si>
  <si>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</si>
  <si>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</si>
  <si>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</si>
  <si>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</si>
  <si>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</si>
  <si>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</si>
  <si>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</si>
  <si>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</si>
  <si>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</si>
  <si>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</si>
  <si>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</si>
  <si>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</si>
  <si>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</si>
  <si>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</si>
  <si>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</si>
  <si>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</si>
  <si>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</si>
  <si>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</si>
  <si>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</si>
  <si>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</si>
  <si>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</si>
  <si>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</si>
  <si>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</si>
  <si>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</si>
  <si>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</si>
  <si>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</si>
  <si>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</si>
  <si>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</si>
  <si>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</si>
  <si>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</si>
  <si>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</si>
  <si>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</si>
  <si>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</si>
  <si>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</si>
  <si>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</si>
  <si>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</si>
  <si>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</si>
  <si>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</si>
  <si>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</si>
  <si>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</si>
  <si>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</si>
  <si>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</si>
  <si>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</si>
  <si>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</si>
  <si>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</si>
  <si>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</si>
  <si>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</si>
  <si>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</si>
  <si>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</si>
  <si>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</si>
  <si>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</si>
  <si>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</si>
  <si>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</si>
  <si>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</si>
  <si>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</si>
  <si>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</si>
  <si>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</si>
  <si>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</si>
  <si>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</si>
  <si>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</si>
  <si>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</si>
  <si>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</si>
  <si>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</si>
  <si>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</si>
  <si>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</si>
  <si>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</si>
  <si>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</si>
  <si>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</si>
  <si>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</si>
  <si>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</si>
  <si>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</si>
  <si>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</si>
  <si>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</si>
  <si>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</si>
  <si>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</si>
  <si>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</si>
  <si>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</si>
  <si>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</si>
  <si>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</si>
  <si>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</si>
  <si>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</si>
  <si>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</si>
  <si>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</si>
  <si>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</si>
  <si>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</si>
  <si>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</si>
  <si>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</si>
  <si>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</si>
  <si>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</si>
  <si>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</si>
  <si>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</si>
  <si>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</si>
  <si>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</si>
  <si>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</si>
  <si>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</si>
  <si>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</si>
  <si>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</si>
  <si>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</si>
  <si>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</si>
  <si>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</si>
  <si>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</si>
  <si>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</si>
  <si>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</si>
  <si>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</si>
  <si>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</si>
  <si>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</si>
  <si>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</si>
  <si>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</si>
  <si>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</si>
  <si>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</si>
  <si>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</si>
  <si>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</si>
  <si>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</si>
  <si>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</si>
  <si>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</si>
  <si>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</si>
  <si>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</si>
  <si>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</si>
  <si>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</si>
  <si>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</si>
  <si>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</si>
  <si>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</si>
  <si>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</si>
  <si>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</si>
  <si>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</si>
  <si>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</si>
  <si>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</si>
  <si>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</si>
  <si>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</si>
  <si>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</si>
  <si>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</si>
  <si>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</si>
  <si>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</si>
  <si>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</si>
  <si>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</si>
  <si>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</si>
  <si>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</si>
  <si>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</si>
  <si>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</si>
  <si>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</si>
  <si>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</si>
  <si>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</si>
  <si>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</si>
  <si>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</si>
  <si>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</si>
  <si>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</si>
  <si>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</si>
  <si>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</si>
  <si>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</si>
  <si>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</si>
  <si>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</si>
  <si>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</si>
  <si>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</si>
  <si>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</si>
  <si>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</si>
  <si>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</si>
  <si>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</si>
  <si>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</si>
  <si>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</si>
  <si>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</si>
  <si>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</si>
  <si>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</si>
  <si>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</si>
  <si>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</si>
  <si>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</si>
  <si>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</si>
  <si>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</si>
  <si>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</si>
  <si>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</si>
  <si>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</si>
  <si>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</si>
  <si>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</si>
  <si>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</si>
  <si>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</si>
  <si>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</si>
  <si>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</si>
  <si>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</si>
  <si>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</si>
  <si>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</si>
  <si>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</si>
  <si>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</si>
  <si>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</si>
  <si>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</si>
  <si>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</si>
  <si>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</si>
  <si>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</si>
  <si>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</si>
  <si>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</si>
  <si>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</si>
  <si>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</si>
  <si>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</si>
  <si>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</si>
  <si>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</si>
  <si>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</si>
  <si>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</si>
  <si>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</si>
  <si>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</si>
  <si>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</si>
  <si>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</si>
  <si>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</si>
  <si>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</si>
  <si>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</si>
  <si>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</si>
  <si>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</si>
  <si>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</si>
  <si>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</si>
  <si>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</si>
  <si>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</si>
  <si>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</si>
  <si>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</si>
  <si>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</si>
  <si>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</si>
  <si>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</si>
  <si>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</si>
  <si>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</si>
  <si>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</si>
  <si>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</si>
  <si>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</si>
  <si>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</si>
  <si>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</si>
  <si>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</si>
  <si>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</si>
  <si>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</si>
  <si>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</si>
  <si>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</si>
  <si>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</si>
  <si>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</si>
  <si>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</si>
  <si>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</si>
  <si>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</si>
  <si>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</si>
  <si>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</si>
  <si>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</si>
  <si>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</si>
  <si>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</si>
  <si>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</si>
  <si>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</si>
  <si>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</si>
  <si>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</si>
  <si>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</si>
  <si>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</si>
  <si>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</si>
  <si>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</si>
  <si>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</si>
  <si>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</si>
  <si>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</si>
  <si>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</si>
  <si>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</si>
  <si>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</si>
  <si>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</si>
  <si>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</si>
  <si>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</si>
  <si>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</si>
  <si>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</si>
  <si>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</si>
  <si>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</si>
  <si>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</si>
  <si>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</si>
  <si>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</si>
  <si>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</si>
  <si>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</si>
  <si>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</si>
  <si>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</si>
  <si>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</si>
  <si>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</si>
  <si>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</si>
  <si>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</si>
  <si>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</si>
  <si>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</si>
  <si>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</si>
  <si>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</si>
  <si>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</si>
  <si>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</si>
  <si>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</si>
  <si>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</si>
  <si>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</si>
  <si>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</si>
  <si>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</si>
  <si>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</si>
  <si>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</si>
  <si>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</si>
  <si>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</si>
  <si>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</si>
  <si>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</si>
  <si>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</si>
  <si>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</si>
  <si>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</si>
  <si>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</si>
  <si>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</si>
  <si>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</si>
  <si>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</si>
  <si>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</si>
  <si>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</si>
  <si>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</si>
  <si>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</si>
  <si>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</si>
  <si>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</si>
  <si>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</si>
  <si>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</si>
  <si>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</si>
  <si>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</si>
  <si>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</si>
  <si>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</si>
  <si>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</si>
  <si>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</si>
  <si>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</si>
  <si>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</si>
  <si>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</si>
  <si>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</si>
  <si>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</si>
  <si>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</si>
  <si>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</si>
  <si>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</si>
  <si>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</si>
  <si>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</si>
  <si>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</si>
  <si>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</si>
  <si>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</si>
  <si>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</si>
  <si>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</si>
  <si>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</si>
  <si>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</si>
  <si>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</si>
  <si>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</si>
  <si>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</si>
  <si>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</si>
  <si>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</si>
  <si>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</si>
  <si>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</si>
  <si>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</si>
  <si>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</si>
  <si>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</si>
  <si>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</si>
  <si>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</si>
  <si>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</si>
  <si>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</si>
  <si>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</si>
  <si>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</si>
  <si>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</si>
  <si>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</si>
  <si>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</si>
  <si>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</si>
  <si>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</si>
  <si>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</si>
  <si>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</si>
  <si>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</si>
  <si>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</si>
  <si>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</si>
  <si>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</si>
  <si>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</si>
  <si>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</si>
  <si>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</si>
  <si>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</si>
  <si>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</si>
  <si>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</si>
  <si>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</si>
  <si>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</si>
  <si>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</si>
  <si>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</si>
  <si>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</si>
  <si>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</si>
  <si>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</si>
  <si>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</si>
  <si>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</si>
  <si>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</si>
  <si>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</si>
  <si>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</si>
  <si>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</si>
  <si>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</si>
  <si>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</si>
  <si>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</si>
  <si>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</si>
  <si>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</si>
  <si>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</si>
  <si>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</si>
  <si>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</si>
  <si>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</si>
  <si>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</si>
  <si>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</si>
  <si>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</si>
  <si>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</si>
  <si>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</si>
  <si>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</si>
  <si>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</si>
  <si>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</si>
  <si>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</si>
  <si>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</si>
  <si>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</si>
  <si>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</si>
  <si>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</si>
  <si>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</si>
  <si>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</si>
  <si>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</si>
  <si>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</si>
  <si>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</si>
  <si>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</si>
  <si>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</si>
  <si>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</si>
  <si>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</si>
  <si>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</si>
  <si>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</si>
  <si>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</si>
  <si>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</si>
  <si>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</si>
  <si>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</si>
  <si>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</si>
  <si>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</si>
  <si>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</si>
  <si>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</si>
  <si>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</si>
  <si>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</si>
  <si>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</si>
  <si>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</si>
  <si>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</si>
  <si>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</si>
  <si>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</si>
  <si>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</si>
  <si>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</si>
  <si>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</si>
  <si>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</si>
  <si>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</si>
  <si>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</si>
  <si>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</si>
  <si>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</si>
  <si>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</si>
  <si>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</si>
  <si>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</si>
  <si>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</si>
  <si>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</si>
  <si>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</si>
  <si>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</si>
  <si>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</si>
  <si>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</si>
  <si>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</si>
  <si>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</si>
  <si>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</si>
  <si>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</si>
  <si>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</si>
  <si>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</si>
  <si>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</si>
  <si>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</si>
  <si>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</si>
  <si>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</si>
  <si>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</si>
  <si>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</si>
  <si>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</si>
  <si>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</si>
  <si>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</si>
  <si>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</si>
  <si>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</si>
  <si>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</si>
  <si>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</si>
  <si>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</si>
  <si>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</si>
  <si>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</si>
  <si>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</si>
  <si>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</si>
  <si>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</si>
  <si>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</si>
  <si>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</si>
  <si>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</si>
  <si>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</si>
  <si>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</si>
  <si>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</si>
  <si>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</si>
  <si>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</si>
  <si>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</si>
  <si>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</si>
  <si>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</si>
  <si>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</si>
  <si>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</si>
  <si>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</si>
  <si>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</si>
  <si>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</si>
  <si>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</si>
  <si>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</si>
  <si>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</si>
  <si>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</si>
  <si>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</si>
  <si>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</si>
  <si>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</si>
  <si>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</si>
  <si>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</si>
  <si>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</si>
  <si>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</si>
  <si>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</si>
  <si>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</si>
  <si>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</si>
  <si>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</si>
  <si>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</si>
  <si>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</si>
  <si>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 Новый Уренгой</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</si>
  <si>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</si>
  <si>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</si>
  <si>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</si>
  <si>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</si>
  <si>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</si>
  <si>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</si>
  <si>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</si>
  <si>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</si>
  <si>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</si>
  <si>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2.2.3. Развитие и модернизация учета электрической энергии (мощности) в 2026 г.</t>
  </si>
  <si>
    <t>Год раскрытия информации: 2026 год</t>
  </si>
  <si>
    <t>Q_TP2000.AS.0015</t>
  </si>
  <si>
    <t xml:space="preserve">Развитие системы учета (коммерческий учет - 239 ПУ) 0,2(0,4)кВ филиал Северные ЭС (2026) </t>
  </si>
  <si>
    <t>25.09.2026-25.10.2026</t>
  </si>
  <si>
    <t>239 т.у.</t>
  </si>
  <si>
    <t>Всего в филиале АО "Россети Тюмень" Северные электрические сети 857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239 точек учета потребителей.</t>
  </si>
  <si>
    <t>отсутствует</t>
  </si>
  <si>
    <t xml:space="preserve"> по состоянию на 01.01.2025</t>
  </si>
  <si>
    <t>по состоянию на 01.01.2026</t>
  </si>
  <si>
    <t xml:space="preserve">Факт 2025 года </t>
  </si>
  <si>
    <t>Год 2030</t>
  </si>
  <si>
    <t>Сметная стоимость проекта в ценах 2026 года с НДС, млн. руб.</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</si>
  <si>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</si>
  <si>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 xml:space="preserve">Итого стоимость проекта (2026 год) млн.руб. без НДС: 7.77
В том числе удельная стоимость, млн.руб. без НДС:
1ф ПУ – проектом не предусмотрен
3ф ПУ – 0.03
3ф ПУ полукосвенного включения – проектом не предусмотрен
3ф ПУ с ТТ и ТН – проектом не предусмотрен
3ф. ПУ косвенного включения для ПС 6-20 кВ - проектом не предусмотрен
ПКУ 6-110 (указать класс напряжения по проекту) кВ – проектом не предусмотрен
ПИР – 0.84
ТТ –  проектом не предусмотрен
ТН –  проектом не предусмотрен
УСПД –  проектом не предусмотрен
</t>
  </si>
  <si>
    <t>Обновление парка приборов согласно Постановлению Правительства от 19 июня 2020 г. № 890  «О порядке предоставления доступа к минимальному набору функций интеллектуальных систем учета электрической энергии (мощности). 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</si>
  <si>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не окупается</t>
  </si>
  <si>
    <t>Установка приборов коммерческого учета электроэнергии в количестве 239 шт.
Проведение данных работ позволит снизить потери электроэнергии на 1.67 млн. кВт*ч с 2026 по 2027 годы.  Конкретные описания результатов реализации инвестиционного проекта представлены в Приложении № 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</si>
</sst>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0"/>
      <color rgb="FFFF0000"/>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64" fillId="0" borderId="0" xfId="75" applyFont="1" applyFill="1" applyAlignment="1"/>
    <xf numFmtId="0" fontId="4" fillId="0" borderId="0" xfId="1" applyFont="1" applyFill="1" applyBorder="1" applyAlignment="1">
      <alignment horizontal="center" vertical="center"/>
    </xf>
    <xf numFmtId="0" fontId="66" fillId="0" borderId="0" xfId="1" applyFont="1" applyFill="1" applyAlignment="1">
      <alignment vertical="center"/>
    </xf>
    <xf numFmtId="14" fontId="11" fillId="0" borderId="1" xfId="2" applyNumberFormat="1" applyFont="1" applyFill="1" applyBorder="1" applyAlignment="1">
      <alignment horizontal="center" vertical="center" wrapText="1"/>
    </xf>
    <xf numFmtId="0" fontId="67" fillId="0" borderId="5" xfId="2" applyFont="1" applyFill="1" applyBorder="1" applyAlignment="1">
      <alignment horizontal="center" vertical="center" wrapText="1"/>
    </xf>
    <xf numFmtId="0" fontId="67" fillId="0" borderId="0" xfId="2" applyFont="1" applyFill="1" applyBorder="1" applyAlignment="1">
      <alignment horizontal="center" vertical="center" wrapText="1"/>
    </xf>
    <xf numFmtId="0" fontId="67" fillId="0" borderId="0" xfId="2" applyFont="1" applyBorder="1" applyAlignment="1">
      <alignment horizontal="center" vertical="center" wrapText="1"/>
    </xf>
    <xf numFmtId="14" fontId="67" fillId="0" borderId="0" xfId="2" applyNumberFormat="1" applyFont="1" applyFill="1" applyBorder="1" applyAlignment="1">
      <alignment horizontal="center" vertical="center" wrapText="1"/>
    </xf>
    <xf numFmtId="0" fontId="11" fillId="0" borderId="5" xfId="2" applyFont="1" applyFill="1" applyBorder="1"/>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4" fontId="11" fillId="0" borderId="1" xfId="2" applyNumberFormat="1" applyFont="1" applyBorder="1" applyAlignment="1">
      <alignment horizontal="center" vertical="center" wrapText="1"/>
    </xf>
    <xf numFmtId="0" fontId="11" fillId="0" borderId="1" xfId="1" applyFont="1" applyFill="1" applyBorder="1" applyAlignment="1">
      <alignment horizontal="left" vertical="top" wrapText="1"/>
    </xf>
    <xf numFmtId="2" fontId="7" fillId="0" borderId="1" xfId="1" applyNumberFormat="1" applyFont="1" applyFill="1" applyBorder="1" applyAlignment="1">
      <alignment horizontal="center" vertical="center"/>
    </xf>
    <xf numFmtId="4" fontId="41" fillId="0" borderId="30" xfId="2" applyNumberFormat="1" applyFont="1" applyFill="1" applyBorder="1" applyAlignment="1">
      <alignment horizontal="justify"/>
    </xf>
    <xf numFmtId="0" fontId="68" fillId="0" borderId="0" xfId="74" applyFont="1" applyAlignment="1" applyProtection="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4"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5"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1" xfId="74" applyNumberFormat="1" applyFont="1" applyFill="1" applyBorder="1" applyAlignment="1">
      <alignment horizontal="center"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1" xfId="74" applyFont="1" applyFill="1" applyBorder="1" applyAlignment="1">
      <alignment horizontal="center" vertical="center"/>
    </xf>
    <xf numFmtId="2" fontId="11" fillId="0" borderId="0" xfId="74" applyNumberFormat="1" applyFont="1" applyAlignment="1">
      <alignment vertical="center"/>
    </xf>
    <xf numFmtId="1" fontId="43" fillId="0" borderId="49" xfId="74" applyNumberFormat="1" applyFont="1" applyFill="1" applyBorder="1" applyAlignment="1">
      <alignment horizontal="center" vertical="center"/>
    </xf>
    <xf numFmtId="1" fontId="43" fillId="0" borderId="26"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1" xfId="74" applyNumberFormat="1" applyFont="1" applyFill="1" applyBorder="1" applyAlignment="1">
      <alignment vertical="center"/>
    </xf>
    <xf numFmtId="4" fontId="41" fillId="0" borderId="50"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1" xfId="74" applyNumberFormat="1" applyFont="1" applyFill="1" applyBorder="1" applyAlignment="1">
      <alignment vertical="center"/>
    </xf>
    <xf numFmtId="3" fontId="11" fillId="0" borderId="3"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2" fontId="42" fillId="0" borderId="1" xfId="74" applyNumberFormat="1" applyFont="1" applyBorder="1" applyAlignment="1">
      <alignment vertical="center"/>
    </xf>
    <xf numFmtId="172" fontId="41" fillId="0" borderId="1" xfId="74" applyNumberFormat="1" applyFont="1" applyBorder="1" applyAlignment="1">
      <alignment vertical="center"/>
    </xf>
    <xf numFmtId="172" fontId="41" fillId="0" borderId="1" xfId="74" applyNumberFormat="1" applyFont="1" applyFill="1" applyBorder="1" applyAlignment="1">
      <alignment vertical="center"/>
    </xf>
    <xf numFmtId="0" fontId="11" fillId="0" borderId="0" xfId="74" applyFont="1" applyFill="1" applyAlignment="1">
      <alignment vertical="center"/>
    </xf>
    <xf numFmtId="172" fontId="42" fillId="0" borderId="23" xfId="74" applyNumberFormat="1" applyFont="1" applyBorder="1" applyAlignment="1">
      <alignment vertical="center"/>
    </xf>
    <xf numFmtId="0" fontId="62" fillId="0" borderId="0" xfId="74" applyFont="1" applyBorder="1" applyAlignment="1">
      <alignment vertical="center"/>
    </xf>
    <xf numFmtId="168" fontId="63" fillId="0" borderId="0" xfId="74" applyNumberFormat="1" applyFont="1" applyBorder="1" applyAlignment="1">
      <alignment horizontal="center" vertical="center"/>
    </xf>
    <xf numFmtId="0" fontId="62" fillId="0" borderId="0" xfId="74" applyFont="1" applyAlignment="1">
      <alignment vertical="center"/>
    </xf>
    <xf numFmtId="173" fontId="41" fillId="0" borderId="1" xfId="74" applyNumberFormat="1" applyFont="1" applyBorder="1" applyAlignment="1">
      <alignment horizontal="center" vertical="center"/>
    </xf>
    <xf numFmtId="172"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0" borderId="23" xfId="74" applyNumberFormat="1" applyFont="1" applyFill="1" applyBorder="1" applyAlignment="1">
      <alignment vertical="center"/>
    </xf>
    <xf numFmtId="172" fontId="11" fillId="0" borderId="0" xfId="74" applyNumberFormat="1" applyFont="1" applyAlignment="1">
      <alignment vertical="center"/>
    </xf>
    <xf numFmtId="1" fontId="43" fillId="0" borderId="26" xfId="74" applyNumberFormat="1" applyFont="1" applyFill="1" applyBorder="1" applyAlignment="1">
      <alignment horizontal="center" vertical="center" wrapText="1"/>
    </xf>
    <xf numFmtId="0" fontId="5"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5" xfId="74" applyFont="1" applyBorder="1" applyAlignment="1">
      <alignment horizontal="left" vertical="center"/>
    </xf>
    <xf numFmtId="0" fontId="42" fillId="0" borderId="1" xfId="74" applyFont="1" applyBorder="1" applyAlignment="1">
      <alignment horizontal="left" vertical="center"/>
    </xf>
    <xf numFmtId="175" fontId="42" fillId="0" borderId="4"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5" fontId="42" fillId="0" borderId="56" xfId="74" applyNumberFormat="1" applyFont="1" applyFill="1" applyBorder="1" applyAlignment="1">
      <alignment horizontal="center" vertical="center"/>
    </xf>
    <xf numFmtId="175" fontId="42" fillId="0" borderId="50"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2" fontId="42" fillId="0" borderId="4" xfId="74" applyNumberFormat="1" applyFont="1" applyFill="1" applyBorder="1" applyAlignment="1">
      <alignment horizontal="center" vertical="center"/>
    </xf>
    <xf numFmtId="172" fontId="42" fillId="0" borderId="3" xfId="74" applyNumberFormat="1" applyFont="1" applyFill="1" applyBorder="1" applyAlignment="1">
      <alignment horizontal="center" vertical="center"/>
    </xf>
    <xf numFmtId="174" fontId="42" fillId="0" borderId="4"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0" fontId="41" fillId="0" borderId="25" xfId="74" applyFont="1" applyBorder="1" applyAlignment="1">
      <alignment horizontal="left" vertical="center"/>
    </xf>
    <xf numFmtId="0" fontId="41" fillId="0" borderId="1" xfId="74" applyFont="1" applyBorder="1" applyAlignment="1">
      <alignment horizontal="left" vertical="center"/>
    </xf>
    <xf numFmtId="172" fontId="42" fillId="0" borderId="4" xfId="74" applyNumberFormat="1" applyFont="1" applyBorder="1" applyAlignment="1">
      <alignment horizontal="center" vertical="center"/>
    </xf>
    <xf numFmtId="172" fontId="42" fillId="0" borderId="3" xfId="74" applyNumberFormat="1" applyFont="1" applyBorder="1" applyAlignment="1">
      <alignment horizontal="center" vertical="center"/>
    </xf>
    <xf numFmtId="173" fontId="41" fillId="0" borderId="4" xfId="74" applyNumberFormat="1" applyFont="1" applyBorder="1" applyAlignment="1">
      <alignment horizontal="center" vertical="center"/>
    </xf>
    <xf numFmtId="173" fontId="41" fillId="0" borderId="3" xfId="74" applyNumberFormat="1" applyFont="1" applyBorder="1" applyAlignment="1">
      <alignment horizontal="center" vertical="center"/>
    </xf>
    <xf numFmtId="172" fontId="41" fillId="0" borderId="4" xfId="74" applyNumberFormat="1" applyFont="1" applyBorder="1" applyAlignment="1">
      <alignment horizontal="center" vertical="center"/>
    </xf>
    <xf numFmtId="172" fontId="41" fillId="0" borderId="3" xfId="74" applyNumberFormat="1" applyFont="1" applyBorder="1" applyAlignment="1">
      <alignment horizontal="center" vertical="center"/>
    </xf>
    <xf numFmtId="0" fontId="41" fillId="0" borderId="25" xfId="74" applyFont="1" applyFill="1" applyBorder="1" applyAlignment="1">
      <alignment horizontal="left" vertical="center"/>
    </xf>
    <xf numFmtId="0" fontId="41" fillId="0" borderId="1" xfId="74" applyFont="1" applyFill="1" applyBorder="1" applyAlignment="1">
      <alignment horizontal="left" vertical="center"/>
    </xf>
    <xf numFmtId="172" fontId="41" fillId="0" borderId="4" xfId="74" applyNumberFormat="1" applyFont="1" applyFill="1" applyBorder="1" applyAlignment="1">
      <alignment horizontal="center" vertical="center"/>
    </xf>
    <xf numFmtId="172" fontId="41" fillId="0" borderId="3" xfId="74" applyNumberFormat="1" applyFont="1" applyFill="1" applyBorder="1" applyAlignment="1">
      <alignment horizontal="center" vertical="center"/>
    </xf>
    <xf numFmtId="168" fontId="63" fillId="0" borderId="54" xfId="74" applyNumberFormat="1" applyFont="1" applyBorder="1" applyAlignment="1">
      <alignment horizontal="center" vertical="center"/>
    </xf>
    <xf numFmtId="0" fontId="42" fillId="0" borderId="27" xfId="74" applyFont="1" applyBorder="1" applyAlignment="1">
      <alignment horizontal="left" vertical="center"/>
    </xf>
    <xf numFmtId="0" fontId="42" fillId="0" borderId="26" xfId="74" applyFont="1" applyBorder="1" applyAlignment="1">
      <alignment horizontal="left" vertical="center"/>
    </xf>
    <xf numFmtId="1" fontId="43" fillId="0" borderId="55" xfId="74" applyNumberFormat="1" applyFont="1" applyFill="1" applyBorder="1" applyAlignment="1">
      <alignment horizontal="center" vertical="center" wrapText="1"/>
    </xf>
    <xf numFmtId="1" fontId="43" fillId="0" borderId="49" xfId="74" applyNumberFormat="1" applyFont="1" applyFill="1" applyBorder="1" applyAlignment="1">
      <alignment horizontal="center" vertical="center" wrapText="1"/>
    </xf>
    <xf numFmtId="0" fontId="11" fillId="0" borderId="4" xfId="74" applyFont="1" applyFill="1" applyBorder="1" applyAlignment="1">
      <alignment horizontal="center" vertical="center"/>
    </xf>
    <xf numFmtId="0" fontId="11" fillId="0" borderId="3"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2" fontId="42" fillId="0" borderId="56" xfId="74" applyNumberFormat="1" applyFont="1" applyBorder="1" applyAlignment="1">
      <alignment horizontal="center" vertical="center"/>
    </xf>
    <xf numFmtId="172" fontId="42" fillId="0" borderId="50" xfId="74" applyNumberFormat="1" applyFont="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Fill="1" applyBorder="1" applyAlignment="1">
      <alignment horizontal="center" vertical="center"/>
    </xf>
    <xf numFmtId="0" fontId="70" fillId="0" borderId="50" xfId="50" applyFont="1" applyFill="1" applyBorder="1" applyAlignment="1">
      <alignment horizontal="center" vertical="center"/>
    </xf>
    <xf numFmtId="0" fontId="11" fillId="0" borderId="53" xfId="74" applyFont="1" applyBorder="1" applyAlignment="1">
      <alignment horizontal="left" vertical="center"/>
    </xf>
    <xf numFmtId="0" fontId="11" fillId="0" borderId="54" xfId="74" applyFont="1" applyBorder="1" applyAlignment="1">
      <alignment horizontal="left" vertical="center"/>
    </xf>
    <xf numFmtId="0" fontId="11" fillId="0" borderId="1" xfId="74" applyFont="1" applyBorder="1" applyAlignment="1">
      <alignment horizontal="center" vertical="center"/>
    </xf>
    <xf numFmtId="0" fontId="69" fillId="0" borderId="27" xfId="50" applyFont="1" applyBorder="1" applyAlignment="1">
      <alignment horizontal="left" vertical="center"/>
    </xf>
    <xf numFmtId="0" fontId="69" fillId="0" borderId="26" xfId="50" applyFont="1" applyBorder="1" applyAlignment="1">
      <alignment horizontal="left" vertical="center"/>
    </xf>
    <xf numFmtId="0" fontId="70" fillId="0" borderId="57"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11" fillId="0" borderId="51"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1" xfId="74" applyFont="1" applyBorder="1" applyAlignment="1">
      <alignment horizontal="left" vertical="center"/>
    </xf>
    <xf numFmtId="0" fontId="11" fillId="0" borderId="52" xfId="74" applyFont="1" applyBorder="1" applyAlignment="1">
      <alignment horizontal="left" vertical="center"/>
    </xf>
    <xf numFmtId="3" fontId="11" fillId="0" borderId="1" xfId="74" applyNumberFormat="1" applyFont="1" applyBorder="1" applyAlignment="1">
      <alignment horizontal="center" vertical="center"/>
    </xf>
    <xf numFmtId="0" fontId="11" fillId="0" borderId="25" xfId="74" applyFont="1" applyBorder="1" applyAlignment="1">
      <alignment horizontal="left" vertical="center"/>
    </xf>
    <xf numFmtId="0" fontId="11" fillId="0" borderId="1" xfId="74" applyFont="1" applyBorder="1" applyAlignment="1">
      <alignment horizontal="left" vertical="center"/>
    </xf>
    <xf numFmtId="0" fontId="11" fillId="0" borderId="43" xfId="74" applyFont="1" applyBorder="1" applyAlignment="1">
      <alignment horizontal="left" vertical="center"/>
    </xf>
    <xf numFmtId="10" fontId="41" fillId="0" borderId="3" xfId="74" applyNumberFormat="1" applyFont="1" applyFill="1" applyBorder="1" applyAlignment="1">
      <alignment horizontal="center" vertical="center"/>
    </xf>
    <xf numFmtId="10" fontId="41" fillId="0" borderId="1"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8" xfId="74" applyFont="1" applyBorder="1" applyAlignment="1">
      <alignment horizontal="left" vertical="center"/>
    </xf>
    <xf numFmtId="4" fontId="41" fillId="0" borderId="50"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10" fontId="41" fillId="0" borderId="25" xfId="74" applyNumberFormat="1" applyFont="1" applyBorder="1" applyAlignment="1">
      <alignment horizontal="center" vertical="center"/>
    </xf>
    <xf numFmtId="10" fontId="41" fillId="0" borderId="43" xfId="74" applyNumberFormat="1" applyFont="1" applyBorder="1" applyAlignment="1">
      <alignment horizontal="center" vertical="center"/>
    </xf>
    <xf numFmtId="0" fontId="11" fillId="0" borderId="46" xfId="74" applyFont="1" applyBorder="1" applyAlignment="1">
      <alignment horizontal="left" vertical="center"/>
    </xf>
    <xf numFmtId="0" fontId="11" fillId="0" borderId="10"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8" xfId="74" applyNumberFormat="1" applyFont="1" applyBorder="1" applyAlignment="1">
      <alignment horizontal="center" vertical="center"/>
    </xf>
    <xf numFmtId="0" fontId="11" fillId="0" borderId="27" xfId="74" applyFont="1" applyBorder="1" applyAlignment="1">
      <alignment horizontal="left" vertical="center"/>
    </xf>
    <xf numFmtId="0" fontId="11" fillId="0" borderId="26" xfId="74" applyFont="1" applyBorder="1" applyAlignment="1">
      <alignment horizontal="left" vertical="center"/>
    </xf>
    <xf numFmtId="0" fontId="11" fillId="0" borderId="40" xfId="74" applyFont="1" applyBorder="1" applyAlignment="1">
      <alignment horizontal="left" vertical="center"/>
    </xf>
    <xf numFmtId="1" fontId="43" fillId="0" borderId="26" xfId="74" applyNumberFormat="1" applyFont="1" applyFill="1" applyBorder="1" applyAlignment="1">
      <alignment horizontal="center" vertical="center" wrapText="1"/>
    </xf>
    <xf numFmtId="9" fontId="41" fillId="0" borderId="25" xfId="74" applyNumberFormat="1" applyFont="1" applyBorder="1" applyAlignment="1">
      <alignment horizontal="center" vertical="center"/>
    </xf>
    <xf numFmtId="9" fontId="41" fillId="0" borderId="43"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43" xfId="74" applyFont="1" applyBorder="1" applyAlignment="1">
      <alignment horizontal="center" vertical="center"/>
    </xf>
    <xf numFmtId="3" fontId="41" fillId="0" borderId="25" xfId="74" applyNumberFormat="1" applyFont="1" applyBorder="1" applyAlignment="1">
      <alignment horizontal="center" vertical="center"/>
    </xf>
    <xf numFmtId="3" fontId="41" fillId="0" borderId="43" xfId="74" applyNumberFormat="1" applyFont="1" applyBorder="1" applyAlignment="1">
      <alignment horizontal="center" vertical="center"/>
    </xf>
    <xf numFmtId="3" fontId="41" fillId="0" borderId="44" xfId="74" applyNumberFormat="1" applyFont="1" applyBorder="1" applyAlignment="1">
      <alignment horizontal="center" vertical="center"/>
    </xf>
    <xf numFmtId="3" fontId="41" fillId="0" borderId="45" xfId="74" applyNumberFormat="1" applyFont="1" applyBorder="1" applyAlignment="1">
      <alignment horizontal="center" vertical="center"/>
    </xf>
    <xf numFmtId="3" fontId="41" fillId="0" borderId="44" xfId="74" applyNumberFormat="1" applyFont="1" applyFill="1" applyBorder="1" applyAlignment="1">
      <alignment horizontal="center" vertical="center"/>
    </xf>
    <xf numFmtId="3" fontId="41" fillId="0" borderId="45" xfId="74" applyNumberFormat="1"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44" xfId="74" applyFont="1" applyBorder="1" applyAlignment="1">
      <alignment horizontal="center" vertical="center"/>
    </xf>
    <xf numFmtId="0" fontId="11" fillId="0" borderId="45" xfId="74" applyFont="1" applyBorder="1" applyAlignment="1">
      <alignment horizontal="center" vertical="center"/>
    </xf>
    <xf numFmtId="0" fontId="8" fillId="0" borderId="0" xfId="1" applyNumberFormat="1" applyFont="1" applyAlignment="1">
      <alignment horizontal="center" vertical="center"/>
    </xf>
    <xf numFmtId="0" fontId="43" fillId="0" borderId="27" xfId="74" applyFont="1" applyBorder="1" applyAlignment="1">
      <alignment horizontal="left" vertical="center"/>
    </xf>
    <xf numFmtId="0" fontId="43" fillId="0" borderId="26" xfId="74" applyFont="1" applyBorder="1" applyAlignment="1">
      <alignment horizontal="left" vertical="center"/>
    </xf>
    <xf numFmtId="0" fontId="43" fillId="0" borderId="40" xfId="74" applyFont="1" applyBorder="1" applyAlignment="1">
      <alignment horizontal="left" vertical="center"/>
    </xf>
    <xf numFmtId="168" fontId="29" fillId="0" borderId="41" xfId="74" applyNumberFormat="1" applyFont="1" applyFill="1" applyBorder="1" applyAlignment="1">
      <alignment horizontal="center" vertical="center"/>
    </xf>
    <xf numFmtId="168" fontId="29" fillId="0" borderId="42" xfId="74"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24E8-4C5E-8E6D-54F5709158C2}"/>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24E8-4C5E-8E6D-54F5709158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-7547997.5205049999</c:v>
                </c:pt>
                <c:pt idx="1">
                  <c:v>-7310329.677015</c:v>
                </c:pt>
                <c:pt idx="2">
                  <c:v>-7058400.2695300002</c:v>
                </c:pt>
                <c:pt idx="3">
                  <c:v>-6791690.1300499998</c:v>
                </c:pt>
                <c:pt idx="4">
                  <c:v>-6509659.3238549996</c:v>
                </c:pt>
                <c:pt idx="5">
                  <c:v>-6211746.3188361991</c:v>
                </c:pt>
                <c:pt idx="6">
                  <c:v>-5897367.1216004472</c:v>
                </c:pt>
                <c:pt idx="7">
                  <c:v>-5565914.3790188646</c:v>
                </c:pt>
                <c:pt idx="8">
                  <c:v>-5216756.4438374192</c:v>
                </c:pt>
                <c:pt idx="9">
                  <c:v>-4849236.4029119154</c:v>
                </c:pt>
                <c:pt idx="10">
                  <c:v>-4462671.0665723914</c:v>
                </c:pt>
              </c:numCache>
            </c:numRef>
          </c:val>
          <c:smooth val="0"/>
          <c:extLst>
            <c:ext xmlns:c16="http://schemas.microsoft.com/office/drawing/2014/chart" uri="{C3380CC4-5D6E-409C-BE32-E72D297353CC}">
              <c16:uniqueId val="{00000000-7967-4C3F-AB35-CC28AAB59C79}"/>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-7767477.4293346768</c:v>
                </c:pt>
                <c:pt idx="1">
                  <c:v>-7584856.1417202055</c:v>
                </c:pt>
                <c:pt idx="2">
                  <c:v>-7415168.4555596393</c:v>
                </c:pt>
                <c:pt idx="3">
                  <c:v>-7257697.1324723847</c:v>
                </c:pt>
                <c:pt idx="4">
                  <c:v>-7111732.0468687965</c:v>
                </c:pt>
                <c:pt idx="5">
                  <c:v>-6976576.9627506435</c:v>
                </c:pt>
                <c:pt idx="6">
                  <c:v>-6851554.7408049386</c:v>
                </c:pt>
                <c:pt idx="7">
                  <c:v>-6736011.2413489213</c:v>
                </c:pt>
                <c:pt idx="8">
                  <c:v>-6629318.1486948486</c:v>
                </c:pt>
                <c:pt idx="9">
                  <c:v>-6530874.9081941023</c:v>
                </c:pt>
                <c:pt idx="10">
                  <c:v>-6440109.9378108857</c:v>
                </c:pt>
              </c:numCache>
            </c:numRef>
          </c:val>
          <c:smooth val="0"/>
          <c:extLst>
            <c:ext xmlns:c16="http://schemas.microsoft.com/office/drawing/2014/chart" uri="{C3380CC4-5D6E-409C-BE32-E72D297353CC}">
              <c16:uniqueId val="{00000001-7967-4C3F-AB35-CC28AAB59C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Q_TP2000.AS.0015/Q_TP2000.AS.001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Развитие системы учета (коммерческий учет - 239 ПУ) 0,2(0,4)кВ филиал Северные ЭС (2026) </v>
          </cell>
        </row>
        <row r="10">
          <cell r="D10">
            <v>1</v>
          </cell>
        </row>
        <row r="11">
          <cell r="D11">
            <v>1</v>
          </cell>
        </row>
        <row r="12">
          <cell r="D12">
            <v>1</v>
          </cell>
        </row>
        <row r="15">
          <cell r="D15">
            <v>1</v>
          </cell>
        </row>
        <row r="26">
          <cell r="B26">
            <v>46023</v>
          </cell>
        </row>
        <row r="27">
          <cell r="D27">
            <v>51</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опография"/>
      <sheetName val="Сводная смета"/>
      <sheetName val="list"/>
      <sheetName val="Табл38-7"/>
      <sheetName val="Смета"/>
      <sheetName val="ПДР ООО &quot;Юкос ФБЦ&quot;"/>
      <sheetName val="Коэф"/>
      <sheetName val="XLR_NoRangeSheet"/>
      <sheetName val="График"/>
      <sheetName val="УКП"/>
      <sheetName val="Nodes"/>
      <sheetName val="Periods"/>
      <sheetName val="Справочник"/>
      <sheetName val="Хар_"/>
      <sheetName val="С1_"/>
      <sheetName val="13.1"/>
      <sheetName val="все"/>
      <sheetName val="топо"/>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Panduit"/>
      <sheetName val="Справочники"/>
      <sheetName val="МБП"/>
      <sheetName val="Списки"/>
      <sheetName val="Параметры"/>
      <sheetName val="Сводная"/>
      <sheetName val="КП (2)"/>
      <sheetName val="СВОД"/>
      <sheetName val="Бюджет"/>
      <sheetName val="Капитальные затраты"/>
      <sheetName val="Обновление"/>
      <sheetName val="Цена"/>
      <sheetName val="Product"/>
      <sheetName val="Дополнительные параметры"/>
      <sheetName val="Лист"/>
      <sheetName val="2.2 "/>
      <sheetName val="B"/>
      <sheetName val="начало"/>
      <sheetName val="Кредиты"/>
      <sheetName val="Ком  предл по Сероочистке Алато"/>
      <sheetName val="к.84-к.83"/>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13_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исх-данны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Main list"/>
      <sheetName val="ПД-2.2"/>
      <sheetName val="6"/>
      <sheetName val="1.14"/>
      <sheetName val="1.7"/>
      <sheetName val="#ССЫЛК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Акт-Смета_30"/>
      <sheetName val="W28"/>
      <sheetName val="см 5 ОДД "/>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efreshError="1"/>
      <sheetData sheetId="1758" refreshError="1"/>
      <sheetData sheetId="1759" refreshError="1"/>
      <sheetData sheetId="1760" refreshError="1"/>
      <sheetData sheetId="1761" refreshError="1"/>
      <sheetData sheetId="1762">
        <row r="1">
          <cell r="B1">
            <v>0</v>
          </cell>
        </row>
      </sheetData>
      <sheetData sheetId="1763">
        <row r="1">
          <cell r="B1">
            <v>0</v>
          </cell>
        </row>
      </sheetData>
      <sheetData sheetId="1764">
        <row r="1">
          <cell r="B1">
            <v>0</v>
          </cell>
        </row>
      </sheetData>
      <sheetData sheetId="1765">
        <row r="1">
          <cell r="B1">
            <v>0</v>
          </cell>
        </row>
      </sheetData>
      <sheetData sheetId="1766">
        <row r="1">
          <cell r="B1">
            <v>0</v>
          </cell>
        </row>
      </sheetData>
      <sheetData sheetId="1767">
        <row r="1">
          <cell r="B1">
            <v>0</v>
          </cell>
        </row>
      </sheetData>
      <sheetData sheetId="1768">
        <row r="1">
          <cell r="B1">
            <v>0</v>
          </cell>
        </row>
      </sheetData>
      <sheetData sheetId="1769" refreshError="1"/>
      <sheetData sheetId="1770" refreshError="1"/>
      <sheetData sheetId="1771" refreshError="1"/>
      <sheetData sheetId="1772" refreshError="1"/>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ow r="1">
          <cell r="B1">
            <v>0</v>
          </cell>
        </row>
      </sheetData>
      <sheetData sheetId="1781">
        <row r="1">
          <cell r="B1">
            <v>0</v>
          </cell>
        </row>
      </sheetData>
      <sheetData sheetId="1782">
        <row r="1">
          <cell r="B1">
            <v>0</v>
          </cell>
        </row>
      </sheetData>
      <sheetData sheetId="1783">
        <row r="1">
          <cell r="B1">
            <v>0</v>
          </cell>
        </row>
      </sheetData>
      <sheetData sheetId="1784" refreshError="1"/>
      <sheetData sheetId="1785">
        <row r="1">
          <cell r="B1">
            <v>0</v>
          </cell>
        </row>
      </sheetData>
      <sheetData sheetId="1786">
        <row r="1">
          <cell r="B1">
            <v>0</v>
          </cell>
        </row>
      </sheetData>
      <sheetData sheetId="1787">
        <row r="1">
          <cell r="B1">
            <v>0</v>
          </cell>
        </row>
      </sheetData>
      <sheetData sheetId="1788">
        <row r="1">
          <cell r="B1">
            <v>0</v>
          </cell>
        </row>
      </sheetData>
      <sheetData sheetId="1789" refreshError="1"/>
      <sheetData sheetId="1790" refreshError="1"/>
      <sheetData sheetId="1791" refreshError="1"/>
      <sheetData sheetId="1792" refreshError="1"/>
      <sheetData sheetId="1793" refreshError="1"/>
      <sheetData sheetId="1794" refreshError="1"/>
      <sheetData sheetId="1795">
        <row r="1">
          <cell r="B1">
            <v>0</v>
          </cell>
        </row>
      </sheetData>
      <sheetData sheetId="1796">
        <row r="1">
          <cell r="B1">
            <v>0</v>
          </cell>
        </row>
      </sheetData>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efreshError="1"/>
      <sheetData sheetId="1851" refreshError="1"/>
      <sheetData sheetId="1852">
        <row r="1">
          <cell r="B1">
            <v>0</v>
          </cell>
        </row>
      </sheetData>
      <sheetData sheetId="1853">
        <row r="1">
          <cell r="B1">
            <v>0</v>
          </cell>
        </row>
      </sheetData>
      <sheetData sheetId="1854">
        <row r="1">
          <cell r="B1">
            <v>0</v>
          </cell>
        </row>
      </sheetData>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sheetData sheetId="1902"/>
      <sheetData sheetId="1903">
        <row r="1">
          <cell r="B1">
            <v>0</v>
          </cell>
        </row>
      </sheetData>
      <sheetData sheetId="1904">
        <row r="1">
          <cell r="B1">
            <v>0</v>
          </cell>
        </row>
      </sheetData>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row r="1">
          <cell r="B1">
            <v>0</v>
          </cell>
        </row>
      </sheetData>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sheetData sheetId="2069"/>
      <sheetData sheetId="2070"/>
      <sheetData sheetId="2071"/>
      <sheetData sheetId="2072"/>
      <sheetData sheetId="2073"/>
      <sheetData sheetId="2074"/>
      <sheetData sheetId="2075"/>
      <sheetData sheetId="2076"/>
      <sheetData sheetId="2077"/>
      <sheetData sheetId="2078"/>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sheetData sheetId="2111">
        <row r="1">
          <cell r="B1">
            <v>0</v>
          </cell>
        </row>
      </sheetData>
      <sheetData sheetId="2112">
        <row r="1">
          <cell r="B1">
            <v>0</v>
          </cell>
        </row>
      </sheetData>
      <sheetData sheetId="2113" refreshError="1"/>
      <sheetData sheetId="2114" refreshError="1"/>
      <sheetData sheetId="2115"/>
      <sheetData sheetId="2116" refreshError="1"/>
      <sheetData sheetId="2117" refreshError="1"/>
      <sheetData sheetId="2118" refreshError="1"/>
      <sheetData sheetId="2119"/>
      <sheetData sheetId="2120"/>
      <sheetData sheetId="2121">
        <row r="1">
          <cell r="B1">
            <v>0</v>
          </cell>
        </row>
      </sheetData>
      <sheetData sheetId="2122">
        <row r="1">
          <cell r="B1">
            <v>0</v>
          </cell>
        </row>
      </sheetData>
      <sheetData sheetId="2123">
        <row r="1">
          <cell r="B1">
            <v>0</v>
          </cell>
        </row>
      </sheetData>
      <sheetData sheetId="2124"/>
      <sheetData sheetId="2125"/>
      <sheetData sheetId="2126"/>
      <sheetData sheetId="2127"/>
      <sheetData sheetId="2128" refreshError="1"/>
      <sheetData sheetId="2129"/>
      <sheetData sheetId="2130" refreshError="1"/>
      <sheetData sheetId="2131" refreshError="1"/>
      <sheetData sheetId="2132" refreshError="1"/>
      <sheetData sheetId="2133"/>
      <sheetData sheetId="2134"/>
      <sheetData sheetId="2135"/>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sheetData sheetId="2159" refreshError="1"/>
      <sheetData sheetId="2160" refreshError="1"/>
      <sheetData sheetId="2161" refreshError="1"/>
      <sheetData sheetId="2162" refreshError="1"/>
      <sheetData sheetId="2163" refreshError="1"/>
      <sheetData sheetId="2164">
        <row r="1">
          <cell r="B1">
            <v>0</v>
          </cell>
        </row>
      </sheetData>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правочники"/>
      <sheetName val="Классификатор ДДС"/>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Справка"/>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ый 2019"/>
      <sheetName val="Структура 2019"/>
      <sheetName val="СП"/>
      <sheetName val="Лист"/>
      <sheetName val="Производство электроэнергии"/>
      <sheetName val="Т11"/>
      <sheetName val="Т12"/>
      <sheetName val="Т7"/>
      <sheetName val="Коэфф"/>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ЗП"/>
      <sheetName val="ПЛАН"/>
      <sheetName val="прибыль опл"/>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A2">
            <v>25</v>
          </cell>
        </row>
      </sheetData>
      <sheetData sheetId="144"/>
      <sheetData sheetId="145"/>
      <sheetData sheetId="146"/>
      <sheetData sheetId="147"/>
      <sheetData sheetId="148"/>
      <sheetData sheetId="149"/>
      <sheetData sheetId="150"/>
      <sheetData sheetId="151"/>
      <sheetData sheetId="152">
        <row r="2">
          <cell r="A2">
            <v>25</v>
          </cell>
        </row>
      </sheetData>
      <sheetData sheetId="153"/>
      <sheetData sheetId="154"/>
      <sheetData sheetId="155"/>
      <sheetData sheetId="156"/>
      <sheetData sheetId="157"/>
      <sheetData sheetId="158"/>
      <sheetData sheetId="159"/>
      <sheetData sheetId="160"/>
      <sheetData sheetId="161"/>
      <sheetData sheetId="162"/>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исх-данные"/>
      <sheetName val="вариант"/>
      <sheetName val="смета проект"/>
      <sheetName val="пример расчета"/>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График"/>
      <sheetName val="Исх"/>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338"/>
  <sheetViews>
    <sheetView view="pageBreakPreview" topLeftCell="A14" zoomScale="85" zoomScaleSheetLayoutView="85" workbookViewId="0">
      <selection activeCell="B49" sqref="B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31" s="12" customFormat="1" ht="18.75" customHeight="1" x14ac:dyDescent="0.2">
      <c r="A1" s="18"/>
      <c r="C1" s="38" t="s">
        <v>69</v>
      </c>
      <c r="D1" s="16"/>
    </row>
    <row r="2" spans="1:31" s="12" customFormat="1" ht="18.75" customHeight="1" x14ac:dyDescent="0.3">
      <c r="A2" s="18"/>
      <c r="C2" s="15" t="s">
        <v>10</v>
      </c>
      <c r="D2" s="16"/>
    </row>
    <row r="3" spans="1:31" s="12" customFormat="1" ht="18.75" x14ac:dyDescent="0.3">
      <c r="A3" s="17"/>
      <c r="C3" s="15" t="s">
        <v>68</v>
      </c>
      <c r="D3" s="16"/>
    </row>
    <row r="4" spans="1:31" s="12" customFormat="1" ht="18.75" x14ac:dyDescent="0.3">
      <c r="A4" s="17"/>
      <c r="D4" s="16"/>
      <c r="E4" s="15"/>
    </row>
    <row r="5" spans="1:31" s="12" customFormat="1" ht="15.75" x14ac:dyDescent="0.25">
      <c r="A5" s="310" t="s">
        <v>539</v>
      </c>
      <c r="B5" s="310"/>
      <c r="C5" s="310"/>
      <c r="D5" s="142"/>
      <c r="E5" s="142"/>
      <c r="F5" s="142"/>
      <c r="G5" s="142"/>
    </row>
    <row r="6" spans="1:31" s="12" customFormat="1" ht="18.75" x14ac:dyDescent="0.3">
      <c r="A6" s="17"/>
      <c r="D6" s="16"/>
      <c r="E6" s="15"/>
    </row>
    <row r="7" spans="1:31" s="12" customFormat="1" ht="18.75" x14ac:dyDescent="0.2">
      <c r="A7" s="314" t="s">
        <v>9</v>
      </c>
      <c r="B7" s="314"/>
      <c r="C7" s="314"/>
      <c r="D7" s="13"/>
      <c r="E7" s="13"/>
      <c r="F7" s="13"/>
      <c r="G7" s="13"/>
      <c r="H7" s="13"/>
      <c r="I7" s="13"/>
      <c r="J7" s="13"/>
      <c r="K7" s="13"/>
      <c r="L7" s="13"/>
      <c r="M7" s="13"/>
      <c r="N7" s="13"/>
      <c r="O7" s="13"/>
      <c r="P7" s="13"/>
      <c r="Q7" s="13"/>
      <c r="R7" s="13"/>
      <c r="S7" s="13"/>
    </row>
    <row r="8" spans="1:31" s="12" customFormat="1" ht="18.75" x14ac:dyDescent="0.2">
      <c r="A8" s="14"/>
      <c r="B8" s="14"/>
      <c r="C8" s="14"/>
      <c r="D8" s="14"/>
      <c r="E8" s="14"/>
      <c r="F8" s="13"/>
      <c r="G8" s="13"/>
      <c r="H8" s="13"/>
      <c r="I8" s="13"/>
      <c r="J8" s="13"/>
      <c r="K8" s="13"/>
      <c r="L8" s="13"/>
      <c r="M8" s="13"/>
      <c r="N8" s="13"/>
      <c r="O8" s="13"/>
      <c r="P8" s="13"/>
      <c r="Q8" s="13"/>
      <c r="R8" s="13"/>
      <c r="S8" s="13"/>
    </row>
    <row r="9" spans="1:31" s="12" customFormat="1" ht="27" customHeight="1" x14ac:dyDescent="0.2">
      <c r="A9" s="312" t="s">
        <v>457</v>
      </c>
      <c r="B9" s="312"/>
      <c r="C9" s="312"/>
      <c r="D9" s="8"/>
      <c r="E9" s="8"/>
      <c r="F9" s="13"/>
      <c r="G9" s="13"/>
      <c r="H9" s="13"/>
      <c r="I9" s="13"/>
      <c r="J9" s="13"/>
      <c r="K9" s="13"/>
      <c r="L9" s="13"/>
      <c r="M9" s="13"/>
      <c r="N9" s="13"/>
      <c r="O9" s="13"/>
      <c r="P9" s="13"/>
      <c r="Q9" s="13"/>
      <c r="R9" s="13"/>
      <c r="S9" s="13"/>
    </row>
    <row r="10" spans="1:31" s="12" customFormat="1" ht="18.75" x14ac:dyDescent="0.2">
      <c r="A10" s="311" t="s">
        <v>8</v>
      </c>
      <c r="B10" s="311"/>
      <c r="C10" s="311"/>
      <c r="D10" s="6"/>
      <c r="E10" s="6"/>
      <c r="F10" s="13"/>
      <c r="G10" s="13"/>
      <c r="H10" s="13"/>
      <c r="I10" s="13"/>
      <c r="J10" s="13"/>
      <c r="K10" s="13"/>
      <c r="L10" s="13"/>
      <c r="M10" s="13"/>
      <c r="N10" s="13"/>
      <c r="O10" s="13"/>
      <c r="P10" s="13"/>
      <c r="Q10" s="13"/>
      <c r="R10" s="13"/>
      <c r="S10" s="13"/>
    </row>
    <row r="11" spans="1:31" s="12" customFormat="1" ht="18.75" x14ac:dyDescent="0.2">
      <c r="A11" s="14"/>
      <c r="B11" s="14"/>
      <c r="C11" s="14"/>
      <c r="D11" s="14"/>
      <c r="E11" s="14"/>
      <c r="F11" s="13"/>
      <c r="G11" s="13"/>
      <c r="H11" s="13"/>
      <c r="I11" s="13"/>
      <c r="J11" s="13"/>
      <c r="K11" s="13"/>
      <c r="L11" s="13"/>
      <c r="M11" s="13"/>
      <c r="N11" s="13"/>
      <c r="O11" s="13"/>
      <c r="P11" s="13"/>
      <c r="Q11" s="13"/>
      <c r="R11" s="13"/>
      <c r="S11" s="13"/>
    </row>
    <row r="12" spans="1:31" s="12" customFormat="1" ht="18.75" x14ac:dyDescent="0.2">
      <c r="A12" s="315" t="s">
        <v>540</v>
      </c>
      <c r="B12" s="315"/>
      <c r="C12" s="315"/>
      <c r="D12" s="8"/>
      <c r="E12" s="8"/>
      <c r="F12" s="13"/>
      <c r="G12" s="13"/>
      <c r="H12" s="13"/>
      <c r="I12" s="13"/>
      <c r="J12" s="13"/>
      <c r="K12" s="13"/>
      <c r="L12" s="13"/>
      <c r="M12" s="13"/>
      <c r="N12" s="13"/>
      <c r="O12" s="13"/>
      <c r="P12" s="13"/>
      <c r="Q12" s="13"/>
      <c r="R12" s="13"/>
      <c r="S12" s="13"/>
    </row>
    <row r="13" spans="1:31" s="12" customFormat="1" ht="18.75" x14ac:dyDescent="0.2">
      <c r="A13" s="316" t="s">
        <v>7</v>
      </c>
      <c r="B13" s="316"/>
      <c r="C13" s="316"/>
      <c r="D13" s="6"/>
      <c r="E13" s="6"/>
      <c r="F13" s="13"/>
      <c r="G13" s="13"/>
      <c r="H13" s="13"/>
      <c r="I13" s="13"/>
      <c r="J13" s="13"/>
      <c r="K13" s="13"/>
      <c r="L13" s="13"/>
      <c r="M13" s="13"/>
      <c r="N13" s="13"/>
      <c r="O13" s="13"/>
      <c r="P13" s="13"/>
      <c r="Q13" s="13"/>
      <c r="R13" s="13"/>
      <c r="S13" s="13"/>
    </row>
    <row r="14" spans="1:31" s="9" customFormat="1" ht="15.75" customHeight="1" x14ac:dyDescent="0.2">
      <c r="A14" s="229"/>
      <c r="B14" s="229"/>
      <c r="C14" s="229"/>
      <c r="D14" s="10"/>
      <c r="E14" s="10"/>
      <c r="F14" s="10"/>
      <c r="G14" s="10"/>
      <c r="H14" s="10"/>
      <c r="I14" s="10"/>
      <c r="J14" s="10"/>
      <c r="K14" s="10"/>
      <c r="L14" s="10"/>
      <c r="M14" s="10"/>
      <c r="N14" s="10"/>
      <c r="O14" s="10"/>
      <c r="P14" s="10"/>
      <c r="Q14" s="10"/>
      <c r="R14" s="10"/>
      <c r="S14" s="10"/>
    </row>
    <row r="15" spans="1:31" s="3" customFormat="1" ht="57.75" customHeight="1" x14ac:dyDescent="0.2">
      <c r="A15" s="317" t="s">
        <v>541</v>
      </c>
      <c r="B15" s="317"/>
      <c r="C15" s="317"/>
      <c r="D15" s="211"/>
      <c r="E15" s="211"/>
      <c r="F15" s="211"/>
      <c r="G15" s="211"/>
      <c r="H15" s="211"/>
      <c r="I15" s="211"/>
      <c r="J15" s="211"/>
      <c r="K15" s="211"/>
      <c r="L15" s="211"/>
      <c r="M15" s="211"/>
      <c r="N15" s="211"/>
      <c r="O15" s="211"/>
      <c r="P15" s="211"/>
      <c r="Q15" s="211"/>
      <c r="R15" s="211"/>
      <c r="S15" s="211"/>
      <c r="T15" s="212"/>
      <c r="U15" s="212"/>
      <c r="V15" s="212"/>
      <c r="W15" s="212"/>
      <c r="X15" s="212"/>
      <c r="Y15" s="212"/>
      <c r="Z15" s="212"/>
      <c r="AA15" s="212"/>
      <c r="AB15" s="212"/>
      <c r="AC15" s="212"/>
      <c r="AD15" s="212"/>
      <c r="AE15" s="212"/>
    </row>
    <row r="16" spans="1:31" s="3" customFormat="1" ht="15" customHeight="1" x14ac:dyDescent="0.2">
      <c r="A16" s="311" t="s">
        <v>6</v>
      </c>
      <c r="B16" s="311"/>
      <c r="C16" s="31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2" t="s">
        <v>435</v>
      </c>
      <c r="B18" s="313"/>
      <c r="C18" s="31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538</v>
      </c>
      <c r="D22" s="29"/>
      <c r="E22" s="29"/>
      <c r="F22" s="28"/>
      <c r="G22" s="28"/>
      <c r="H22" s="28"/>
      <c r="I22" s="28"/>
      <c r="J22" s="28"/>
      <c r="K22" s="28"/>
      <c r="L22" s="28"/>
      <c r="M22" s="28"/>
      <c r="N22" s="28"/>
      <c r="O22" s="28"/>
      <c r="P22" s="28"/>
      <c r="Q22" s="27"/>
      <c r="R22" s="27"/>
      <c r="S22" s="27"/>
    </row>
    <row r="23" spans="1:19" s="3" customFormat="1" ht="47.25" x14ac:dyDescent="0.2">
      <c r="A23" s="24" t="s">
        <v>63</v>
      </c>
      <c r="B23" s="35" t="s">
        <v>64</v>
      </c>
      <c r="C23" s="36" t="s">
        <v>455</v>
      </c>
      <c r="D23" s="29"/>
      <c r="E23" s="29"/>
      <c r="F23" s="28"/>
      <c r="G23" s="28"/>
      <c r="H23" s="28"/>
      <c r="I23" s="28"/>
      <c r="J23" s="28"/>
      <c r="K23" s="28"/>
      <c r="L23" s="28"/>
      <c r="M23" s="28"/>
      <c r="N23" s="28"/>
      <c r="O23" s="28"/>
      <c r="P23" s="28"/>
      <c r="Q23" s="27"/>
      <c r="R23" s="27"/>
      <c r="S23" s="27"/>
    </row>
    <row r="24" spans="1:19" s="3" customFormat="1" ht="18.75" x14ac:dyDescent="0.2">
      <c r="A24" s="24"/>
      <c r="B24" s="35"/>
      <c r="C24" s="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9" t="s">
        <v>385</v>
      </c>
      <c r="C25" s="36" t="s">
        <v>496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9" t="s">
        <v>75</v>
      </c>
      <c r="C26" s="150" t="s">
        <v>497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9" t="s">
        <v>74</v>
      </c>
      <c r="C27" s="150" t="s">
        <v>528</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9" t="s">
        <v>386</v>
      </c>
      <c r="C28" s="150" t="s">
        <v>451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9" t="s">
        <v>387</v>
      </c>
      <c r="C29" s="150" t="s">
        <v>451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9" t="s">
        <v>388</v>
      </c>
      <c r="C30" s="150" t="s">
        <v>451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389</v>
      </c>
      <c r="C31" s="150" t="s">
        <v>451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390</v>
      </c>
      <c r="C32" s="150" t="s">
        <v>451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391</v>
      </c>
      <c r="C33" s="150" t="s">
        <v>456</v>
      </c>
      <c r="D33" s="34"/>
      <c r="E33" s="33"/>
      <c r="F33" s="33"/>
      <c r="G33" s="33"/>
      <c r="H33" s="33"/>
      <c r="I33" s="33"/>
      <c r="J33" s="33"/>
      <c r="K33" s="33"/>
      <c r="L33" s="33"/>
      <c r="M33" s="33"/>
      <c r="N33" s="33"/>
      <c r="O33" s="33"/>
      <c r="P33" s="32"/>
      <c r="Q33" s="32"/>
      <c r="R33" s="32"/>
      <c r="S33" s="32"/>
    </row>
    <row r="34" spans="1:19"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row>
    <row r="35" spans="1:19"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row>
    <row r="36" spans="1:19"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row>
    <row r="37" spans="1:19" ht="43.5" customHeight="1" x14ac:dyDescent="0.25">
      <c r="A37" s="24" t="s">
        <v>396</v>
      </c>
      <c r="B37" s="39" t="s">
        <v>394</v>
      </c>
      <c r="C37" s="150" t="s">
        <v>300</v>
      </c>
      <c r="D37" s="23"/>
      <c r="E37" s="23"/>
      <c r="F37" s="23"/>
      <c r="G37" s="23"/>
      <c r="H37" s="23"/>
      <c r="I37" s="23"/>
      <c r="J37" s="23"/>
      <c r="K37" s="23"/>
      <c r="L37" s="23"/>
      <c r="M37" s="23"/>
      <c r="N37" s="23"/>
      <c r="O37" s="23"/>
      <c r="P37" s="23"/>
      <c r="Q37" s="23"/>
      <c r="R37" s="23"/>
      <c r="S37" s="23"/>
    </row>
    <row r="38" spans="1:19"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row>
    <row r="39" spans="1:19" ht="23.25" customHeight="1" x14ac:dyDescent="0.25">
      <c r="A39" s="307"/>
      <c r="B39" s="308"/>
      <c r="C39" s="309"/>
      <c r="D39" s="23"/>
      <c r="E39" s="23"/>
      <c r="F39" s="23"/>
      <c r="G39" s="23"/>
      <c r="H39" s="23"/>
      <c r="I39" s="23"/>
      <c r="J39" s="23"/>
      <c r="K39" s="23"/>
      <c r="L39" s="23"/>
      <c r="M39" s="23"/>
      <c r="N39" s="23"/>
      <c r="O39" s="23"/>
      <c r="P39" s="23"/>
      <c r="Q39" s="23"/>
      <c r="R39" s="23"/>
      <c r="S39" s="23"/>
    </row>
    <row r="40" spans="1:19" ht="82.5" customHeight="1" x14ac:dyDescent="0.25">
      <c r="A40" s="24" t="s">
        <v>397</v>
      </c>
      <c r="B40" s="39" t="s">
        <v>446</v>
      </c>
      <c r="C40" s="150" t="str">
        <f>CONCATENATE('8. Общие сведения'!B24,"; ",(ROUND(C49,2))," ","млн. руб.")</f>
        <v>239 т.у.; 7,77 млн. руб.</v>
      </c>
      <c r="D40" s="23"/>
      <c r="E40" s="23"/>
      <c r="F40" s="23"/>
      <c r="G40" s="23"/>
      <c r="H40" s="23"/>
      <c r="I40" s="23"/>
      <c r="J40" s="23"/>
      <c r="K40" s="23"/>
      <c r="L40" s="23"/>
      <c r="M40" s="23"/>
      <c r="N40" s="23"/>
      <c r="O40" s="23"/>
      <c r="P40" s="23"/>
      <c r="Q40" s="23"/>
      <c r="R40" s="23"/>
      <c r="S40" s="23"/>
    </row>
    <row r="41" spans="1:19"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row>
    <row r="42" spans="1:19"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row>
    <row r="43" spans="1:19"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row>
    <row r="44" spans="1:19"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row>
    <row r="45" spans="1:19"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row>
    <row r="46" spans="1:19"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row>
    <row r="47" spans="1:19" ht="18.75" customHeight="1" x14ac:dyDescent="0.25">
      <c r="A47" s="307"/>
      <c r="B47" s="308"/>
      <c r="C47" s="309"/>
      <c r="D47" s="23"/>
      <c r="E47" s="23"/>
      <c r="F47" s="23"/>
      <c r="G47" s="23"/>
      <c r="H47" s="23"/>
      <c r="I47" s="23"/>
      <c r="J47" s="23"/>
      <c r="K47" s="23"/>
      <c r="L47" s="23"/>
      <c r="M47" s="23"/>
      <c r="N47" s="23"/>
      <c r="O47" s="23"/>
      <c r="P47" s="23"/>
      <c r="Q47" s="23"/>
      <c r="R47" s="23"/>
      <c r="S47" s="23"/>
    </row>
    <row r="48" spans="1:19" ht="75.75" customHeight="1" x14ac:dyDescent="0.25">
      <c r="A48" s="24" t="s">
        <v>432</v>
      </c>
      <c r="B48" s="39" t="s">
        <v>536</v>
      </c>
      <c r="C48" s="259">
        <v>9.4754063195254581</v>
      </c>
      <c r="D48" s="23"/>
      <c r="E48" s="23"/>
      <c r="F48" s="23"/>
      <c r="G48" s="23"/>
      <c r="H48" s="23"/>
      <c r="I48" s="23"/>
      <c r="J48" s="23"/>
      <c r="K48" s="23"/>
      <c r="L48" s="23"/>
      <c r="M48" s="23"/>
      <c r="N48" s="23"/>
      <c r="O48" s="23"/>
      <c r="P48" s="23"/>
      <c r="Q48" s="23"/>
      <c r="R48" s="23"/>
      <c r="S48" s="23"/>
    </row>
    <row r="49" spans="1:19" ht="71.25" customHeight="1" x14ac:dyDescent="0.25">
      <c r="A49" s="24" t="s">
        <v>401</v>
      </c>
      <c r="B49" s="39" t="s">
        <v>537</v>
      </c>
      <c r="C49" s="259">
        <v>7.7719026165008191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E22" sqref="E22: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8" t="str">
        <f>'1. паспорт местоположение'!A12:C12</f>
        <v>Q_TP2000.AS.0015</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8" t="str">
        <f>'1. паспорт местоположение'!A15:C15</f>
        <v xml:space="preserve">Развитие системы учета (коммерческий учет - 239 ПУ) 0,2(0,4)кВ филиал Северные ЭС (2026) </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12" t="s">
        <v>410</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2" t="s">
        <v>5</v>
      </c>
      <c r="B19" s="322" t="s">
        <v>100</v>
      </c>
      <c r="C19" s="323" t="s">
        <v>306</v>
      </c>
      <c r="D19" s="322" t="s">
        <v>305</v>
      </c>
      <c r="E19" s="322" t="s">
        <v>99</v>
      </c>
      <c r="F19" s="322" t="s">
        <v>98</v>
      </c>
      <c r="G19" s="322" t="s">
        <v>301</v>
      </c>
      <c r="H19" s="322" t="s">
        <v>97</v>
      </c>
      <c r="I19" s="322" t="s">
        <v>96</v>
      </c>
      <c r="J19" s="322" t="s">
        <v>95</v>
      </c>
      <c r="K19" s="322" t="s">
        <v>94</v>
      </c>
      <c r="L19" s="322" t="s">
        <v>93</v>
      </c>
      <c r="M19" s="322" t="s">
        <v>92</v>
      </c>
      <c r="N19" s="322" t="s">
        <v>91</v>
      </c>
      <c r="O19" s="322" t="s">
        <v>90</v>
      </c>
      <c r="P19" s="322" t="s">
        <v>89</v>
      </c>
      <c r="Q19" s="322" t="s">
        <v>304</v>
      </c>
      <c r="R19" s="322"/>
      <c r="S19" s="325" t="s">
        <v>404</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1" t="s">
        <v>302</v>
      </c>
      <c r="R20" s="42" t="s">
        <v>303</v>
      </c>
      <c r="S20" s="325"/>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545</v>
      </c>
      <c r="F22" s="30" t="s">
        <v>545</v>
      </c>
      <c r="G22" s="30" t="s">
        <v>545</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8" t="str">
        <f>'1. паспорт местоположение'!A12:C12</f>
        <v>Q_TP2000.AS.0015</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2" customHeight="1" x14ac:dyDescent="0.2">
      <c r="A16" s="329" t="str">
        <f>'1. паспорт местоположение'!A15:C15</f>
        <v xml:space="preserve">Развитие системы учета (коммерческий учет - 239 ПУ) 0,2(0,4)кВ филиал Северные ЭС (2026) </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13" t="s">
        <v>415</v>
      </c>
      <c r="B19" s="313"/>
      <c r="C19" s="313"/>
      <c r="D19" s="313"/>
      <c r="E19" s="313"/>
      <c r="F19" s="313"/>
      <c r="G19" s="313"/>
      <c r="H19" s="313"/>
      <c r="I19" s="313"/>
      <c r="J19" s="313"/>
      <c r="K19" s="313"/>
      <c r="L19" s="313"/>
      <c r="M19" s="313"/>
      <c r="N19" s="313"/>
      <c r="O19" s="313"/>
      <c r="P19" s="313"/>
      <c r="Q19" s="313"/>
      <c r="R19" s="313"/>
      <c r="S19" s="313"/>
      <c r="T19" s="313"/>
    </row>
    <row r="20" spans="1:113" s="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221</v>
      </c>
      <c r="C21" s="335"/>
      <c r="D21" s="338" t="s">
        <v>122</v>
      </c>
      <c r="E21" s="334" t="s">
        <v>443</v>
      </c>
      <c r="F21" s="335"/>
      <c r="G21" s="334" t="s">
        <v>240</v>
      </c>
      <c r="H21" s="335"/>
      <c r="I21" s="334" t="s">
        <v>121</v>
      </c>
      <c r="J21" s="335"/>
      <c r="K21" s="338" t="s">
        <v>120</v>
      </c>
      <c r="L21" s="334" t="s">
        <v>119</v>
      </c>
      <c r="M21" s="335"/>
      <c r="N21" s="334" t="s">
        <v>439</v>
      </c>
      <c r="O21" s="335"/>
      <c r="P21" s="338" t="s">
        <v>118</v>
      </c>
      <c r="Q21" s="326" t="s">
        <v>117</v>
      </c>
      <c r="R21" s="327"/>
      <c r="S21" s="326" t="s">
        <v>116</v>
      </c>
      <c r="T21" s="328"/>
    </row>
    <row r="22" spans="1:113" ht="204.75" customHeight="1" x14ac:dyDescent="0.25">
      <c r="A22" s="332"/>
      <c r="B22" s="336"/>
      <c r="C22" s="337"/>
      <c r="D22" s="341"/>
      <c r="E22" s="336"/>
      <c r="F22" s="337"/>
      <c r="G22" s="336"/>
      <c r="H22" s="337"/>
      <c r="I22" s="336"/>
      <c r="J22" s="337"/>
      <c r="K22" s="339"/>
      <c r="L22" s="336"/>
      <c r="M22" s="337"/>
      <c r="N22" s="336"/>
      <c r="O22" s="337"/>
      <c r="P22" s="339"/>
      <c r="Q22" s="85" t="s">
        <v>115</v>
      </c>
      <c r="R22" s="85" t="s">
        <v>414</v>
      </c>
      <c r="S22" s="85" t="s">
        <v>114</v>
      </c>
      <c r="T22" s="85" t="s">
        <v>113</v>
      </c>
    </row>
    <row r="23" spans="1:113" ht="51.75" customHeight="1" x14ac:dyDescent="0.25">
      <c r="A23" s="333"/>
      <c r="B23" s="140" t="s">
        <v>111</v>
      </c>
      <c r="C23" s="140" t="s">
        <v>112</v>
      </c>
      <c r="D23" s="339"/>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0" t="s">
        <v>447</v>
      </c>
      <c r="C29" s="340"/>
      <c r="D29" s="340"/>
      <c r="E29" s="340"/>
      <c r="F29" s="340"/>
      <c r="G29" s="340"/>
      <c r="H29" s="340"/>
      <c r="I29" s="340"/>
      <c r="J29" s="340"/>
      <c r="K29" s="340"/>
      <c r="L29" s="340"/>
      <c r="M29" s="340"/>
      <c r="N29" s="340"/>
      <c r="O29" s="340"/>
      <c r="P29" s="340"/>
      <c r="Q29" s="340"/>
      <c r="R29" s="34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2" t="str">
        <f>'3.1. паспорт Техсостояние ПС'!A13:T13</f>
        <v>Q_TP2000.AS.0015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2" t="str">
        <f>'1. паспорт местоположение'!A15:C15</f>
        <v xml:space="preserve">Развитие системы учета (коммерческий учет - 239 ПУ) 0,2(0,4)кВ филиал Северные ЭС (2026)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417</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25"/>
    <row r="21" spans="1:27" ht="47.25" customHeight="1" x14ac:dyDescent="0.25">
      <c r="A21" s="346" t="s">
        <v>5</v>
      </c>
      <c r="B21" s="342" t="s">
        <v>423</v>
      </c>
      <c r="C21" s="343"/>
      <c r="D21" s="342" t="s">
        <v>425</v>
      </c>
      <c r="E21" s="343"/>
      <c r="F21" s="326" t="s">
        <v>94</v>
      </c>
      <c r="G21" s="328"/>
      <c r="H21" s="328"/>
      <c r="I21" s="327"/>
      <c r="J21" s="346" t="s">
        <v>426</v>
      </c>
      <c r="K21" s="342" t="s">
        <v>427</v>
      </c>
      <c r="L21" s="343"/>
      <c r="M21" s="342" t="s">
        <v>428</v>
      </c>
      <c r="N21" s="343"/>
      <c r="O21" s="342" t="s">
        <v>416</v>
      </c>
      <c r="P21" s="343"/>
      <c r="Q21" s="342" t="s">
        <v>127</v>
      </c>
      <c r="R21" s="343"/>
      <c r="S21" s="346" t="s">
        <v>126</v>
      </c>
      <c r="T21" s="346" t="s">
        <v>429</v>
      </c>
      <c r="U21" s="346" t="s">
        <v>424</v>
      </c>
      <c r="V21" s="342" t="s">
        <v>125</v>
      </c>
      <c r="W21" s="343"/>
      <c r="X21" s="326" t="s">
        <v>117</v>
      </c>
      <c r="Y21" s="328"/>
      <c r="Z21" s="326" t="s">
        <v>116</v>
      </c>
      <c r="AA21" s="328"/>
    </row>
    <row r="22" spans="1:27" ht="216" customHeight="1" x14ac:dyDescent="0.25">
      <c r="A22" s="349"/>
      <c r="B22" s="344"/>
      <c r="C22" s="345"/>
      <c r="D22" s="344"/>
      <c r="E22" s="345"/>
      <c r="F22" s="326" t="s">
        <v>124</v>
      </c>
      <c r="G22" s="327"/>
      <c r="H22" s="326" t="s">
        <v>123</v>
      </c>
      <c r="I22" s="327"/>
      <c r="J22" s="347"/>
      <c r="K22" s="344"/>
      <c r="L22" s="345"/>
      <c r="M22" s="344"/>
      <c r="N22" s="345"/>
      <c r="O22" s="344"/>
      <c r="P22" s="345"/>
      <c r="Q22" s="344"/>
      <c r="R22" s="345"/>
      <c r="S22" s="347"/>
      <c r="T22" s="347"/>
      <c r="U22" s="347"/>
      <c r="V22" s="344"/>
      <c r="W22" s="345"/>
      <c r="X22" s="85" t="s">
        <v>115</v>
      </c>
      <c r="Y22" s="85" t="s">
        <v>414</v>
      </c>
      <c r="Z22" s="85" t="s">
        <v>114</v>
      </c>
      <c r="AA22" s="85" t="s">
        <v>113</v>
      </c>
    </row>
    <row r="23" spans="1:27" ht="60" customHeight="1" x14ac:dyDescent="0.25">
      <c r="A23" s="347"/>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4" zoomScale="73" zoomScaleNormal="73" zoomScaleSheetLayoutView="70" workbookViewId="0">
      <selection activeCell="G22" sqref="G22"/>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2026 год</v>
      </c>
      <c r="B5" s="310"/>
      <c r="C5" s="31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2" t="str">
        <f>'1. паспорт местоположение'!A12:C12</f>
        <v>Q_TP2000.AS.0015</v>
      </c>
      <c r="B12" s="350"/>
      <c r="C12" s="350"/>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2" t="str">
        <f>'1. паспорт местоположение'!A15:C15</f>
        <v xml:space="preserve">Развитие системы учета (коммерческий учет - 239 ПУ) 0,2(0,4)кВ филиал Северные ЭС (2026) </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12" t="s">
        <v>409</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8.25" customHeight="1" x14ac:dyDescent="0.2">
      <c r="A22" s="24" t="s">
        <v>65</v>
      </c>
      <c r="B22" s="30" t="s">
        <v>421</v>
      </c>
      <c r="C22" s="67" t="s">
        <v>551</v>
      </c>
      <c r="D22" s="29"/>
      <c r="E22" s="29"/>
      <c r="F22" s="28"/>
      <c r="G22" s="28"/>
      <c r="H22" s="28"/>
      <c r="I22" s="28"/>
      <c r="J22" s="28"/>
      <c r="K22" s="28"/>
      <c r="L22" s="28"/>
      <c r="M22" s="28"/>
      <c r="N22" s="28"/>
      <c r="O22" s="28"/>
      <c r="P22" s="28"/>
      <c r="Q22" s="27"/>
      <c r="R22" s="27"/>
      <c r="S22" s="27"/>
      <c r="T22" s="27"/>
      <c r="U22" s="27"/>
    </row>
    <row r="23" spans="1:21" ht="66.75" customHeight="1" x14ac:dyDescent="0.25">
      <c r="A23" s="24" t="s">
        <v>63</v>
      </c>
      <c r="B23" s="26" t="s">
        <v>60</v>
      </c>
      <c r="C23" s="36" t="s">
        <v>555</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150" t="s">
        <v>544</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27" t="s">
        <v>442</v>
      </c>
      <c r="C25" s="258"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106.5" customHeight="1" x14ac:dyDescent="0.25">
      <c r="A27" s="24" t="s">
        <v>58</v>
      </c>
      <c r="B27" s="26" t="s">
        <v>422</v>
      </c>
      <c r="C27" s="173"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5"/>
      <c r="AB6" s="135"/>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5"/>
      <c r="AB7" s="135"/>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36"/>
      <c r="AB8" s="136"/>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7"/>
      <c r="AB9" s="137"/>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5"/>
      <c r="AB10" s="135"/>
    </row>
    <row r="11" spans="1:28" ht="15.75" x14ac:dyDescent="0.25">
      <c r="A11" s="318" t="str">
        <f>'1. паспорт местоположение'!A12:C12</f>
        <v>Q_TP2000.AS.0015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36"/>
      <c r="AB11" s="136"/>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7"/>
      <c r="AB12" s="13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1" t="str">
        <f>'1. паспорт местоположение'!A15:C15</f>
        <v xml:space="preserve">Развитие системы учета (коммерческий учет - 239 ПУ) 0,2(0,4)кВ филиал Северные ЭС (2026) </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36"/>
      <c r="AB14" s="136"/>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7"/>
      <c r="AB15" s="13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6"/>
      <c r="AB16" s="146"/>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6"/>
      <c r="AB17" s="146"/>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6"/>
      <c r="AB18" s="146"/>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6"/>
      <c r="AB19" s="14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7"/>
      <c r="AB20" s="14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7"/>
      <c r="AB21" s="147"/>
    </row>
    <row r="22" spans="1:28" x14ac:dyDescent="0.25">
      <c r="A22" s="354" t="s">
        <v>440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48"/>
      <c r="AB22" s="148"/>
    </row>
    <row r="23" spans="1:28" ht="32.25" customHeight="1" x14ac:dyDescent="0.25">
      <c r="A23" s="356" t="s">
        <v>297</v>
      </c>
      <c r="B23" s="357"/>
      <c r="C23" s="357"/>
      <c r="D23" s="357"/>
      <c r="E23" s="357"/>
      <c r="F23" s="357"/>
      <c r="G23" s="357"/>
      <c r="H23" s="357"/>
      <c r="I23" s="357"/>
      <c r="J23" s="357"/>
      <c r="K23" s="357"/>
      <c r="L23" s="358"/>
      <c r="M23" s="355" t="s">
        <v>298</v>
      </c>
      <c r="N23" s="355"/>
      <c r="O23" s="355"/>
      <c r="P23" s="355"/>
      <c r="Q23" s="355"/>
      <c r="R23" s="355"/>
      <c r="S23" s="355"/>
      <c r="T23" s="355"/>
      <c r="U23" s="355"/>
      <c r="V23" s="355"/>
      <c r="W23" s="355"/>
      <c r="X23" s="355"/>
      <c r="Y23" s="355"/>
      <c r="Z23" s="355"/>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8" t="str">
        <f>'1. паспорт местоположение'!A12:C12</f>
        <v>Q_TP2000.AS.0015</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75.75" customHeight="1" x14ac:dyDescent="0.2">
      <c r="A15" s="329" t="str">
        <f>'1. паспорт местоположение'!A15:C15</f>
        <v xml:space="preserve">Развитие системы учета (коммерческий учет - 239 ПУ) 0,2(0,4)кВ филиал Северные ЭС (2026) </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9" t="s">
        <v>418</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0" t="s">
        <v>86</v>
      </c>
      <c r="F19" s="361"/>
      <c r="G19" s="361"/>
      <c r="H19" s="361"/>
      <c r="I19" s="362"/>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05"/>
  <sheetViews>
    <sheetView view="pageBreakPreview" zoomScale="60" zoomScaleNormal="25" workbookViewId="0">
      <selection activeCell="A15" sqref="A15:AR15"/>
    </sheetView>
  </sheetViews>
  <sheetFormatPr defaultRowHeight="15.75" outlineLevelRow="1" x14ac:dyDescent="0.25"/>
  <cols>
    <col min="1" max="1" width="61.7109375" style="262" customWidth="1"/>
    <col min="2" max="3" width="4.140625" style="262" customWidth="1"/>
    <col min="4" max="4" width="4.28515625" style="262" customWidth="1"/>
    <col min="5" max="22" width="4.140625" style="262" hidden="1" customWidth="1"/>
    <col min="23" max="36" width="5" style="262" hidden="1" customWidth="1"/>
    <col min="37" max="37" width="5" style="262" customWidth="1"/>
    <col min="38" max="38" width="11.7109375" style="262" customWidth="1"/>
    <col min="39" max="39" width="16.7109375" style="262" customWidth="1"/>
    <col min="40" max="40" width="22.140625" style="262" customWidth="1"/>
    <col min="41" max="41" width="20.28515625" style="262" customWidth="1"/>
    <col min="42" max="55" width="16.7109375" style="262" customWidth="1"/>
    <col min="56" max="56" width="18.85546875" style="262" customWidth="1"/>
    <col min="57" max="57" width="20.5703125" style="262" customWidth="1"/>
    <col min="58" max="87" width="16.7109375" style="262" customWidth="1"/>
    <col min="88" max="88" width="14.42578125" style="262" customWidth="1"/>
    <col min="89" max="16384" width="9.140625" style="262"/>
  </cols>
  <sheetData>
    <row r="1" spans="1:44" x14ac:dyDescent="0.2">
      <c r="AR1" s="12" t="s">
        <v>69</v>
      </c>
    </row>
    <row r="2" spans="1:44" x14ac:dyDescent="0.2">
      <c r="AR2" s="12" t="s">
        <v>10</v>
      </c>
    </row>
    <row r="3" spans="1:44" x14ac:dyDescent="0.2">
      <c r="AR3" s="12" t="s">
        <v>534</v>
      </c>
    </row>
    <row r="4" spans="1:44" x14ac:dyDescent="0.25">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44" s="12" customFormat="1" ht="18.75" customHeight="1" x14ac:dyDescent="0.2">
      <c r="A5" s="456" t="str">
        <f>'4. паспортбюджет'!A5:O5</f>
        <v>Год раскрытия информации: 2026 год</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456"/>
      <c r="AN5" s="456"/>
      <c r="AO5" s="456"/>
      <c r="AP5" s="456"/>
      <c r="AQ5" s="456"/>
      <c r="AR5" s="456"/>
    </row>
    <row r="6" spans="1:44" s="12" customFormat="1" ht="18.75" x14ac:dyDescent="0.3">
      <c r="A6" s="238"/>
      <c r="B6" s="239"/>
      <c r="C6" s="239"/>
      <c r="D6" s="239"/>
      <c r="E6" s="239"/>
      <c r="F6" s="239"/>
      <c r="G6" s="239"/>
      <c r="H6" s="239"/>
      <c r="I6" s="240"/>
      <c r="J6" s="240"/>
      <c r="K6" s="241"/>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row>
    <row r="7" spans="1:44" s="12" customFormat="1" ht="18.75" x14ac:dyDescent="0.2">
      <c r="A7" s="457" t="s">
        <v>9</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row>
    <row r="8" spans="1:44" s="12" customFormat="1" ht="18.75" x14ac:dyDescent="0.2">
      <c r="A8" s="306"/>
      <c r="B8" s="306"/>
      <c r="C8" s="306"/>
      <c r="D8" s="306"/>
      <c r="E8" s="306"/>
      <c r="F8" s="306"/>
      <c r="G8" s="306"/>
      <c r="H8" s="306"/>
      <c r="I8" s="306"/>
      <c r="J8" s="306"/>
      <c r="K8" s="306"/>
      <c r="L8" s="242"/>
      <c r="M8" s="242"/>
      <c r="N8" s="242"/>
      <c r="O8" s="242"/>
      <c r="P8" s="242"/>
      <c r="Q8" s="242"/>
      <c r="R8" s="242"/>
      <c r="S8" s="242"/>
      <c r="T8" s="242"/>
      <c r="U8" s="242"/>
      <c r="V8" s="242"/>
      <c r="W8" s="242"/>
      <c r="X8" s="242"/>
      <c r="Y8" s="242"/>
      <c r="Z8" s="239"/>
      <c r="AA8" s="239"/>
      <c r="AB8" s="239"/>
      <c r="AC8" s="239"/>
      <c r="AD8" s="239"/>
      <c r="AE8" s="239"/>
      <c r="AF8" s="239"/>
      <c r="AG8" s="239"/>
      <c r="AH8" s="239"/>
      <c r="AI8" s="239"/>
      <c r="AJ8" s="239"/>
      <c r="AK8" s="239"/>
      <c r="AL8" s="239"/>
      <c r="AM8" s="239"/>
      <c r="AN8" s="239"/>
      <c r="AO8" s="239"/>
      <c r="AP8" s="239"/>
      <c r="AQ8" s="239"/>
      <c r="AR8" s="239"/>
    </row>
    <row r="9" spans="1:44" s="12" customFormat="1" ht="18.75" customHeight="1" x14ac:dyDescent="0.2">
      <c r="A9" s="458" t="s">
        <v>457</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row>
    <row r="10" spans="1:44" s="12" customFormat="1" ht="18.75" customHeight="1" x14ac:dyDescent="0.2">
      <c r="A10" s="459" t="s">
        <v>8</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row>
    <row r="11" spans="1:44" s="12" customFormat="1" ht="18.75" x14ac:dyDescent="0.2">
      <c r="A11" s="306"/>
      <c r="B11" s="306"/>
      <c r="C11" s="306"/>
      <c r="D11" s="306"/>
      <c r="E11" s="306"/>
      <c r="F11" s="306"/>
      <c r="G11" s="306"/>
      <c r="H11" s="306"/>
      <c r="I11" s="306"/>
      <c r="J11" s="306"/>
      <c r="K11" s="306"/>
      <c r="L11" s="242"/>
      <c r="M11" s="242"/>
      <c r="N11" s="242"/>
      <c r="O11" s="242"/>
      <c r="P11" s="242"/>
      <c r="Q11" s="242"/>
      <c r="R11" s="242"/>
      <c r="S11" s="242"/>
      <c r="T11" s="242"/>
      <c r="U11" s="242"/>
      <c r="V11" s="242"/>
      <c r="W11" s="242"/>
      <c r="X11" s="242"/>
      <c r="Y11" s="242"/>
      <c r="Z11" s="239"/>
      <c r="AA11" s="239"/>
      <c r="AB11" s="239"/>
      <c r="AC11" s="239"/>
      <c r="AD11" s="239"/>
      <c r="AE11" s="239"/>
      <c r="AF11" s="239"/>
      <c r="AG11" s="239"/>
      <c r="AH11" s="239"/>
      <c r="AI11" s="239"/>
      <c r="AJ11" s="239"/>
      <c r="AK11" s="239"/>
      <c r="AL11" s="239"/>
      <c r="AM11" s="239"/>
      <c r="AN11" s="239"/>
      <c r="AO11" s="239"/>
      <c r="AP11" s="239"/>
      <c r="AQ11" s="239"/>
      <c r="AR11" s="239"/>
    </row>
    <row r="12" spans="1:44" s="12" customFormat="1" ht="18.75" customHeight="1" x14ac:dyDescent="0.2">
      <c r="A12" s="456" t="str">
        <f>'4. паспортбюджет'!A12:O12</f>
        <v>Q_TP2000.AS.0015</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row>
    <row r="13" spans="1:44" s="12" customFormat="1" ht="18.75" customHeight="1" x14ac:dyDescent="0.2">
      <c r="A13" s="459" t="s">
        <v>7</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4"/>
      <c r="AA14" s="244"/>
      <c r="AB14" s="244"/>
      <c r="AC14" s="244"/>
      <c r="AD14" s="244"/>
      <c r="AE14" s="244"/>
      <c r="AF14" s="244"/>
      <c r="AG14" s="244"/>
      <c r="AH14" s="244"/>
      <c r="AI14" s="244"/>
      <c r="AJ14" s="244"/>
      <c r="AK14" s="244"/>
      <c r="AL14" s="244"/>
      <c r="AM14" s="244"/>
      <c r="AN14" s="244"/>
      <c r="AO14" s="244"/>
      <c r="AP14" s="244"/>
      <c r="AQ14" s="244"/>
      <c r="AR14" s="244"/>
    </row>
    <row r="15" spans="1:44" s="3" customFormat="1" x14ac:dyDescent="0.2">
      <c r="A15" s="456" t="str">
        <f>'4. паспортбюджет'!A15:O15</f>
        <v xml:space="preserve">Развитие системы учета (коммерческий учет - 239 ПУ) 0,2(0,4)кВ филиал Северные ЭС (2026) </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row>
    <row r="16" spans="1:44" s="3" customFormat="1" ht="15" customHeight="1" x14ac:dyDescent="0.2">
      <c r="A16" s="459" t="s">
        <v>6</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row>
    <row r="17" spans="1:58"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row>
    <row r="18" spans="1:58" s="3" customFormat="1" ht="15" customHeight="1" x14ac:dyDescent="0.2">
      <c r="A18" s="462" t="s">
        <v>502</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U23" s="264"/>
      <c r="BD23" s="228"/>
      <c r="BE23" s="265"/>
      <c r="BF23" s="265"/>
    </row>
    <row r="24" spans="1:58" ht="27.75" x14ac:dyDescent="0.4">
      <c r="A24" s="263"/>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U24" s="264"/>
      <c r="BD24" s="228"/>
      <c r="BE24" s="265"/>
      <c r="BF24" s="265"/>
    </row>
    <row r="25" spans="1:58" ht="18.75" customHeight="1" thickBot="1" x14ac:dyDescent="0.3">
      <c r="A25" s="266" t="s">
        <v>287</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7"/>
      <c r="AL25" s="267"/>
      <c r="AN25" s="268"/>
      <c r="AO25" s="269"/>
      <c r="AP25" s="269"/>
      <c r="AQ25" s="269"/>
      <c r="AR25" s="269"/>
    </row>
    <row r="26" spans="1:58" ht="18.75" customHeight="1" x14ac:dyDescent="0.25">
      <c r="A26" s="463" t="s">
        <v>516</v>
      </c>
      <c r="B26" s="464"/>
      <c r="C26" s="464"/>
      <c r="D26" s="464"/>
      <c r="E26" s="464"/>
      <c r="F26" s="464"/>
      <c r="G26" s="464"/>
      <c r="H26" s="464"/>
      <c r="I26" s="464"/>
      <c r="J26" s="464"/>
      <c r="K26" s="464"/>
      <c r="L26" s="464"/>
      <c r="M26" s="464"/>
      <c r="N26" s="464"/>
      <c r="O26" s="464"/>
      <c r="P26" s="464"/>
      <c r="Q26" s="464"/>
      <c r="R26" s="464"/>
      <c r="S26" s="464"/>
      <c r="T26" s="464"/>
      <c r="U26" s="464"/>
      <c r="V26" s="464"/>
      <c r="W26" s="464"/>
      <c r="X26" s="464"/>
      <c r="Y26" s="464"/>
      <c r="Z26" s="464"/>
      <c r="AA26" s="464"/>
      <c r="AB26" s="464"/>
      <c r="AC26" s="464"/>
      <c r="AD26" s="464"/>
      <c r="AE26" s="464"/>
      <c r="AF26" s="464"/>
      <c r="AG26" s="464"/>
      <c r="AH26" s="464"/>
      <c r="AI26" s="464"/>
      <c r="AJ26" s="465"/>
      <c r="AK26" s="466">
        <v>7771903</v>
      </c>
      <c r="AL26" s="467"/>
      <c r="AN26" s="263" t="s">
        <v>286</v>
      </c>
      <c r="AO26" s="270"/>
      <c r="AP26" s="270"/>
    </row>
    <row r="27" spans="1:58" ht="15.75" customHeight="1" x14ac:dyDescent="0.25">
      <c r="A27" s="423" t="s">
        <v>285</v>
      </c>
      <c r="B27" s="424"/>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c r="AD27" s="424"/>
      <c r="AE27" s="424"/>
      <c r="AF27" s="424"/>
      <c r="AG27" s="424"/>
      <c r="AH27" s="424"/>
      <c r="AI27" s="424"/>
      <c r="AJ27" s="425"/>
      <c r="AK27" s="460"/>
      <c r="AL27" s="461"/>
      <c r="AN27" s="454" t="s">
        <v>284</v>
      </c>
      <c r="AO27" s="455"/>
      <c r="AP27" s="271">
        <v>19.998901199870385</v>
      </c>
    </row>
    <row r="28" spans="1:58" x14ac:dyDescent="0.25">
      <c r="A28" s="423" t="s">
        <v>283</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452">
        <v>50</v>
      </c>
      <c r="AL28" s="453"/>
      <c r="AN28" s="454" t="s">
        <v>282</v>
      </c>
      <c r="AO28" s="455"/>
      <c r="AP28" s="271" t="s">
        <v>554</v>
      </c>
    </row>
    <row r="29" spans="1:58" ht="15" customHeight="1" x14ac:dyDescent="0.25">
      <c r="A29" s="423" t="s">
        <v>281</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52">
        <v>1</v>
      </c>
      <c r="AL29" s="453"/>
      <c r="AN29" s="454" t="s">
        <v>507</v>
      </c>
      <c r="AO29" s="455"/>
      <c r="AP29" s="272">
        <v>-6440109.9378108857</v>
      </c>
      <c r="AU29" s="273"/>
      <c r="AW29" s="274"/>
      <c r="AX29" s="274"/>
    </row>
    <row r="30" spans="1:58" ht="15" customHeight="1" x14ac:dyDescent="0.25">
      <c r="A30" s="423" t="s">
        <v>280</v>
      </c>
      <c r="B30" s="424"/>
      <c r="C30" s="424"/>
      <c r="D30" s="424"/>
      <c r="E30" s="424"/>
      <c r="F30" s="424"/>
      <c r="G30" s="424"/>
      <c r="H30" s="424"/>
      <c r="I30" s="424"/>
      <c r="J30" s="424"/>
      <c r="K30" s="424"/>
      <c r="L30" s="424"/>
      <c r="M30" s="424"/>
      <c r="N30" s="424"/>
      <c r="O30" s="424"/>
      <c r="P30" s="424"/>
      <c r="Q30" s="424"/>
      <c r="R30" s="424"/>
      <c r="S30" s="424"/>
      <c r="T30" s="424"/>
      <c r="U30" s="424"/>
      <c r="V30" s="424"/>
      <c r="W30" s="424"/>
      <c r="X30" s="424"/>
      <c r="Y30" s="424"/>
      <c r="Z30" s="424"/>
      <c r="AA30" s="424"/>
      <c r="AB30" s="424"/>
      <c r="AC30" s="424"/>
      <c r="AD30" s="424"/>
      <c r="AE30" s="424"/>
      <c r="AF30" s="424"/>
      <c r="AG30" s="424"/>
      <c r="AH30" s="424"/>
      <c r="AI30" s="424"/>
      <c r="AJ30" s="425"/>
      <c r="AK30" s="450">
        <v>0</v>
      </c>
      <c r="AL30" s="451"/>
      <c r="AN30" s="454" t="s">
        <v>508</v>
      </c>
      <c r="AO30" s="455"/>
      <c r="AP30" s="275" t="s">
        <v>454</v>
      </c>
      <c r="AU30" s="273"/>
    </row>
    <row r="31" spans="1:58" ht="15" customHeight="1" x14ac:dyDescent="0.25">
      <c r="A31" s="423" t="s">
        <v>517</v>
      </c>
      <c r="B31" s="424"/>
      <c r="C31" s="424"/>
      <c r="D31" s="424"/>
      <c r="E31" s="424"/>
      <c r="F31" s="424"/>
      <c r="G31" s="424"/>
      <c r="H31" s="424"/>
      <c r="I31" s="424"/>
      <c r="J31" s="424"/>
      <c r="K31" s="424"/>
      <c r="L31" s="424"/>
      <c r="M31" s="424"/>
      <c r="N31" s="424"/>
      <c r="O31" s="424"/>
      <c r="P31" s="424"/>
      <c r="Q31" s="424"/>
      <c r="R31" s="424"/>
      <c r="S31" s="424"/>
      <c r="T31" s="424"/>
      <c r="U31" s="424"/>
      <c r="V31" s="424"/>
      <c r="W31" s="424"/>
      <c r="X31" s="424"/>
      <c r="Y31" s="424"/>
      <c r="Z31" s="424"/>
      <c r="AA31" s="424"/>
      <c r="AB31" s="424"/>
      <c r="AC31" s="424"/>
      <c r="AD31" s="424"/>
      <c r="AE31" s="424"/>
      <c r="AF31" s="424"/>
      <c r="AG31" s="424"/>
      <c r="AH31" s="424"/>
      <c r="AI31" s="424"/>
      <c r="AJ31" s="425"/>
      <c r="AK31" s="450">
        <v>1</v>
      </c>
      <c r="AL31" s="451"/>
      <c r="AU31" s="273"/>
    </row>
    <row r="32" spans="1:58" x14ac:dyDescent="0.25">
      <c r="A32" s="423" t="s">
        <v>279</v>
      </c>
      <c r="B32" s="424"/>
      <c r="C32" s="424"/>
      <c r="D32" s="424"/>
      <c r="E32" s="424"/>
      <c r="F32" s="424"/>
      <c r="G32" s="424"/>
      <c r="H32" s="424"/>
      <c r="I32" s="424"/>
      <c r="J32" s="424"/>
      <c r="K32" s="424"/>
      <c r="L32" s="424"/>
      <c r="M32" s="424"/>
      <c r="N32" s="424"/>
      <c r="O32" s="424"/>
      <c r="P32" s="424"/>
      <c r="Q32" s="424"/>
      <c r="R32" s="424"/>
      <c r="S32" s="424"/>
      <c r="T32" s="424"/>
      <c r="U32" s="424"/>
      <c r="V32" s="424"/>
      <c r="W32" s="424"/>
      <c r="X32" s="424"/>
      <c r="Y32" s="424"/>
      <c r="Z32" s="424"/>
      <c r="AA32" s="424"/>
      <c r="AB32" s="424"/>
      <c r="AC32" s="424"/>
      <c r="AD32" s="424"/>
      <c r="AE32" s="424"/>
      <c r="AF32" s="424"/>
      <c r="AG32" s="424"/>
      <c r="AH32" s="424"/>
      <c r="AI32" s="424"/>
      <c r="AJ32" s="425"/>
      <c r="AK32" s="448">
        <v>1</v>
      </c>
      <c r="AL32" s="449"/>
      <c r="AU32" s="273"/>
    </row>
    <row r="33" spans="1:88" x14ac:dyDescent="0.25">
      <c r="A33" s="423" t="s">
        <v>263</v>
      </c>
      <c r="B33" s="424"/>
      <c r="C33" s="424"/>
      <c r="D33" s="424"/>
      <c r="E33" s="424"/>
      <c r="F33" s="424"/>
      <c r="G33" s="424"/>
      <c r="H33" s="424"/>
      <c r="I33" s="424"/>
      <c r="J33" s="424"/>
      <c r="K33" s="424"/>
      <c r="L33" s="424"/>
      <c r="M33" s="424"/>
      <c r="N33" s="424"/>
      <c r="O33" s="424"/>
      <c r="P33" s="424"/>
      <c r="Q33" s="424"/>
      <c r="R33" s="424"/>
      <c r="S33" s="424"/>
      <c r="T33" s="424"/>
      <c r="U33" s="424"/>
      <c r="V33" s="424"/>
      <c r="W33" s="424"/>
      <c r="X33" s="424"/>
      <c r="Y33" s="424"/>
      <c r="Z33" s="424"/>
      <c r="AA33" s="424"/>
      <c r="AB33" s="424"/>
      <c r="AC33" s="424"/>
      <c r="AD33" s="424"/>
      <c r="AE33" s="424"/>
      <c r="AF33" s="424"/>
      <c r="AG33" s="424"/>
      <c r="AH33" s="424"/>
      <c r="AI33" s="424"/>
      <c r="AJ33" s="425"/>
      <c r="AK33" s="448">
        <v>-416000</v>
      </c>
      <c r="AL33" s="449"/>
    </row>
    <row r="34" spans="1:88" x14ac:dyDescent="0.25">
      <c r="A34" s="423" t="s">
        <v>278</v>
      </c>
      <c r="B34" s="424"/>
      <c r="C34" s="424"/>
      <c r="D34" s="424"/>
      <c r="E34" s="424"/>
      <c r="F34" s="424"/>
      <c r="G34" s="424"/>
      <c r="H34" s="424"/>
      <c r="I34" s="424"/>
      <c r="J34" s="424"/>
      <c r="K34" s="424"/>
      <c r="L34" s="424"/>
      <c r="M34" s="424"/>
      <c r="N34" s="424"/>
      <c r="O34" s="424"/>
      <c r="P34" s="424"/>
      <c r="Q34" s="424"/>
      <c r="R34" s="424"/>
      <c r="S34" s="424"/>
      <c r="T34" s="424"/>
      <c r="U34" s="424"/>
      <c r="V34" s="424"/>
      <c r="W34" s="424"/>
      <c r="X34" s="424"/>
      <c r="Y34" s="424"/>
      <c r="Z34" s="424"/>
      <c r="AA34" s="424"/>
      <c r="AB34" s="424"/>
      <c r="AC34" s="424"/>
      <c r="AD34" s="424"/>
      <c r="AE34" s="424"/>
      <c r="AF34" s="424"/>
      <c r="AG34" s="424"/>
      <c r="AH34" s="424"/>
      <c r="AI34" s="424"/>
      <c r="AJ34" s="425"/>
      <c r="AK34" s="448">
        <v>1</v>
      </c>
      <c r="AL34" s="449"/>
    </row>
    <row r="35" spans="1:88" x14ac:dyDescent="0.25">
      <c r="A35" s="423" t="s">
        <v>277</v>
      </c>
      <c r="B35" s="424"/>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c r="AA35" s="424"/>
      <c r="AB35" s="424"/>
      <c r="AC35" s="424"/>
      <c r="AD35" s="424"/>
      <c r="AE35" s="424"/>
      <c r="AF35" s="424"/>
      <c r="AG35" s="424"/>
      <c r="AH35" s="424"/>
      <c r="AI35" s="424"/>
      <c r="AJ35" s="425"/>
      <c r="AK35" s="448">
        <v>1</v>
      </c>
      <c r="AL35" s="449"/>
    </row>
    <row r="36" spans="1:88" x14ac:dyDescent="0.25">
      <c r="A36" s="423"/>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5"/>
      <c r="AK36" s="446"/>
      <c r="AL36" s="447"/>
    </row>
    <row r="37" spans="1:88" x14ac:dyDescent="0.25">
      <c r="A37" s="423" t="s">
        <v>256</v>
      </c>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5"/>
      <c r="AK37" s="433">
        <v>0.25</v>
      </c>
      <c r="AL37" s="434"/>
    </row>
    <row r="38" spans="1:88" x14ac:dyDescent="0.25">
      <c r="A38" s="423" t="s">
        <v>485</v>
      </c>
      <c r="B38" s="424"/>
      <c r="C38" s="424"/>
      <c r="D38" s="424"/>
      <c r="E38" s="424"/>
      <c r="F38" s="424"/>
      <c r="G38" s="424"/>
      <c r="H38" s="424"/>
      <c r="I38" s="424"/>
      <c r="J38" s="424"/>
      <c r="K38" s="424"/>
      <c r="L38" s="424"/>
      <c r="M38" s="424"/>
      <c r="N38" s="424"/>
      <c r="O38" s="424"/>
      <c r="P38" s="424"/>
      <c r="Q38" s="424"/>
      <c r="R38" s="424"/>
      <c r="S38" s="424"/>
      <c r="T38" s="424"/>
      <c r="U38" s="424"/>
      <c r="V38" s="424"/>
      <c r="W38" s="424"/>
      <c r="X38" s="424"/>
      <c r="Y38" s="424"/>
      <c r="Z38" s="424"/>
      <c r="AA38" s="424"/>
      <c r="AB38" s="424"/>
      <c r="AC38" s="424"/>
      <c r="AD38" s="424"/>
      <c r="AE38" s="424"/>
      <c r="AF38" s="424"/>
      <c r="AG38" s="424"/>
      <c r="AH38" s="424"/>
      <c r="AI38" s="424"/>
      <c r="AJ38" s="425"/>
      <c r="AK38" s="448">
        <v>0</v>
      </c>
      <c r="AL38" s="449"/>
    </row>
    <row r="39" spans="1:88" x14ac:dyDescent="0.25">
      <c r="A39" s="423" t="s">
        <v>276</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5"/>
      <c r="AK39" s="446"/>
      <c r="AL39" s="447"/>
    </row>
    <row r="40" spans="1:88" x14ac:dyDescent="0.25">
      <c r="A40" s="423" t="s">
        <v>275</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5"/>
      <c r="AK40" s="444">
        <v>0</v>
      </c>
      <c r="AL40" s="445"/>
    </row>
    <row r="41" spans="1:88" x14ac:dyDescent="0.25">
      <c r="A41" s="423" t="s">
        <v>503</v>
      </c>
      <c r="B41" s="424"/>
      <c r="C41" s="424"/>
      <c r="D41" s="424"/>
      <c r="E41" s="424"/>
      <c r="F41" s="424"/>
      <c r="G41" s="424"/>
      <c r="H41" s="424"/>
      <c r="I41" s="424"/>
      <c r="J41" s="424"/>
      <c r="K41" s="424"/>
      <c r="L41" s="424"/>
      <c r="M41" s="424"/>
      <c r="N41" s="424"/>
      <c r="O41" s="424"/>
      <c r="P41" s="424"/>
      <c r="Q41" s="424"/>
      <c r="R41" s="424"/>
      <c r="S41" s="424"/>
      <c r="T41" s="424"/>
      <c r="U41" s="424"/>
      <c r="V41" s="424"/>
      <c r="W41" s="424"/>
      <c r="X41" s="424"/>
      <c r="Y41" s="424"/>
      <c r="Z41" s="424"/>
      <c r="AA41" s="424"/>
      <c r="AB41" s="424"/>
      <c r="AC41" s="424"/>
      <c r="AD41" s="424"/>
      <c r="AE41" s="424"/>
      <c r="AF41" s="424"/>
      <c r="AG41" s="424"/>
      <c r="AH41" s="424"/>
      <c r="AI41" s="424"/>
      <c r="AJ41" s="425"/>
      <c r="AK41" s="446"/>
      <c r="AL41" s="447"/>
    </row>
    <row r="42" spans="1:88" x14ac:dyDescent="0.25">
      <c r="A42" s="423" t="s">
        <v>274</v>
      </c>
      <c r="B42" s="424"/>
      <c r="C42" s="424"/>
      <c r="D42" s="424"/>
      <c r="E42" s="424"/>
      <c r="F42" s="424"/>
      <c r="G42" s="424"/>
      <c r="H42" s="424"/>
      <c r="I42" s="424"/>
      <c r="J42" s="424"/>
      <c r="K42" s="424"/>
      <c r="L42" s="424"/>
      <c r="M42" s="424"/>
      <c r="N42" s="424"/>
      <c r="O42" s="424"/>
      <c r="P42" s="424"/>
      <c r="Q42" s="424"/>
      <c r="R42" s="424"/>
      <c r="S42" s="424"/>
      <c r="T42" s="424"/>
      <c r="U42" s="424"/>
      <c r="V42" s="424"/>
      <c r="W42" s="424"/>
      <c r="X42" s="424"/>
      <c r="Y42" s="424"/>
      <c r="Z42" s="424"/>
      <c r="AA42" s="424"/>
      <c r="AB42" s="424"/>
      <c r="AC42" s="424"/>
      <c r="AD42" s="424"/>
      <c r="AE42" s="424"/>
      <c r="AF42" s="424"/>
      <c r="AG42" s="424"/>
      <c r="AH42" s="424"/>
      <c r="AI42" s="424"/>
      <c r="AJ42" s="425"/>
      <c r="AK42" s="433">
        <v>0.27800000000000002</v>
      </c>
      <c r="AL42" s="434"/>
    </row>
    <row r="43" spans="1:88" x14ac:dyDescent="0.25">
      <c r="A43" s="423" t="s">
        <v>273</v>
      </c>
      <c r="B43" s="424"/>
      <c r="C43" s="424"/>
      <c r="D43" s="424"/>
      <c r="E43" s="424"/>
      <c r="F43" s="424"/>
      <c r="G43" s="424"/>
      <c r="H43" s="424"/>
      <c r="I43" s="424"/>
      <c r="J43" s="424"/>
      <c r="K43" s="424"/>
      <c r="L43" s="424"/>
      <c r="M43" s="424"/>
      <c r="N43" s="424"/>
      <c r="O43" s="424"/>
      <c r="P43" s="424"/>
      <c r="Q43" s="424"/>
      <c r="R43" s="424"/>
      <c r="S43" s="424"/>
      <c r="T43" s="424"/>
      <c r="U43" s="424"/>
      <c r="V43" s="424"/>
      <c r="W43" s="424"/>
      <c r="X43" s="424"/>
      <c r="Y43" s="424"/>
      <c r="Z43" s="424"/>
      <c r="AA43" s="424"/>
      <c r="AB43" s="424"/>
      <c r="AC43" s="424"/>
      <c r="AD43" s="424"/>
      <c r="AE43" s="424"/>
      <c r="AF43" s="424"/>
      <c r="AG43" s="424"/>
      <c r="AH43" s="424"/>
      <c r="AI43" s="424"/>
      <c r="AJ43" s="425"/>
      <c r="AK43" s="433">
        <v>0.27800000000000002</v>
      </c>
      <c r="AL43" s="434"/>
    </row>
    <row r="44" spans="1:88" x14ac:dyDescent="0.25">
      <c r="A44" s="423" t="s">
        <v>272</v>
      </c>
      <c r="B44" s="424"/>
      <c r="C44" s="424"/>
      <c r="D44" s="424"/>
      <c r="E44" s="424"/>
      <c r="F44" s="424"/>
      <c r="G44" s="424"/>
      <c r="H44" s="424"/>
      <c r="I44" s="424"/>
      <c r="J44" s="424"/>
      <c r="K44" s="424"/>
      <c r="L44" s="424"/>
      <c r="M44" s="424"/>
      <c r="N44" s="424"/>
      <c r="O44" s="424"/>
      <c r="P44" s="424"/>
      <c r="Q44" s="424"/>
      <c r="R44" s="424"/>
      <c r="S44" s="424"/>
      <c r="T44" s="424"/>
      <c r="U44" s="424"/>
      <c r="V44" s="424"/>
      <c r="W44" s="424"/>
      <c r="X44" s="424"/>
      <c r="Y44" s="424"/>
      <c r="Z44" s="424"/>
      <c r="AA44" s="424"/>
      <c r="AB44" s="424"/>
      <c r="AC44" s="424"/>
      <c r="AD44" s="424"/>
      <c r="AE44" s="424"/>
      <c r="AF44" s="424"/>
      <c r="AG44" s="424"/>
      <c r="AH44" s="424"/>
      <c r="AI44" s="424"/>
      <c r="AJ44" s="425"/>
      <c r="AK44" s="433">
        <v>1</v>
      </c>
      <c r="AL44" s="434"/>
    </row>
    <row r="45" spans="1:88" x14ac:dyDescent="0.25">
      <c r="A45" s="423" t="s">
        <v>271</v>
      </c>
      <c r="B45" s="424"/>
      <c r="C45" s="424"/>
      <c r="D45" s="424"/>
      <c r="E45" s="424"/>
      <c r="F45" s="424"/>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25"/>
      <c r="AK45" s="433">
        <v>0.14080000000000001</v>
      </c>
      <c r="AL45" s="434"/>
      <c r="BE45" s="276"/>
      <c r="BF45" s="276"/>
    </row>
    <row r="46" spans="1:88" x14ac:dyDescent="0.25">
      <c r="A46" s="423" t="s">
        <v>270</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5"/>
      <c r="AK46" s="433">
        <v>0</v>
      </c>
      <c r="AL46" s="434"/>
    </row>
    <row r="47" spans="1:88" ht="16.5" thickBot="1" x14ac:dyDescent="0.3">
      <c r="A47" s="435" t="s">
        <v>504</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38">
        <v>0.20850000000000002</v>
      </c>
      <c r="AL47" s="439"/>
    </row>
    <row r="48" spans="1:88" x14ac:dyDescent="0.25">
      <c r="A48" s="440" t="s">
        <v>269</v>
      </c>
      <c r="B48" s="441"/>
      <c r="C48" s="441"/>
      <c r="D48" s="441"/>
      <c r="E48" s="441"/>
      <c r="F48" s="441"/>
      <c r="G48" s="441"/>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c r="AE48" s="441"/>
      <c r="AF48" s="441"/>
      <c r="AG48" s="441"/>
      <c r="AH48" s="441"/>
      <c r="AI48" s="441"/>
      <c r="AJ48" s="442"/>
      <c r="AK48" s="392">
        <v>2026</v>
      </c>
      <c r="AL48" s="443"/>
      <c r="AM48" s="277">
        <v>2027</v>
      </c>
      <c r="AN48" s="278">
        <v>2028</v>
      </c>
      <c r="AO48" s="278">
        <v>2029</v>
      </c>
      <c r="AP48" s="278">
        <v>2030</v>
      </c>
      <c r="AQ48" s="278">
        <v>2031</v>
      </c>
      <c r="AR48" s="278">
        <v>2032</v>
      </c>
      <c r="AS48" s="278">
        <v>2033</v>
      </c>
      <c r="AT48" s="278">
        <v>2034</v>
      </c>
      <c r="AU48" s="278">
        <v>2035</v>
      </c>
      <c r="AV48" s="278">
        <v>2036</v>
      </c>
      <c r="AW48" s="278">
        <v>2037</v>
      </c>
      <c r="AX48" s="278">
        <v>2038</v>
      </c>
      <c r="AY48" s="278">
        <v>2039</v>
      </c>
      <c r="AZ48" s="278">
        <v>2040</v>
      </c>
      <c r="BA48" s="278">
        <v>2041</v>
      </c>
      <c r="BB48" s="278">
        <v>2042</v>
      </c>
      <c r="BC48" s="278">
        <v>2043</v>
      </c>
      <c r="BD48" s="278">
        <v>2044</v>
      </c>
      <c r="BE48" s="278">
        <v>2045</v>
      </c>
      <c r="BF48" s="278">
        <v>2046</v>
      </c>
      <c r="BG48" s="278">
        <v>2047</v>
      </c>
      <c r="BH48" s="278">
        <v>2048</v>
      </c>
      <c r="BI48" s="278">
        <v>2049</v>
      </c>
      <c r="BJ48" s="278">
        <v>2050</v>
      </c>
      <c r="BK48" s="278">
        <v>2051</v>
      </c>
      <c r="BL48" s="278">
        <v>2052</v>
      </c>
      <c r="BM48" s="278">
        <v>2053</v>
      </c>
      <c r="BN48" s="278">
        <v>2054</v>
      </c>
      <c r="BO48" s="278">
        <v>2055</v>
      </c>
      <c r="BP48" s="278">
        <v>2056</v>
      </c>
      <c r="BQ48" s="278">
        <v>2057</v>
      </c>
      <c r="BR48" s="278">
        <v>2058</v>
      </c>
      <c r="BS48" s="278">
        <v>2059</v>
      </c>
      <c r="BT48" s="278">
        <v>2060</v>
      </c>
      <c r="BU48" s="278">
        <v>2061</v>
      </c>
      <c r="BV48" s="278">
        <v>2062</v>
      </c>
      <c r="BW48" s="278">
        <v>2063</v>
      </c>
      <c r="BX48" s="278">
        <v>2064</v>
      </c>
      <c r="BY48" s="278">
        <v>2065</v>
      </c>
      <c r="BZ48" s="278">
        <v>2066</v>
      </c>
      <c r="CA48" s="278">
        <v>2067</v>
      </c>
      <c r="CB48" s="278">
        <v>2068</v>
      </c>
      <c r="CC48" s="278">
        <v>2069</v>
      </c>
      <c r="CD48" s="278">
        <v>2070</v>
      </c>
      <c r="CE48" s="278">
        <v>2071</v>
      </c>
      <c r="CF48" s="278">
        <v>2072</v>
      </c>
      <c r="CG48" s="278">
        <v>2073</v>
      </c>
      <c r="CH48" s="278">
        <v>2074</v>
      </c>
      <c r="CI48" s="278">
        <v>2075</v>
      </c>
      <c r="CJ48" s="278">
        <v>2076</v>
      </c>
    </row>
    <row r="49" spans="1:88" outlineLevel="1" x14ac:dyDescent="0.25">
      <c r="A49" s="423" t="s">
        <v>268</v>
      </c>
      <c r="B49" s="424"/>
      <c r="C49" s="424"/>
      <c r="D49" s="424"/>
      <c r="E49" s="424"/>
      <c r="F49" s="424"/>
      <c r="G49" s="424"/>
      <c r="H49" s="424"/>
      <c r="I49" s="424"/>
      <c r="J49" s="424"/>
      <c r="K49" s="424"/>
      <c r="L49" s="424"/>
      <c r="M49" s="424"/>
      <c r="N49" s="424"/>
      <c r="O49" s="424"/>
      <c r="P49" s="424"/>
      <c r="Q49" s="424"/>
      <c r="R49" s="424"/>
      <c r="S49" s="424"/>
      <c r="T49" s="424"/>
      <c r="U49" s="424"/>
      <c r="V49" s="424"/>
      <c r="W49" s="424"/>
      <c r="X49" s="424"/>
      <c r="Y49" s="424"/>
      <c r="Z49" s="424"/>
      <c r="AA49" s="424"/>
      <c r="AB49" s="424"/>
      <c r="AC49" s="424"/>
      <c r="AD49" s="424"/>
      <c r="AE49" s="424"/>
      <c r="AF49" s="424"/>
      <c r="AG49" s="424"/>
      <c r="AH49" s="424"/>
      <c r="AI49" s="424"/>
      <c r="AJ49" s="425"/>
      <c r="AK49" s="426">
        <v>0.04</v>
      </c>
      <c r="AL49" s="427"/>
      <c r="AM49" s="279">
        <v>0.04</v>
      </c>
      <c r="AN49" s="279">
        <v>0.04</v>
      </c>
      <c r="AO49" s="279">
        <v>0.04</v>
      </c>
      <c r="AP49" s="279">
        <v>0.04</v>
      </c>
      <c r="AQ49" s="279">
        <v>0.04</v>
      </c>
      <c r="AR49" s="279">
        <v>0.04</v>
      </c>
      <c r="AS49" s="279">
        <v>0.04</v>
      </c>
      <c r="AT49" s="279">
        <v>0.04</v>
      </c>
      <c r="AU49" s="279">
        <v>0.04</v>
      </c>
      <c r="AV49" s="279">
        <v>0.04</v>
      </c>
      <c r="AW49" s="279">
        <v>0.04</v>
      </c>
      <c r="AX49" s="279">
        <v>0.04</v>
      </c>
      <c r="AY49" s="279">
        <v>0.04</v>
      </c>
      <c r="AZ49" s="279">
        <v>0.04</v>
      </c>
      <c r="BA49" s="279">
        <v>0.04</v>
      </c>
      <c r="BB49" s="279">
        <v>0.04</v>
      </c>
      <c r="BC49" s="279">
        <v>0.04</v>
      </c>
      <c r="BD49" s="279">
        <v>0.04</v>
      </c>
      <c r="BE49" s="279">
        <v>0.04</v>
      </c>
      <c r="BF49" s="279">
        <v>0.04</v>
      </c>
      <c r="BG49" s="279">
        <v>0.04</v>
      </c>
      <c r="BH49" s="279">
        <v>0.04</v>
      </c>
      <c r="BI49" s="279">
        <v>0.04</v>
      </c>
      <c r="BJ49" s="279">
        <v>0.04</v>
      </c>
      <c r="BK49" s="279">
        <v>0.04</v>
      </c>
      <c r="BL49" s="279">
        <v>0.04</v>
      </c>
      <c r="BM49" s="279">
        <v>0.04</v>
      </c>
      <c r="BN49" s="279">
        <v>0.04</v>
      </c>
      <c r="BO49" s="279">
        <v>0.04</v>
      </c>
      <c r="BP49" s="279">
        <v>0.04</v>
      </c>
      <c r="BQ49" s="279">
        <v>0.04</v>
      </c>
      <c r="BR49" s="279">
        <v>0.04</v>
      </c>
      <c r="BS49" s="279">
        <v>0.04</v>
      </c>
      <c r="BT49" s="279">
        <v>0.04</v>
      </c>
      <c r="BU49" s="279">
        <v>0.04</v>
      </c>
      <c r="BV49" s="279">
        <v>0.04</v>
      </c>
      <c r="BW49" s="279">
        <v>0.04</v>
      </c>
      <c r="BX49" s="279">
        <v>0.04</v>
      </c>
      <c r="BY49" s="279">
        <v>0.04</v>
      </c>
      <c r="BZ49" s="279">
        <v>0.04</v>
      </c>
      <c r="CA49" s="279">
        <v>0.04</v>
      </c>
      <c r="CB49" s="279">
        <v>0.04</v>
      </c>
      <c r="CC49" s="279">
        <v>0.04</v>
      </c>
      <c r="CD49" s="279">
        <v>0.04</v>
      </c>
      <c r="CE49" s="279">
        <v>0.04</v>
      </c>
      <c r="CF49" s="279">
        <v>0.04</v>
      </c>
      <c r="CG49" s="279">
        <v>0.04</v>
      </c>
      <c r="CH49" s="279">
        <v>0.04</v>
      </c>
      <c r="CI49" s="279">
        <v>0.04</v>
      </c>
      <c r="CJ49" s="279">
        <v>0.04</v>
      </c>
    </row>
    <row r="50" spans="1:88" outlineLevel="1" x14ac:dyDescent="0.25">
      <c r="A50" s="423" t="s">
        <v>267</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5"/>
      <c r="AK50" s="426">
        <v>0.04</v>
      </c>
      <c r="AL50" s="427"/>
      <c r="AM50" s="279">
        <v>8.1600000000000117E-2</v>
      </c>
      <c r="AN50" s="280">
        <v>0.12486400000000009</v>
      </c>
      <c r="AO50" s="280">
        <v>0.16985856000000021</v>
      </c>
      <c r="AP50" s="280">
        <v>0.21665290240000035</v>
      </c>
      <c r="AQ50" s="280">
        <v>0.26531901849600037</v>
      </c>
      <c r="AR50" s="280">
        <v>0.31593177923584048</v>
      </c>
      <c r="AS50" s="280">
        <v>0.3685690504052741</v>
      </c>
      <c r="AT50" s="280">
        <v>0.42331181242148519</v>
      </c>
      <c r="AU50" s="280">
        <v>0.48024428491834459</v>
      </c>
      <c r="AV50" s="280">
        <v>0.53945405631507848</v>
      </c>
      <c r="AW50" s="280">
        <v>0.60103221856768174</v>
      </c>
      <c r="AX50" s="280">
        <v>0.66507350731038906</v>
      </c>
      <c r="AY50" s="280">
        <v>0.73167644760280459</v>
      </c>
      <c r="AZ50" s="280">
        <v>0.80094350550691673</v>
      </c>
      <c r="BA50" s="280">
        <v>0.87298124572719349</v>
      </c>
      <c r="BB50" s="280">
        <v>0.94790049555628131</v>
      </c>
      <c r="BC50" s="280">
        <v>1.0258165153785326</v>
      </c>
      <c r="BD50" s="280">
        <v>1.1068491759936738</v>
      </c>
      <c r="BE50" s="280">
        <v>1.1911231430334208</v>
      </c>
      <c r="BF50" s="280">
        <v>1.2787680687547578</v>
      </c>
      <c r="BG50" s="280">
        <v>1.369918791504948</v>
      </c>
      <c r="BH50" s="280">
        <v>1.4647155431651462</v>
      </c>
      <c r="BI50" s="280">
        <v>1.5633041648917523</v>
      </c>
      <c r="BJ50" s="280">
        <v>1.6658363314874225</v>
      </c>
      <c r="BK50" s="280">
        <v>1.7724697847469195</v>
      </c>
      <c r="BL50" s="280">
        <v>1.8833685761367964</v>
      </c>
      <c r="BM50" s="280">
        <v>1.9987033191822685</v>
      </c>
      <c r="BN50" s="280">
        <v>2.1186514519495594</v>
      </c>
      <c r="BO50" s="280">
        <v>2.2433975100275418</v>
      </c>
      <c r="BP50" s="280">
        <v>2.3731334104286437</v>
      </c>
      <c r="BQ50" s="280">
        <v>2.5080587468457893</v>
      </c>
      <c r="BR50" s="280">
        <v>2.6483810967196209</v>
      </c>
      <c r="BS50" s="280">
        <v>2.7943163405884057</v>
      </c>
      <c r="BT50" s="280">
        <v>2.9460889942119421</v>
      </c>
      <c r="BU50" s="280">
        <v>3.1039325539804201</v>
      </c>
      <c r="BV50" s="280">
        <v>3.2680898561396372</v>
      </c>
      <c r="BW50" s="280">
        <v>3.438813450385223</v>
      </c>
      <c r="BX50" s="280">
        <v>3.6163659884006325</v>
      </c>
      <c r="BY50" s="280">
        <v>3.8010206279366576</v>
      </c>
      <c r="BZ50" s="280">
        <v>3.993061453054124</v>
      </c>
      <c r="CA50" s="280">
        <v>4.1927839111762895</v>
      </c>
      <c r="CB50" s="280">
        <v>4.4004952676233415</v>
      </c>
      <c r="CC50" s="280">
        <v>4.6165150783282751</v>
      </c>
      <c r="CD50" s="280">
        <v>4.8411756814614062</v>
      </c>
      <c r="CE50" s="280">
        <v>5.0748227087198625</v>
      </c>
      <c r="CF50" s="280">
        <v>5.317815617068657</v>
      </c>
      <c r="CG50" s="280">
        <v>5.5705282417514033</v>
      </c>
      <c r="CH50" s="280">
        <v>5.8333493714214599</v>
      </c>
      <c r="CI50" s="280">
        <v>6.1066833462783183</v>
      </c>
      <c r="CJ50" s="280">
        <v>6.3909506801294516</v>
      </c>
    </row>
    <row r="51" spans="1:88" s="263" customFormat="1" ht="16.5" thickBot="1" x14ac:dyDescent="0.3">
      <c r="A51" s="428" t="s">
        <v>509</v>
      </c>
      <c r="B51" s="429"/>
      <c r="C51" s="429"/>
      <c r="D51" s="429"/>
      <c r="E51" s="429"/>
      <c r="F51" s="429"/>
      <c r="G51" s="429"/>
      <c r="H51" s="429"/>
      <c r="I51" s="429"/>
      <c r="J51" s="429"/>
      <c r="K51" s="429"/>
      <c r="L51" s="429"/>
      <c r="M51" s="429"/>
      <c r="N51" s="429"/>
      <c r="O51" s="429"/>
      <c r="P51" s="429"/>
      <c r="Q51" s="429"/>
      <c r="R51" s="429"/>
      <c r="S51" s="429"/>
      <c r="T51" s="429"/>
      <c r="U51" s="429"/>
      <c r="V51" s="429"/>
      <c r="W51" s="429"/>
      <c r="X51" s="429"/>
      <c r="Y51" s="429"/>
      <c r="Z51" s="429"/>
      <c r="AA51" s="429"/>
      <c r="AB51" s="429"/>
      <c r="AC51" s="429"/>
      <c r="AD51" s="429"/>
      <c r="AE51" s="429"/>
      <c r="AF51" s="429"/>
      <c r="AG51" s="429"/>
      <c r="AH51" s="429"/>
      <c r="AI51" s="429"/>
      <c r="AJ51" s="430"/>
      <c r="AK51" s="431">
        <v>0</v>
      </c>
      <c r="AL51" s="432"/>
      <c r="AM51" s="281">
        <v>0</v>
      </c>
      <c r="AN51" s="282">
        <v>0</v>
      </c>
      <c r="AO51" s="282">
        <v>0</v>
      </c>
      <c r="AP51" s="282">
        <v>0</v>
      </c>
      <c r="AQ51" s="282">
        <v>0</v>
      </c>
      <c r="AR51" s="282">
        <v>0</v>
      </c>
      <c r="AS51" s="282">
        <v>0</v>
      </c>
      <c r="AT51" s="282">
        <v>0</v>
      </c>
      <c r="AU51" s="282">
        <v>0</v>
      </c>
      <c r="AV51" s="282">
        <v>0</v>
      </c>
      <c r="AW51" s="282">
        <v>0</v>
      </c>
      <c r="AX51" s="282">
        <v>0</v>
      </c>
      <c r="AY51" s="282">
        <v>0</v>
      </c>
      <c r="AZ51" s="282">
        <v>0</v>
      </c>
      <c r="BA51" s="282">
        <v>0</v>
      </c>
      <c r="BB51" s="282">
        <v>0</v>
      </c>
      <c r="BC51" s="282">
        <v>0</v>
      </c>
      <c r="BD51" s="282">
        <v>0</v>
      </c>
      <c r="BE51" s="282">
        <v>0</v>
      </c>
      <c r="BF51" s="282">
        <v>0</v>
      </c>
      <c r="BG51" s="282">
        <v>0</v>
      </c>
      <c r="BH51" s="282">
        <v>0</v>
      </c>
      <c r="BI51" s="282">
        <v>0</v>
      </c>
      <c r="BJ51" s="282">
        <v>0</v>
      </c>
      <c r="BK51" s="282">
        <v>0</v>
      </c>
      <c r="BL51" s="282">
        <v>0</v>
      </c>
      <c r="BM51" s="282">
        <v>0</v>
      </c>
      <c r="BN51" s="282">
        <v>0</v>
      </c>
      <c r="BO51" s="282">
        <v>0</v>
      </c>
      <c r="BP51" s="282">
        <v>0</v>
      </c>
      <c r="BQ51" s="282">
        <v>0</v>
      </c>
      <c r="BR51" s="282">
        <v>0</v>
      </c>
      <c r="BS51" s="282">
        <v>0</v>
      </c>
      <c r="BT51" s="282">
        <v>0</v>
      </c>
      <c r="BU51" s="282">
        <v>0</v>
      </c>
      <c r="BV51" s="282">
        <v>0</v>
      </c>
      <c r="BW51" s="282">
        <v>0</v>
      </c>
      <c r="BX51" s="282">
        <v>0</v>
      </c>
      <c r="BY51" s="282">
        <v>0</v>
      </c>
      <c r="BZ51" s="282">
        <v>0</v>
      </c>
      <c r="CA51" s="282">
        <v>0</v>
      </c>
      <c r="CB51" s="282">
        <v>0</v>
      </c>
      <c r="CC51" s="282">
        <v>0</v>
      </c>
      <c r="CD51" s="282">
        <v>0</v>
      </c>
      <c r="CE51" s="282">
        <v>0</v>
      </c>
      <c r="CF51" s="282">
        <v>0</v>
      </c>
      <c r="CG51" s="282">
        <v>0</v>
      </c>
      <c r="CH51" s="282">
        <v>0</v>
      </c>
      <c r="CI51" s="282">
        <v>0</v>
      </c>
      <c r="CJ51" s="282">
        <v>0</v>
      </c>
    </row>
    <row r="52" spans="1:88" ht="16.5" thickBot="1" x14ac:dyDescent="0.3">
      <c r="A52" s="417" t="s">
        <v>510</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9">
        <v>0</v>
      </c>
      <c r="AL52" s="419"/>
      <c r="AM52" s="283">
        <v>0</v>
      </c>
      <c r="AN52" s="283">
        <v>0</v>
      </c>
      <c r="AO52" s="283">
        <v>0</v>
      </c>
      <c r="AP52" s="283">
        <v>0</v>
      </c>
      <c r="AQ52" s="283">
        <v>0</v>
      </c>
      <c r="AR52" s="283">
        <v>0</v>
      </c>
      <c r="AS52" s="283">
        <v>0</v>
      </c>
      <c r="AT52" s="283">
        <v>0</v>
      </c>
      <c r="AU52" s="283">
        <v>0</v>
      </c>
      <c r="AV52" s="283">
        <v>0</v>
      </c>
      <c r="AW52" s="283">
        <v>0</v>
      </c>
      <c r="AX52" s="283">
        <v>0</v>
      </c>
      <c r="AY52" s="283">
        <v>0</v>
      </c>
      <c r="AZ52" s="283">
        <v>0</v>
      </c>
      <c r="BA52" s="283">
        <v>0</v>
      </c>
      <c r="BB52" s="283">
        <v>0</v>
      </c>
      <c r="BC52" s="283">
        <v>0</v>
      </c>
      <c r="BD52" s="283">
        <v>0</v>
      </c>
      <c r="BE52" s="283">
        <v>0</v>
      </c>
      <c r="BF52" s="283">
        <v>0</v>
      </c>
      <c r="BG52" s="283">
        <v>0</v>
      </c>
      <c r="BH52" s="283">
        <v>0</v>
      </c>
      <c r="BI52" s="283">
        <v>0</v>
      </c>
      <c r="BJ52" s="283">
        <v>0</v>
      </c>
      <c r="BK52" s="283">
        <v>0</v>
      </c>
      <c r="BL52" s="283">
        <v>0</v>
      </c>
      <c r="BM52" s="283">
        <v>0</v>
      </c>
      <c r="BN52" s="283">
        <v>0</v>
      </c>
      <c r="BO52" s="283">
        <v>0</v>
      </c>
      <c r="BP52" s="283">
        <v>0</v>
      </c>
      <c r="BQ52" s="283">
        <v>0</v>
      </c>
      <c r="BR52" s="283">
        <v>0</v>
      </c>
      <c r="BS52" s="283">
        <v>0</v>
      </c>
      <c r="BT52" s="283">
        <v>0</v>
      </c>
      <c r="BU52" s="283">
        <v>0</v>
      </c>
      <c r="BV52" s="283">
        <v>0</v>
      </c>
      <c r="BW52" s="283">
        <v>0</v>
      </c>
      <c r="BX52" s="283">
        <v>0</v>
      </c>
      <c r="BY52" s="283">
        <v>0</v>
      </c>
      <c r="BZ52" s="283">
        <v>0</v>
      </c>
      <c r="CA52" s="283">
        <v>0</v>
      </c>
      <c r="CB52" s="283">
        <v>0</v>
      </c>
      <c r="CC52" s="283">
        <v>0</v>
      </c>
      <c r="CD52" s="283">
        <v>0</v>
      </c>
      <c r="CE52" s="283">
        <v>0</v>
      </c>
      <c r="CF52" s="283">
        <v>0</v>
      </c>
      <c r="CG52" s="283">
        <v>0</v>
      </c>
      <c r="CH52" s="283">
        <v>0</v>
      </c>
      <c r="CI52" s="283">
        <v>0</v>
      </c>
      <c r="CJ52" s="283">
        <v>0</v>
      </c>
    </row>
    <row r="53" spans="1:88" ht="16.5" thickBot="1" x14ac:dyDescent="0.3">
      <c r="A53" s="420" t="s">
        <v>511</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11"/>
      <c r="AL53" s="411"/>
      <c r="AM53" s="284">
        <v>0</v>
      </c>
      <c r="AN53" s="284">
        <v>0</v>
      </c>
      <c r="AO53" s="284">
        <v>0</v>
      </c>
      <c r="AP53" s="284">
        <v>0</v>
      </c>
      <c r="AQ53" s="284">
        <v>0</v>
      </c>
      <c r="AR53" s="284">
        <v>0</v>
      </c>
      <c r="AS53" s="284">
        <v>0</v>
      </c>
      <c r="AT53" s="284">
        <v>0</v>
      </c>
      <c r="AU53" s="284">
        <v>0</v>
      </c>
      <c r="AV53" s="284">
        <v>0</v>
      </c>
      <c r="AW53" s="284">
        <v>0</v>
      </c>
      <c r="AX53" s="284">
        <v>0</v>
      </c>
      <c r="AY53" s="284">
        <v>0</v>
      </c>
      <c r="AZ53" s="284">
        <v>0</v>
      </c>
      <c r="BA53" s="284">
        <v>0</v>
      </c>
      <c r="BB53" s="284">
        <v>0</v>
      </c>
      <c r="BC53" s="284">
        <v>0</v>
      </c>
      <c r="BD53" s="284">
        <v>0</v>
      </c>
      <c r="BE53" s="284">
        <v>0</v>
      </c>
      <c r="BF53" s="284">
        <v>0</v>
      </c>
      <c r="BG53" s="284">
        <v>0</v>
      </c>
      <c r="BH53" s="284">
        <v>0</v>
      </c>
      <c r="BI53" s="284">
        <v>0</v>
      </c>
      <c r="BJ53" s="284">
        <v>0</v>
      </c>
      <c r="BK53" s="284">
        <v>0</v>
      </c>
      <c r="BL53" s="284">
        <v>0</v>
      </c>
      <c r="BM53" s="284">
        <v>0</v>
      </c>
      <c r="BN53" s="284">
        <v>0</v>
      </c>
      <c r="BO53" s="284">
        <v>0</v>
      </c>
      <c r="BP53" s="284">
        <v>0</v>
      </c>
      <c r="BQ53" s="284">
        <v>0</v>
      </c>
      <c r="BR53" s="284">
        <v>0</v>
      </c>
      <c r="BS53" s="284">
        <v>0</v>
      </c>
      <c r="BT53" s="284">
        <v>0</v>
      </c>
      <c r="BU53" s="284">
        <v>0</v>
      </c>
      <c r="BV53" s="284">
        <v>0</v>
      </c>
      <c r="BW53" s="284">
        <v>0</v>
      </c>
      <c r="BX53" s="284">
        <v>0</v>
      </c>
      <c r="BY53" s="284">
        <v>0</v>
      </c>
      <c r="BZ53" s="284">
        <v>0</v>
      </c>
      <c r="CA53" s="284">
        <v>0</v>
      </c>
      <c r="CB53" s="284">
        <v>0</v>
      </c>
      <c r="CC53" s="284">
        <v>0</v>
      </c>
      <c r="CD53" s="284">
        <v>0</v>
      </c>
      <c r="CE53" s="284">
        <v>0</v>
      </c>
      <c r="CF53" s="284">
        <v>0</v>
      </c>
      <c r="CG53" s="284">
        <v>0</v>
      </c>
      <c r="CH53" s="284">
        <v>0</v>
      </c>
      <c r="CI53" s="284">
        <v>0</v>
      </c>
      <c r="CJ53" s="284">
        <v>0</v>
      </c>
    </row>
    <row r="54" spans="1:88" ht="16.5" thickBot="1" x14ac:dyDescent="0.3">
      <c r="A54" s="420" t="s">
        <v>512</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2">
        <v>0</v>
      </c>
      <c r="AL54" s="422"/>
      <c r="AM54" s="285">
        <v>-507.52</v>
      </c>
      <c r="AN54" s="285">
        <v>-527.82080000000008</v>
      </c>
      <c r="AO54" s="285">
        <v>-548.93363199999999</v>
      </c>
      <c r="AP54" s="285">
        <v>-570.89097728000013</v>
      </c>
      <c r="AQ54" s="285">
        <v>-593.72661637120018</v>
      </c>
      <c r="AR54" s="285">
        <v>-617.47568102604816</v>
      </c>
      <c r="AS54" s="285">
        <v>-642.17470826709018</v>
      </c>
      <c r="AT54" s="285">
        <v>-667.86169659777374</v>
      </c>
      <c r="AU54" s="285">
        <v>-694.5761644616847</v>
      </c>
      <c r="AV54" s="285">
        <v>-722.35921104015222</v>
      </c>
      <c r="AW54" s="285">
        <v>-751.25357948175827</v>
      </c>
      <c r="AX54" s="285">
        <v>-781.3037226610287</v>
      </c>
      <c r="AY54" s="285">
        <v>-812.55587156746992</v>
      </c>
      <c r="AZ54" s="285">
        <v>-845.05810643016866</v>
      </c>
      <c r="BA54" s="285">
        <v>-878.86043068737536</v>
      </c>
      <c r="BB54" s="285">
        <v>-914.01484791487042</v>
      </c>
      <c r="BC54" s="285">
        <v>-950.57544183146535</v>
      </c>
      <c r="BD54" s="285">
        <v>-988.59845950472379</v>
      </c>
      <c r="BE54" s="285">
        <v>-1028.142397884913</v>
      </c>
      <c r="BF54" s="285">
        <v>-1069.2680938003093</v>
      </c>
      <c r="BG54" s="285">
        <v>-1112.0388175523217</v>
      </c>
      <c r="BH54" s="285">
        <v>-1156.5203702544147</v>
      </c>
      <c r="BI54" s="285">
        <v>-1202.7811850645912</v>
      </c>
      <c r="BJ54" s="285">
        <v>-1250.892432467175</v>
      </c>
      <c r="BK54" s="285">
        <v>-1300.9281297658622</v>
      </c>
      <c r="BL54" s="285">
        <v>-1352.9652549564967</v>
      </c>
      <c r="BM54" s="285">
        <v>-1407.0838651547565</v>
      </c>
      <c r="BN54" s="285">
        <v>-1463.3672197609469</v>
      </c>
      <c r="BO54" s="285">
        <v>-1521.9019085513848</v>
      </c>
      <c r="BP54" s="285">
        <v>-1582.7779848934401</v>
      </c>
      <c r="BQ54" s="285">
        <v>-1646.0891042891781</v>
      </c>
      <c r="BR54" s="285">
        <v>-1711.9326684607452</v>
      </c>
      <c r="BS54" s="285">
        <v>-1780.4099751991748</v>
      </c>
      <c r="BT54" s="285">
        <v>-1851.6263742071421</v>
      </c>
      <c r="BU54" s="285">
        <v>-1925.6914291754279</v>
      </c>
      <c r="BV54" s="285">
        <v>-2002.7190863424451</v>
      </c>
      <c r="BW54" s="285">
        <v>-2082.8278497961428</v>
      </c>
      <c r="BX54" s="285">
        <v>-2166.1409637879888</v>
      </c>
      <c r="BY54" s="285">
        <v>-2252.7866023395086</v>
      </c>
      <c r="BZ54" s="285">
        <v>-2342.8980664330888</v>
      </c>
      <c r="CA54" s="285">
        <v>-2436.6139890904124</v>
      </c>
      <c r="CB54" s="285">
        <v>-2534.0785486540294</v>
      </c>
      <c r="CC54" s="285">
        <v>-2635.4416906001907</v>
      </c>
      <c r="CD54" s="285">
        <v>-2740.8593582241983</v>
      </c>
      <c r="CE54" s="285">
        <v>-2850.493732553166</v>
      </c>
      <c r="CF54" s="285">
        <v>-2964.5134818552924</v>
      </c>
      <c r="CG54" s="285">
        <v>-3083.0940211295042</v>
      </c>
      <c r="CH54" s="285">
        <v>-3206.4177819746847</v>
      </c>
      <c r="CI54" s="285">
        <v>-3334.6744932536726</v>
      </c>
      <c r="CJ54" s="285">
        <v>-3468.0614729838194</v>
      </c>
    </row>
    <row r="55" spans="1:88" ht="16.5" thickBot="1" x14ac:dyDescent="0.3">
      <c r="A55" s="409" t="s">
        <v>513</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286"/>
      <c r="AN55" s="287"/>
      <c r="AO55" s="287"/>
      <c r="AP55" s="287"/>
      <c r="AQ55" s="287"/>
      <c r="AR55" s="287"/>
      <c r="AS55" s="287"/>
      <c r="AT55" s="287"/>
      <c r="AU55" s="287"/>
      <c r="AV55" s="287"/>
      <c r="AW55" s="287"/>
      <c r="AX55" s="287"/>
      <c r="AY55" s="287"/>
      <c r="AZ55" s="287"/>
      <c r="BA55" s="287"/>
      <c r="BB55" s="287"/>
      <c r="BC55" s="287"/>
      <c r="BD55" s="287"/>
      <c r="BE55" s="287"/>
      <c r="BF55" s="287"/>
      <c r="BG55" s="287"/>
      <c r="BH55" s="287"/>
      <c r="BI55" s="287"/>
      <c r="BJ55" s="287"/>
      <c r="BK55" s="287"/>
      <c r="BL55" s="287"/>
      <c r="BM55" s="287"/>
      <c r="BN55" s="287"/>
      <c r="BO55" s="287"/>
      <c r="BP55" s="287"/>
      <c r="BQ55" s="287"/>
      <c r="BR55" s="287"/>
      <c r="BS55" s="287"/>
      <c r="BT55" s="287"/>
      <c r="BU55" s="287"/>
      <c r="BV55" s="287"/>
      <c r="BW55" s="287"/>
      <c r="BX55" s="287"/>
      <c r="BY55" s="287"/>
      <c r="BZ55" s="287"/>
      <c r="CA55" s="287"/>
      <c r="CB55" s="287"/>
      <c r="CC55" s="287"/>
      <c r="CD55" s="287"/>
      <c r="CE55" s="287"/>
      <c r="CF55" s="287"/>
      <c r="CG55" s="287"/>
      <c r="CH55" s="287"/>
      <c r="CI55" s="287"/>
      <c r="CJ55" s="287"/>
    </row>
    <row r="58" spans="1:88" ht="16.5" thickBot="1" x14ac:dyDescent="0.3"/>
    <row r="59" spans="1:88" s="247" customFormat="1" ht="24" customHeight="1" x14ac:dyDescent="0.25">
      <c r="A59" s="412" t="s">
        <v>529</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391">
        <v>2026</v>
      </c>
      <c r="AL59" s="392"/>
      <c r="AM59" s="305">
        <v>2027</v>
      </c>
      <c r="AN59" s="305">
        <v>2028</v>
      </c>
      <c r="AO59" s="305">
        <v>2029</v>
      </c>
      <c r="AP59" s="305">
        <v>2030</v>
      </c>
      <c r="AQ59" s="305">
        <v>2031</v>
      </c>
      <c r="AR59" s="305">
        <v>2032</v>
      </c>
      <c r="AS59" s="305">
        <v>2033</v>
      </c>
      <c r="AT59" s="305">
        <v>2034</v>
      </c>
      <c r="AU59" s="305">
        <v>2035</v>
      </c>
      <c r="AV59" s="305">
        <v>2036</v>
      </c>
      <c r="AW59" s="305">
        <v>2037</v>
      </c>
      <c r="AX59" s="305">
        <v>2038</v>
      </c>
      <c r="AY59" s="305">
        <v>2039</v>
      </c>
      <c r="AZ59" s="305">
        <v>2040</v>
      </c>
      <c r="BA59" s="305">
        <v>2041</v>
      </c>
      <c r="BB59" s="305">
        <v>2042</v>
      </c>
      <c r="BC59" s="305">
        <v>2043</v>
      </c>
      <c r="BD59" s="305">
        <v>2044</v>
      </c>
      <c r="BE59" s="305">
        <v>2045</v>
      </c>
      <c r="BF59" s="305">
        <v>2046</v>
      </c>
      <c r="BG59" s="305">
        <v>2047</v>
      </c>
      <c r="BH59" s="305">
        <v>2048</v>
      </c>
      <c r="BI59" s="305">
        <v>2049</v>
      </c>
      <c r="BJ59" s="305">
        <v>2050</v>
      </c>
      <c r="BK59" s="305">
        <v>2051</v>
      </c>
      <c r="BL59" s="305">
        <v>2052</v>
      </c>
      <c r="BM59" s="305">
        <v>2053</v>
      </c>
      <c r="BN59" s="305">
        <v>2054</v>
      </c>
      <c r="BO59" s="305">
        <v>2055</v>
      </c>
      <c r="BP59" s="305">
        <v>2056</v>
      </c>
      <c r="BQ59" s="305">
        <v>2057</v>
      </c>
      <c r="BR59" s="305">
        <v>2058</v>
      </c>
      <c r="BS59" s="305">
        <v>2059</v>
      </c>
      <c r="BT59" s="305">
        <v>2060</v>
      </c>
      <c r="BU59" s="305">
        <v>2061</v>
      </c>
      <c r="BV59" s="305">
        <v>2062</v>
      </c>
      <c r="BW59" s="305">
        <v>2063</v>
      </c>
      <c r="BX59" s="305">
        <v>2064</v>
      </c>
      <c r="BY59" s="305">
        <v>2065</v>
      </c>
      <c r="BZ59" s="305">
        <v>2066</v>
      </c>
      <c r="CA59" s="305">
        <v>2067</v>
      </c>
      <c r="CB59" s="305">
        <v>2068</v>
      </c>
      <c r="CC59" s="305">
        <v>2069</v>
      </c>
      <c r="CD59" s="305">
        <v>2070</v>
      </c>
      <c r="CE59" s="305">
        <v>2071</v>
      </c>
      <c r="CF59" s="305">
        <v>2072</v>
      </c>
      <c r="CG59" s="305">
        <v>2073</v>
      </c>
      <c r="CH59" s="305">
        <v>2074</v>
      </c>
      <c r="CI59" s="305">
        <v>2075</v>
      </c>
      <c r="CJ59" s="305">
        <v>2076</v>
      </c>
    </row>
    <row r="60" spans="1:88" s="247" customFormat="1" ht="11.25" customHeight="1" x14ac:dyDescent="0.25">
      <c r="A60" s="414" t="s">
        <v>530</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v>0</v>
      </c>
      <c r="AL60" s="404"/>
      <c r="AM60" s="248"/>
      <c r="AN60" s="248"/>
      <c r="AO60" s="248"/>
      <c r="AP60" s="248"/>
      <c r="AQ60" s="248"/>
      <c r="AR60" s="248"/>
      <c r="AS60" s="248"/>
      <c r="AT60" s="248"/>
      <c r="AU60" s="248"/>
      <c r="AV60" s="248"/>
      <c r="AW60" s="248"/>
      <c r="AX60" s="248"/>
      <c r="AY60" s="248"/>
      <c r="AZ60" s="248"/>
      <c r="BA60" s="248"/>
      <c r="BB60" s="248"/>
      <c r="BC60" s="248"/>
      <c r="BD60" s="248"/>
      <c r="BE60" s="248"/>
      <c r="BF60" s="248"/>
      <c r="BG60" s="248"/>
      <c r="BH60" s="248"/>
      <c r="BI60" s="248"/>
      <c r="BJ60" s="248"/>
      <c r="BK60" s="248"/>
      <c r="BL60" s="248"/>
      <c r="BM60" s="248"/>
      <c r="BN60" s="248"/>
      <c r="BO60" s="248"/>
      <c r="BP60" s="248"/>
      <c r="BQ60" s="248"/>
      <c r="BR60" s="248"/>
      <c r="BS60" s="248"/>
      <c r="BT60" s="248"/>
      <c r="BU60" s="248"/>
      <c r="BV60" s="248"/>
      <c r="BW60" s="248"/>
      <c r="BX60" s="248"/>
      <c r="BY60" s="248"/>
      <c r="BZ60" s="248"/>
      <c r="CA60" s="248"/>
      <c r="CB60" s="248"/>
      <c r="CC60" s="248"/>
      <c r="CD60" s="248"/>
      <c r="CE60" s="248"/>
      <c r="CF60" s="248"/>
      <c r="CG60" s="248"/>
      <c r="CH60" s="248"/>
      <c r="CI60" s="248"/>
      <c r="CJ60" s="248"/>
    </row>
    <row r="61" spans="1:88" s="247" customFormat="1" ht="12" customHeight="1" x14ac:dyDescent="0.25">
      <c r="A61" s="401" t="s">
        <v>531</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4"/>
      <c r="AM61" s="249">
        <v>0</v>
      </c>
      <c r="AN61" s="249">
        <v>0</v>
      </c>
      <c r="AO61" s="249">
        <v>0</v>
      </c>
      <c r="AP61" s="249">
        <v>0</v>
      </c>
      <c r="AQ61" s="249">
        <v>0</v>
      </c>
      <c r="AR61" s="249">
        <v>0</v>
      </c>
      <c r="AS61" s="249">
        <v>0</v>
      </c>
      <c r="AT61" s="249">
        <v>0</v>
      </c>
      <c r="AU61" s="249">
        <v>0</v>
      </c>
      <c r="AV61" s="249">
        <v>0</v>
      </c>
      <c r="AW61" s="249">
        <v>0</v>
      </c>
      <c r="AX61" s="249">
        <v>0</v>
      </c>
      <c r="AY61" s="249">
        <v>0</v>
      </c>
      <c r="AZ61" s="249">
        <v>0</v>
      </c>
      <c r="BA61" s="249">
        <v>0</v>
      </c>
      <c r="BB61" s="249">
        <v>0</v>
      </c>
      <c r="BC61" s="249">
        <v>0</v>
      </c>
      <c r="BD61" s="249">
        <v>0</v>
      </c>
      <c r="BE61" s="249">
        <v>0</v>
      </c>
      <c r="BF61" s="249">
        <v>0</v>
      </c>
      <c r="BG61" s="249">
        <v>0</v>
      </c>
      <c r="BH61" s="249">
        <v>0</v>
      </c>
      <c r="BI61" s="249">
        <v>0</v>
      </c>
      <c r="BJ61" s="249">
        <v>0</v>
      </c>
      <c r="BK61" s="249">
        <v>0</v>
      </c>
      <c r="BL61" s="249">
        <v>0</v>
      </c>
      <c r="BM61" s="249">
        <v>0</v>
      </c>
      <c r="BN61" s="249">
        <v>0</v>
      </c>
      <c r="BO61" s="249">
        <v>0</v>
      </c>
      <c r="BP61" s="249">
        <v>0</v>
      </c>
      <c r="BQ61" s="249">
        <v>0</v>
      </c>
      <c r="BR61" s="249">
        <v>0</v>
      </c>
      <c r="BS61" s="249">
        <v>0</v>
      </c>
      <c r="BT61" s="249">
        <v>0</v>
      </c>
      <c r="BU61" s="249">
        <v>0</v>
      </c>
      <c r="BV61" s="249">
        <v>0</v>
      </c>
      <c r="BW61" s="249">
        <v>0</v>
      </c>
      <c r="BX61" s="249">
        <v>0</v>
      </c>
      <c r="BY61" s="249">
        <v>0</v>
      </c>
      <c r="BZ61" s="249">
        <v>0</v>
      </c>
      <c r="CA61" s="249">
        <v>0</v>
      </c>
      <c r="CB61" s="249">
        <v>0</v>
      </c>
      <c r="CC61" s="249">
        <v>0</v>
      </c>
      <c r="CD61" s="249">
        <v>0</v>
      </c>
      <c r="CE61" s="249">
        <v>0</v>
      </c>
      <c r="CF61" s="249">
        <v>0</v>
      </c>
      <c r="CG61" s="249">
        <v>0</v>
      </c>
      <c r="CH61" s="249">
        <v>0</v>
      </c>
      <c r="CI61" s="249">
        <v>0</v>
      </c>
      <c r="CJ61" s="249">
        <v>0</v>
      </c>
    </row>
    <row r="62" spans="1:88" s="247" customFormat="1" ht="12" customHeight="1" x14ac:dyDescent="0.25">
      <c r="A62" s="401" t="s">
        <v>532</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v>0</v>
      </c>
      <c r="AL62" s="404"/>
      <c r="AM62" s="249">
        <v>0</v>
      </c>
      <c r="AN62" s="249">
        <v>0</v>
      </c>
      <c r="AO62" s="249">
        <v>0</v>
      </c>
      <c r="AP62" s="249">
        <v>0</v>
      </c>
      <c r="AQ62" s="249">
        <v>0</v>
      </c>
      <c r="AR62" s="249">
        <v>0</v>
      </c>
      <c r="AS62" s="249">
        <v>0</v>
      </c>
      <c r="AT62" s="249">
        <v>0</v>
      </c>
      <c r="AU62" s="249">
        <v>0</v>
      </c>
      <c r="AV62" s="249">
        <v>0</v>
      </c>
      <c r="AW62" s="249">
        <v>0</v>
      </c>
      <c r="AX62" s="249">
        <v>0</v>
      </c>
      <c r="AY62" s="249">
        <v>0</v>
      </c>
      <c r="AZ62" s="249">
        <v>0</v>
      </c>
      <c r="BA62" s="249">
        <v>0</v>
      </c>
      <c r="BB62" s="249">
        <v>0</v>
      </c>
      <c r="BC62" s="249">
        <v>0</v>
      </c>
      <c r="BD62" s="249">
        <v>0</v>
      </c>
      <c r="BE62" s="249">
        <v>0</v>
      </c>
      <c r="BF62" s="249">
        <v>0</v>
      </c>
      <c r="BG62" s="249">
        <v>0</v>
      </c>
      <c r="BH62" s="249">
        <v>0</v>
      </c>
      <c r="BI62" s="249">
        <v>0</v>
      </c>
      <c r="BJ62" s="249">
        <v>0</v>
      </c>
      <c r="BK62" s="249">
        <v>0</v>
      </c>
      <c r="BL62" s="249">
        <v>0</v>
      </c>
      <c r="BM62" s="249">
        <v>0</v>
      </c>
      <c r="BN62" s="249">
        <v>0</v>
      </c>
      <c r="BO62" s="249">
        <v>0</v>
      </c>
      <c r="BP62" s="249">
        <v>0</v>
      </c>
      <c r="BQ62" s="249">
        <v>0</v>
      </c>
      <c r="BR62" s="249">
        <v>0</v>
      </c>
      <c r="BS62" s="249">
        <v>0</v>
      </c>
      <c r="BT62" s="249">
        <v>0</v>
      </c>
      <c r="BU62" s="249">
        <v>0</v>
      </c>
      <c r="BV62" s="249">
        <v>0</v>
      </c>
      <c r="BW62" s="249">
        <v>0</v>
      </c>
      <c r="BX62" s="249">
        <v>0</v>
      </c>
      <c r="BY62" s="249">
        <v>0</v>
      </c>
      <c r="BZ62" s="249">
        <v>0</v>
      </c>
      <c r="CA62" s="249">
        <v>0</v>
      </c>
      <c r="CB62" s="249">
        <v>0</v>
      </c>
      <c r="CC62" s="249">
        <v>0</v>
      </c>
      <c r="CD62" s="249">
        <v>0</v>
      </c>
      <c r="CE62" s="249">
        <v>0</v>
      </c>
      <c r="CF62" s="249">
        <v>0</v>
      </c>
      <c r="CG62" s="249">
        <v>0</v>
      </c>
      <c r="CH62" s="249">
        <v>0</v>
      </c>
      <c r="CI62" s="249">
        <v>0</v>
      </c>
      <c r="CJ62" s="249">
        <v>0</v>
      </c>
    </row>
    <row r="63" spans="1:88" s="247" customFormat="1" ht="12" customHeight="1" thickBot="1" x14ac:dyDescent="0.3">
      <c r="A63" s="405" t="s">
        <v>533</v>
      </c>
      <c r="B63" s="406"/>
      <c r="C63" s="406"/>
      <c r="D63" s="406"/>
      <c r="E63" s="406"/>
      <c r="F63" s="406"/>
      <c r="G63" s="406"/>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c r="AH63" s="406"/>
      <c r="AI63" s="406"/>
      <c r="AJ63" s="406"/>
      <c r="AK63" s="407">
        <v>0</v>
      </c>
      <c r="AL63" s="408"/>
      <c r="AM63" s="250">
        <v>0</v>
      </c>
      <c r="AN63" s="250">
        <v>0</v>
      </c>
      <c r="AO63" s="250">
        <v>0</v>
      </c>
      <c r="AP63" s="250">
        <v>0</v>
      </c>
      <c r="AQ63" s="250">
        <v>0</v>
      </c>
      <c r="AR63" s="250">
        <v>0</v>
      </c>
      <c r="AS63" s="250">
        <v>0</v>
      </c>
      <c r="AT63" s="250">
        <v>0</v>
      </c>
      <c r="AU63" s="250">
        <v>0</v>
      </c>
      <c r="AV63" s="250">
        <v>0</v>
      </c>
      <c r="AW63" s="250">
        <v>0</v>
      </c>
      <c r="AX63" s="250">
        <v>0</v>
      </c>
      <c r="AY63" s="250">
        <v>0</v>
      </c>
      <c r="AZ63" s="250">
        <v>0</v>
      </c>
      <c r="BA63" s="250">
        <v>0</v>
      </c>
      <c r="BB63" s="250">
        <v>0</v>
      </c>
      <c r="BC63" s="250">
        <v>0</v>
      </c>
      <c r="BD63" s="250">
        <v>0</v>
      </c>
      <c r="BE63" s="250">
        <v>0</v>
      </c>
      <c r="BF63" s="250">
        <v>0</v>
      </c>
      <c r="BG63" s="250">
        <v>0</v>
      </c>
      <c r="BH63" s="250">
        <v>0</v>
      </c>
      <c r="BI63" s="250">
        <v>0</v>
      </c>
      <c r="BJ63" s="250">
        <v>0</v>
      </c>
      <c r="BK63" s="250">
        <v>0</v>
      </c>
      <c r="BL63" s="250">
        <v>0</v>
      </c>
      <c r="BM63" s="250">
        <v>0</v>
      </c>
      <c r="BN63" s="250">
        <v>0</v>
      </c>
      <c r="BO63" s="250">
        <v>0</v>
      </c>
      <c r="BP63" s="250">
        <v>0</v>
      </c>
      <c r="BQ63" s="250">
        <v>0</v>
      </c>
      <c r="BR63" s="250">
        <v>0</v>
      </c>
      <c r="BS63" s="250">
        <v>0</v>
      </c>
      <c r="BT63" s="250">
        <v>0</v>
      </c>
      <c r="BU63" s="250">
        <v>0</v>
      </c>
      <c r="BV63" s="250">
        <v>0</v>
      </c>
      <c r="BW63" s="250">
        <v>0</v>
      </c>
      <c r="BX63" s="250">
        <v>0</v>
      </c>
      <c r="BY63" s="250">
        <v>0</v>
      </c>
      <c r="BZ63" s="250">
        <v>0</v>
      </c>
      <c r="CA63" s="250">
        <v>0</v>
      </c>
      <c r="CB63" s="250">
        <v>0</v>
      </c>
      <c r="CC63" s="250">
        <v>0</v>
      </c>
      <c r="CD63" s="250">
        <v>0</v>
      </c>
      <c r="CE63" s="250">
        <v>0</v>
      </c>
      <c r="CF63" s="250">
        <v>0</v>
      </c>
      <c r="CG63" s="250">
        <v>0</v>
      </c>
      <c r="CH63" s="250">
        <v>0</v>
      </c>
      <c r="CI63" s="250">
        <v>0</v>
      </c>
      <c r="CJ63" s="250">
        <v>0</v>
      </c>
    </row>
    <row r="64" spans="1:88" ht="16.5" thickBot="1" x14ac:dyDescent="0.3">
      <c r="A64" s="288"/>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8"/>
      <c r="AL64" s="289"/>
      <c r="AM64" s="289"/>
      <c r="AN64" s="289"/>
      <c r="AO64" s="289"/>
      <c r="AP64" s="289"/>
      <c r="AQ64" s="289"/>
      <c r="AR64" s="289"/>
      <c r="AS64" s="289"/>
      <c r="AT64" s="289"/>
      <c r="AU64" s="289"/>
      <c r="AV64" s="290"/>
      <c r="AW64" s="290"/>
      <c r="AX64" s="290"/>
      <c r="AY64" s="290"/>
      <c r="AZ64" s="290"/>
      <c r="BA64" s="290"/>
      <c r="BB64" s="290"/>
      <c r="BC64" s="290"/>
      <c r="BD64" s="290"/>
      <c r="BE64" s="290"/>
      <c r="BF64" s="290"/>
      <c r="BG64" s="290"/>
      <c r="BH64" s="290"/>
      <c r="BI64" s="290"/>
      <c r="BJ64" s="290"/>
      <c r="BK64" s="290"/>
      <c r="BL64" s="290"/>
      <c r="BM64" s="290"/>
      <c r="BN64" s="290"/>
      <c r="BO64" s="290"/>
      <c r="BP64" s="290"/>
      <c r="BQ64" s="290"/>
      <c r="BR64" s="290"/>
      <c r="BS64" s="290"/>
      <c r="BT64" s="290"/>
      <c r="BU64" s="290"/>
      <c r="BV64" s="290"/>
      <c r="BW64" s="290"/>
      <c r="BX64" s="290"/>
      <c r="BY64" s="290"/>
      <c r="BZ64" s="290"/>
      <c r="CA64" s="290"/>
      <c r="CB64" s="290"/>
      <c r="CC64" s="290"/>
      <c r="CD64" s="290"/>
      <c r="CE64" s="290"/>
      <c r="CF64" s="290"/>
      <c r="CG64" s="290"/>
      <c r="CH64" s="290"/>
      <c r="CI64" s="290"/>
      <c r="CJ64" s="290"/>
    </row>
    <row r="65" spans="1:88" s="273" customFormat="1" x14ac:dyDescent="0.25">
      <c r="A65" s="389" t="s">
        <v>518</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v>2026</v>
      </c>
      <c r="AL65" s="392"/>
      <c r="AM65" s="305">
        <v>2027</v>
      </c>
      <c r="AN65" s="305">
        <v>2028</v>
      </c>
      <c r="AO65" s="305">
        <v>2029</v>
      </c>
      <c r="AP65" s="305">
        <v>2030</v>
      </c>
      <c r="AQ65" s="305">
        <v>2031</v>
      </c>
      <c r="AR65" s="305">
        <v>2032</v>
      </c>
      <c r="AS65" s="305">
        <v>2033</v>
      </c>
      <c r="AT65" s="305">
        <v>2034</v>
      </c>
      <c r="AU65" s="305">
        <v>2035</v>
      </c>
      <c r="AV65" s="305">
        <v>2036</v>
      </c>
      <c r="AW65" s="305">
        <v>2037</v>
      </c>
      <c r="AX65" s="305">
        <v>2038</v>
      </c>
      <c r="AY65" s="305">
        <v>2039</v>
      </c>
      <c r="AZ65" s="305">
        <v>2040</v>
      </c>
      <c r="BA65" s="305">
        <v>2041</v>
      </c>
      <c r="BB65" s="305">
        <v>2042</v>
      </c>
      <c r="BC65" s="305">
        <v>2043</v>
      </c>
      <c r="BD65" s="305">
        <v>2044</v>
      </c>
      <c r="BE65" s="305">
        <v>2045</v>
      </c>
      <c r="BF65" s="305">
        <v>2046</v>
      </c>
      <c r="BG65" s="305">
        <v>2047</v>
      </c>
      <c r="BH65" s="305">
        <v>2048</v>
      </c>
      <c r="BI65" s="305">
        <v>2049</v>
      </c>
      <c r="BJ65" s="305">
        <v>2050</v>
      </c>
      <c r="BK65" s="305">
        <v>2051</v>
      </c>
      <c r="BL65" s="305">
        <v>2052</v>
      </c>
      <c r="BM65" s="305">
        <v>2053</v>
      </c>
      <c r="BN65" s="305">
        <v>2054</v>
      </c>
      <c r="BO65" s="305">
        <v>2055</v>
      </c>
      <c r="BP65" s="305">
        <v>2056</v>
      </c>
      <c r="BQ65" s="305">
        <v>2057</v>
      </c>
      <c r="BR65" s="305">
        <v>2058</v>
      </c>
      <c r="BS65" s="305">
        <v>2059</v>
      </c>
      <c r="BT65" s="305">
        <v>2060</v>
      </c>
      <c r="BU65" s="305">
        <v>2061</v>
      </c>
      <c r="BV65" s="305">
        <v>2062</v>
      </c>
      <c r="BW65" s="305">
        <v>2063</v>
      </c>
      <c r="BX65" s="305">
        <v>2064</v>
      </c>
      <c r="BY65" s="305">
        <v>2065</v>
      </c>
      <c r="BZ65" s="305">
        <v>2066</v>
      </c>
      <c r="CA65" s="305">
        <v>2067</v>
      </c>
      <c r="CB65" s="305">
        <v>2068</v>
      </c>
      <c r="CC65" s="305">
        <v>2069</v>
      </c>
      <c r="CD65" s="305">
        <v>2070</v>
      </c>
      <c r="CE65" s="305">
        <v>2071</v>
      </c>
      <c r="CF65" s="305">
        <v>2072</v>
      </c>
      <c r="CG65" s="305">
        <v>2073</v>
      </c>
      <c r="CH65" s="305">
        <v>2074</v>
      </c>
      <c r="CI65" s="305">
        <v>2075</v>
      </c>
      <c r="CJ65" s="305">
        <v>2076</v>
      </c>
    </row>
    <row r="66" spans="1:88" s="263" customFormat="1" ht="15" x14ac:dyDescent="0.25">
      <c r="A66" s="376" t="s">
        <v>266</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7"/>
      <c r="AK66" s="378">
        <v>0</v>
      </c>
      <c r="AL66" s="379"/>
      <c r="AM66" s="291">
        <v>0</v>
      </c>
      <c r="AN66" s="291">
        <v>0</v>
      </c>
      <c r="AO66" s="291">
        <v>0</v>
      </c>
      <c r="AP66" s="291">
        <v>0</v>
      </c>
      <c r="AQ66" s="291">
        <v>0</v>
      </c>
      <c r="AR66" s="291">
        <v>0</v>
      </c>
      <c r="AS66" s="291">
        <v>0</v>
      </c>
      <c r="AT66" s="291">
        <v>0</v>
      </c>
      <c r="AU66" s="291">
        <v>0</v>
      </c>
      <c r="AV66" s="291">
        <v>0</v>
      </c>
      <c r="AW66" s="291">
        <v>0</v>
      </c>
      <c r="AX66" s="291">
        <v>0</v>
      </c>
      <c r="AY66" s="291">
        <v>0</v>
      </c>
      <c r="AZ66" s="291">
        <v>0</v>
      </c>
      <c r="BA66" s="291">
        <v>0</v>
      </c>
      <c r="BB66" s="291">
        <v>0</v>
      </c>
      <c r="BC66" s="291">
        <v>0</v>
      </c>
      <c r="BD66" s="291">
        <v>0</v>
      </c>
      <c r="BE66" s="291">
        <v>0</v>
      </c>
      <c r="BF66" s="291">
        <v>0</v>
      </c>
      <c r="BG66" s="291">
        <v>0</v>
      </c>
      <c r="BH66" s="291">
        <v>0</v>
      </c>
      <c r="BI66" s="291">
        <v>0</v>
      </c>
      <c r="BJ66" s="291">
        <v>0</v>
      </c>
      <c r="BK66" s="291">
        <v>0</v>
      </c>
      <c r="BL66" s="291">
        <v>0</v>
      </c>
      <c r="BM66" s="291">
        <v>0</v>
      </c>
      <c r="BN66" s="291">
        <v>0</v>
      </c>
      <c r="BO66" s="291">
        <v>0</v>
      </c>
      <c r="BP66" s="291">
        <v>0</v>
      </c>
      <c r="BQ66" s="291">
        <v>0</v>
      </c>
      <c r="BR66" s="291">
        <v>0</v>
      </c>
      <c r="BS66" s="291">
        <v>0</v>
      </c>
      <c r="BT66" s="291">
        <v>0</v>
      </c>
      <c r="BU66" s="291">
        <v>0</v>
      </c>
      <c r="BV66" s="291">
        <v>0</v>
      </c>
      <c r="BW66" s="291">
        <v>0</v>
      </c>
      <c r="BX66" s="291">
        <v>0</v>
      </c>
      <c r="BY66" s="291">
        <v>0</v>
      </c>
      <c r="BZ66" s="291">
        <v>0</v>
      </c>
      <c r="CA66" s="291">
        <v>0</v>
      </c>
      <c r="CB66" s="291">
        <v>0</v>
      </c>
      <c r="CC66" s="291">
        <v>0</v>
      </c>
      <c r="CD66" s="291">
        <v>0</v>
      </c>
      <c r="CE66" s="291">
        <v>0</v>
      </c>
      <c r="CF66" s="291">
        <v>0</v>
      </c>
      <c r="CG66" s="291">
        <v>0</v>
      </c>
      <c r="CH66" s="291">
        <v>0</v>
      </c>
      <c r="CI66" s="291">
        <v>0</v>
      </c>
      <c r="CJ66" s="291">
        <v>0</v>
      </c>
    </row>
    <row r="67" spans="1:88" x14ac:dyDescent="0.25">
      <c r="A67" s="376" t="s">
        <v>265</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82">
        <v>0</v>
      </c>
      <c r="AL67" s="383"/>
      <c r="AM67" s="292">
        <v>246727.95265999998</v>
      </c>
      <c r="AN67" s="292">
        <v>265077.77132000006</v>
      </c>
      <c r="AO67" s="292">
        <v>284093.18997999997</v>
      </c>
      <c r="AP67" s="292">
        <v>303800.8326400001</v>
      </c>
      <c r="AQ67" s="292">
        <v>324228.38826000015</v>
      </c>
      <c r="AR67" s="292">
        <v>345404.6533584001</v>
      </c>
      <c r="AS67" s="292">
        <v>367359.57631433615</v>
      </c>
      <c r="AT67" s="292">
        <v>390124.30344210961</v>
      </c>
      <c r="AU67" s="292">
        <v>413731.22690859402</v>
      </c>
      <c r="AV67" s="292">
        <v>438214.03456733783</v>
      </c>
      <c r="AW67" s="292">
        <v>463607.76178603142</v>
      </c>
      <c r="AX67" s="292">
        <v>489948.8453470727</v>
      </c>
      <c r="AY67" s="292">
        <v>517275.17950415571</v>
      </c>
      <c r="AZ67" s="292">
        <v>545626.17428112193</v>
      </c>
      <c r="BA67" s="292">
        <v>575042.81610276666</v>
      </c>
      <c r="BB67" s="292">
        <v>605567.73085087736</v>
      </c>
      <c r="BC67" s="292">
        <v>637245.24944251264</v>
      </c>
      <c r="BD67" s="292">
        <v>670121.47603141295</v>
      </c>
      <c r="BE67" s="292">
        <v>704244.35893746966</v>
      </c>
      <c r="BF67" s="292">
        <v>739663.76441336831</v>
      </c>
      <c r="BG67" s="292">
        <v>776431.55336190294</v>
      </c>
      <c r="BH67" s="292">
        <v>814601.66112197924</v>
      </c>
      <c r="BI67" s="292">
        <v>854230.1804460584</v>
      </c>
      <c r="BJ67" s="292">
        <v>895375.44779670076</v>
      </c>
      <c r="BK67" s="292">
        <v>938098.13309496897</v>
      </c>
      <c r="BL67" s="292">
        <v>982461.33305876772</v>
      </c>
      <c r="BM67" s="292">
        <v>1028530.6682747185</v>
      </c>
      <c r="BN67" s="292">
        <v>1076374.3841529074</v>
      </c>
      <c r="BO67" s="292">
        <v>1126063.4559198236</v>
      </c>
      <c r="BP67" s="292">
        <v>1177671.6978110163</v>
      </c>
      <c r="BQ67" s="292">
        <v>1231275.8766314574</v>
      </c>
      <c r="BR67" s="292">
        <v>1286955.8298583156</v>
      </c>
      <c r="BS67" s="292">
        <v>1344794.588467848</v>
      </c>
      <c r="BT67" s="292">
        <v>1404878.5046753623</v>
      </c>
      <c r="BU67" s="292">
        <v>1467297.3847847767</v>
      </c>
      <c r="BV67" s="292">
        <v>1532144.6273521681</v>
      </c>
      <c r="BW67" s="292">
        <v>1599517.366875855</v>
      </c>
      <c r="BX67" s="292">
        <v>1669516.623234089</v>
      </c>
      <c r="BY67" s="292">
        <v>1742247.4571002529</v>
      </c>
      <c r="BZ67" s="292">
        <v>1817819.1315746629</v>
      </c>
      <c r="CA67" s="292">
        <v>1896345.2802816497</v>
      </c>
      <c r="CB67" s="292">
        <v>1977944.0821905159</v>
      </c>
      <c r="CC67" s="292">
        <v>2062738.4434293367</v>
      </c>
      <c r="CD67" s="292">
        <v>2150856.1863713101</v>
      </c>
      <c r="CE67" s="292">
        <v>2242430.2462845622</v>
      </c>
      <c r="CF67" s="292">
        <v>2337598.8758479445</v>
      </c>
      <c r="CG67" s="292">
        <v>2436505.8578474624</v>
      </c>
      <c r="CH67" s="292">
        <v>2539300.726380561</v>
      </c>
      <c r="CI67" s="292">
        <v>2646138.9969085841</v>
      </c>
      <c r="CJ67" s="292">
        <v>2757182.4055113271</v>
      </c>
    </row>
    <row r="68" spans="1:88" x14ac:dyDescent="0.25">
      <c r="A68" s="376" t="s">
        <v>264</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7"/>
      <c r="AK68" s="382">
        <v>0</v>
      </c>
      <c r="AL68" s="383"/>
      <c r="AM68" s="292">
        <v>0</v>
      </c>
      <c r="AN68" s="292">
        <v>0</v>
      </c>
      <c r="AO68" s="292">
        <v>0</v>
      </c>
      <c r="AP68" s="292">
        <v>0</v>
      </c>
      <c r="AQ68" s="292">
        <v>0</v>
      </c>
      <c r="AR68" s="292">
        <v>0</v>
      </c>
      <c r="AS68" s="292">
        <v>0</v>
      </c>
      <c r="AT68" s="292">
        <v>0</v>
      </c>
      <c r="AU68" s="292">
        <v>0</v>
      </c>
      <c r="AV68" s="292">
        <v>0</v>
      </c>
      <c r="AW68" s="292">
        <v>0</v>
      </c>
      <c r="AX68" s="292">
        <v>0</v>
      </c>
      <c r="AY68" s="292">
        <v>0</v>
      </c>
      <c r="AZ68" s="292">
        <v>0</v>
      </c>
      <c r="BA68" s="292">
        <v>0</v>
      </c>
      <c r="BB68" s="292">
        <v>0</v>
      </c>
      <c r="BC68" s="292">
        <v>0</v>
      </c>
      <c r="BD68" s="292">
        <v>0</v>
      </c>
      <c r="BE68" s="292">
        <v>0</v>
      </c>
      <c r="BF68" s="292">
        <v>0</v>
      </c>
      <c r="BG68" s="292">
        <v>0</v>
      </c>
      <c r="BH68" s="292">
        <v>0</v>
      </c>
      <c r="BI68" s="292">
        <v>0</v>
      </c>
      <c r="BJ68" s="292">
        <v>0</v>
      </c>
      <c r="BK68" s="292">
        <v>0</v>
      </c>
      <c r="BL68" s="292">
        <v>0</v>
      </c>
      <c r="BM68" s="292">
        <v>0</v>
      </c>
      <c r="BN68" s="292">
        <v>0</v>
      </c>
      <c r="BO68" s="292">
        <v>0</v>
      </c>
      <c r="BP68" s="292">
        <v>0</v>
      </c>
      <c r="BQ68" s="292">
        <v>0</v>
      </c>
      <c r="BR68" s="292">
        <v>0</v>
      </c>
      <c r="BS68" s="292">
        <v>0</v>
      </c>
      <c r="BT68" s="292">
        <v>0</v>
      </c>
      <c r="BU68" s="292">
        <v>0</v>
      </c>
      <c r="BV68" s="292">
        <v>0</v>
      </c>
      <c r="BW68" s="292">
        <v>0</v>
      </c>
      <c r="BX68" s="292">
        <v>0</v>
      </c>
      <c r="BY68" s="292">
        <v>0</v>
      </c>
      <c r="BZ68" s="292">
        <v>0</v>
      </c>
      <c r="CA68" s="292">
        <v>0</v>
      </c>
      <c r="CB68" s="292">
        <v>0</v>
      </c>
      <c r="CC68" s="292">
        <v>0</v>
      </c>
      <c r="CD68" s="292">
        <v>0</v>
      </c>
      <c r="CE68" s="292">
        <v>0</v>
      </c>
      <c r="CF68" s="292">
        <v>0</v>
      </c>
      <c r="CG68" s="292">
        <v>0</v>
      </c>
      <c r="CH68" s="292">
        <v>0</v>
      </c>
      <c r="CI68" s="292">
        <v>0</v>
      </c>
      <c r="CJ68" s="292">
        <v>0</v>
      </c>
    </row>
    <row r="69" spans="1:88" x14ac:dyDescent="0.25">
      <c r="A69" s="376" t="s">
        <v>263</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82">
        <v>0</v>
      </c>
      <c r="AL69" s="383"/>
      <c r="AM69" s="292">
        <v>416000</v>
      </c>
      <c r="AN69" s="292">
        <v>432640.00000000006</v>
      </c>
      <c r="AO69" s="292">
        <v>449945.59999999998</v>
      </c>
      <c r="AP69" s="292">
        <v>467943.42400000012</v>
      </c>
      <c r="AQ69" s="292">
        <v>486661.16096000018</v>
      </c>
      <c r="AR69" s="292">
        <v>506127.60739840014</v>
      </c>
      <c r="AS69" s="292">
        <v>526372.71169433615</v>
      </c>
      <c r="AT69" s="292">
        <v>547427.62016210961</v>
      </c>
      <c r="AU69" s="292">
        <v>569324.72496859403</v>
      </c>
      <c r="AV69" s="292">
        <v>592097.71396733786</v>
      </c>
      <c r="AW69" s="292">
        <v>615781.62252603145</v>
      </c>
      <c r="AX69" s="292">
        <v>640412.88742707274</v>
      </c>
      <c r="AY69" s="292">
        <v>666029.4029241557</v>
      </c>
      <c r="AZ69" s="292">
        <v>692670.57904112188</v>
      </c>
      <c r="BA69" s="292">
        <v>720377.40220276674</v>
      </c>
      <c r="BB69" s="292">
        <v>749192.49829087732</v>
      </c>
      <c r="BC69" s="292">
        <v>779160.19822251261</v>
      </c>
      <c r="BD69" s="292">
        <v>810326.60615141294</v>
      </c>
      <c r="BE69" s="292">
        <v>842739.67039746966</v>
      </c>
      <c r="BF69" s="292">
        <v>876449.25721336831</v>
      </c>
      <c r="BG69" s="292">
        <v>911507.22750190296</v>
      </c>
      <c r="BH69" s="292">
        <v>947967.51660197927</v>
      </c>
      <c r="BI69" s="292">
        <v>985886.21726605843</v>
      </c>
      <c r="BJ69" s="292">
        <v>1025321.6659567008</v>
      </c>
      <c r="BK69" s="292">
        <v>1066334.532594969</v>
      </c>
      <c r="BL69" s="292">
        <v>1108987.9138987677</v>
      </c>
      <c r="BM69" s="292">
        <v>1153347.4304547184</v>
      </c>
      <c r="BN69" s="292">
        <v>1199481.3276729074</v>
      </c>
      <c r="BO69" s="292">
        <v>1247460.5807798237</v>
      </c>
      <c r="BP69" s="292">
        <v>1297359.0040110163</v>
      </c>
      <c r="BQ69" s="292">
        <v>1349253.3641714575</v>
      </c>
      <c r="BR69" s="292">
        <v>1403223.4987383157</v>
      </c>
      <c r="BS69" s="292">
        <v>1459352.4386878482</v>
      </c>
      <c r="BT69" s="292">
        <v>1517726.5362353623</v>
      </c>
      <c r="BU69" s="292">
        <v>1578435.5976847769</v>
      </c>
      <c r="BV69" s="292">
        <v>1641573.0215921681</v>
      </c>
      <c r="BW69" s="292">
        <v>1707235.942455855</v>
      </c>
      <c r="BX69" s="292">
        <v>1775525.3801540891</v>
      </c>
      <c r="BY69" s="292">
        <v>1846546.3953602528</v>
      </c>
      <c r="BZ69" s="292">
        <v>1920408.251174663</v>
      </c>
      <c r="CA69" s="292">
        <v>1997224.5812216497</v>
      </c>
      <c r="CB69" s="292">
        <v>2077113.5644705161</v>
      </c>
      <c r="CC69" s="292">
        <v>2160198.1070493367</v>
      </c>
      <c r="CD69" s="292">
        <v>2246606.03133131</v>
      </c>
      <c r="CE69" s="292">
        <v>2336470.2725845622</v>
      </c>
      <c r="CF69" s="292">
        <v>2429929.0834879447</v>
      </c>
      <c r="CG69" s="292">
        <v>2527126.2468274627</v>
      </c>
      <c r="CH69" s="292">
        <v>2628211.296700561</v>
      </c>
      <c r="CI69" s="292">
        <v>2733339.7485685842</v>
      </c>
      <c r="CJ69" s="292">
        <v>2842673.3385113273</v>
      </c>
    </row>
    <row r="70" spans="1:88" x14ac:dyDescent="0.25">
      <c r="A70" s="376" t="s">
        <v>485</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82">
        <v>0</v>
      </c>
      <c r="AL70" s="383"/>
      <c r="AM70" s="292">
        <v>0</v>
      </c>
      <c r="AN70" s="292">
        <v>0</v>
      </c>
      <c r="AO70" s="292">
        <v>0</v>
      </c>
      <c r="AP70" s="292">
        <v>0</v>
      </c>
      <c r="AQ70" s="292">
        <v>0</v>
      </c>
      <c r="AR70" s="292">
        <v>0</v>
      </c>
      <c r="AS70" s="292">
        <v>0</v>
      </c>
      <c r="AT70" s="292">
        <v>0</v>
      </c>
      <c r="AU70" s="292">
        <v>0</v>
      </c>
      <c r="AV70" s="292">
        <v>0</v>
      </c>
      <c r="AW70" s="292">
        <v>0</v>
      </c>
      <c r="AX70" s="292">
        <v>0</v>
      </c>
      <c r="AY70" s="292">
        <v>0</v>
      </c>
      <c r="AZ70" s="292">
        <v>0</v>
      </c>
      <c r="BA70" s="292">
        <v>0</v>
      </c>
      <c r="BB70" s="292">
        <v>0</v>
      </c>
      <c r="BC70" s="292">
        <v>0</v>
      </c>
      <c r="BD70" s="292">
        <v>0</v>
      </c>
      <c r="BE70" s="292">
        <v>0</v>
      </c>
      <c r="BF70" s="292">
        <v>0</v>
      </c>
      <c r="BG70" s="292">
        <v>0</v>
      </c>
      <c r="BH70" s="292">
        <v>0</v>
      </c>
      <c r="BI70" s="292">
        <v>0</v>
      </c>
      <c r="BJ70" s="292">
        <v>0</v>
      </c>
      <c r="BK70" s="292">
        <v>0</v>
      </c>
      <c r="BL70" s="292">
        <v>0</v>
      </c>
      <c r="BM70" s="292">
        <v>0</v>
      </c>
      <c r="BN70" s="292">
        <v>0</v>
      </c>
      <c r="BO70" s="292">
        <v>0</v>
      </c>
      <c r="BP70" s="292">
        <v>0</v>
      </c>
      <c r="BQ70" s="292">
        <v>0</v>
      </c>
      <c r="BR70" s="292">
        <v>0</v>
      </c>
      <c r="BS70" s="292">
        <v>0</v>
      </c>
      <c r="BT70" s="292">
        <v>0</v>
      </c>
      <c r="BU70" s="292">
        <v>0</v>
      </c>
      <c r="BV70" s="292">
        <v>0</v>
      </c>
      <c r="BW70" s="292">
        <v>0</v>
      </c>
      <c r="BX70" s="292">
        <v>0</v>
      </c>
      <c r="BY70" s="292">
        <v>0</v>
      </c>
      <c r="BZ70" s="292">
        <v>0</v>
      </c>
      <c r="CA70" s="292">
        <v>0</v>
      </c>
      <c r="CB70" s="292">
        <v>0</v>
      </c>
      <c r="CC70" s="292">
        <v>0</v>
      </c>
      <c r="CD70" s="292">
        <v>0</v>
      </c>
      <c r="CE70" s="292">
        <v>0</v>
      </c>
      <c r="CF70" s="292">
        <v>0</v>
      </c>
      <c r="CG70" s="292">
        <v>0</v>
      </c>
      <c r="CH70" s="292">
        <v>0</v>
      </c>
      <c r="CI70" s="292">
        <v>0</v>
      </c>
      <c r="CJ70" s="292">
        <v>0</v>
      </c>
    </row>
    <row r="71" spans="1:88" x14ac:dyDescent="0.25">
      <c r="A71" s="376" t="s">
        <v>485</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99"/>
      <c r="AL71" s="400"/>
      <c r="AM71" s="292">
        <v>0</v>
      </c>
      <c r="AN71" s="292">
        <v>0</v>
      </c>
      <c r="AO71" s="292">
        <v>0</v>
      </c>
      <c r="AP71" s="292">
        <v>0</v>
      </c>
      <c r="AQ71" s="292">
        <v>0</v>
      </c>
      <c r="AR71" s="292">
        <v>0</v>
      </c>
      <c r="AS71" s="292">
        <v>0</v>
      </c>
      <c r="AT71" s="292">
        <v>0</v>
      </c>
      <c r="AU71" s="292">
        <v>0</v>
      </c>
      <c r="AV71" s="292">
        <v>0</v>
      </c>
      <c r="AW71" s="292">
        <v>0</v>
      </c>
      <c r="AX71" s="292">
        <v>0</v>
      </c>
      <c r="AY71" s="292">
        <v>0</v>
      </c>
      <c r="AZ71" s="292">
        <v>0</v>
      </c>
      <c r="BA71" s="292">
        <v>0</v>
      </c>
      <c r="BB71" s="292">
        <v>0</v>
      </c>
      <c r="BC71" s="292">
        <v>0</v>
      </c>
      <c r="BD71" s="292">
        <v>0</v>
      </c>
      <c r="BE71" s="292">
        <v>0</v>
      </c>
      <c r="BF71" s="292">
        <v>0</v>
      </c>
      <c r="BG71" s="292">
        <v>0</v>
      </c>
      <c r="BH71" s="292">
        <v>0</v>
      </c>
      <c r="BI71" s="292">
        <v>0</v>
      </c>
      <c r="BJ71" s="292">
        <v>0</v>
      </c>
      <c r="BK71" s="292">
        <v>0</v>
      </c>
      <c r="BL71" s="292">
        <v>0</v>
      </c>
      <c r="BM71" s="292">
        <v>0</v>
      </c>
      <c r="BN71" s="292">
        <v>0</v>
      </c>
      <c r="BO71" s="292">
        <v>0</v>
      </c>
      <c r="BP71" s="292">
        <v>0</v>
      </c>
      <c r="BQ71" s="292">
        <v>0</v>
      </c>
      <c r="BR71" s="292">
        <v>0</v>
      </c>
      <c r="BS71" s="292">
        <v>0</v>
      </c>
      <c r="BT71" s="292">
        <v>0</v>
      </c>
      <c r="BU71" s="292">
        <v>0</v>
      </c>
      <c r="BV71" s="292">
        <v>0</v>
      </c>
      <c r="BW71" s="292">
        <v>0</v>
      </c>
      <c r="BX71" s="292">
        <v>0</v>
      </c>
      <c r="BY71" s="292">
        <v>0</v>
      </c>
      <c r="BZ71" s="292">
        <v>0</v>
      </c>
      <c r="CA71" s="292">
        <v>0</v>
      </c>
      <c r="CB71" s="292">
        <v>0</v>
      </c>
      <c r="CC71" s="292">
        <v>0</v>
      </c>
      <c r="CD71" s="292">
        <v>0</v>
      </c>
      <c r="CE71" s="292">
        <v>0</v>
      </c>
      <c r="CF71" s="292">
        <v>0</v>
      </c>
      <c r="CG71" s="292">
        <v>0</v>
      </c>
      <c r="CH71" s="292">
        <v>0</v>
      </c>
      <c r="CI71" s="292">
        <v>0</v>
      </c>
      <c r="CJ71" s="292">
        <v>0</v>
      </c>
    </row>
    <row r="72" spans="1:88" x14ac:dyDescent="0.25">
      <c r="A72" s="376" t="s">
        <v>262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7"/>
      <c r="AK72" s="399"/>
      <c r="AL72" s="400"/>
      <c r="AM72" s="292">
        <v>-169272.04734000002</v>
      </c>
      <c r="AN72" s="292">
        <v>-167562.22868000003</v>
      </c>
      <c r="AO72" s="292">
        <v>-165852.41002000001</v>
      </c>
      <c r="AP72" s="292">
        <v>-164142.59136000002</v>
      </c>
      <c r="AQ72" s="292">
        <v>-162432.7727</v>
      </c>
      <c r="AR72" s="292">
        <v>-160722.95404000001</v>
      </c>
      <c r="AS72" s="292">
        <v>-159013.13538000002</v>
      </c>
      <c r="AT72" s="292">
        <v>-157303.31672</v>
      </c>
      <c r="AU72" s="292">
        <v>-155593.49806000001</v>
      </c>
      <c r="AV72" s="292">
        <v>-153883.67940000002</v>
      </c>
      <c r="AW72" s="292">
        <v>-152173.86074</v>
      </c>
      <c r="AX72" s="292">
        <v>-150464.04208000001</v>
      </c>
      <c r="AY72" s="292">
        <v>-148754.22341999999</v>
      </c>
      <c r="AZ72" s="292">
        <v>-147044.40476</v>
      </c>
      <c r="BA72" s="292">
        <v>-145334.58610000001</v>
      </c>
      <c r="BB72" s="292">
        <v>-143624.76744</v>
      </c>
      <c r="BC72" s="292">
        <v>-141914.94878000001</v>
      </c>
      <c r="BD72" s="292">
        <v>-140205.13012000002</v>
      </c>
      <c r="BE72" s="292">
        <v>-138495.31146</v>
      </c>
      <c r="BF72" s="292">
        <v>-136785.49280000001</v>
      </c>
      <c r="BG72" s="292">
        <v>-135075.67413999999</v>
      </c>
      <c r="BH72" s="292">
        <v>-133365.85548</v>
      </c>
      <c r="BI72" s="292">
        <v>-131656.03682000001</v>
      </c>
      <c r="BJ72" s="292">
        <v>-129946.21816</v>
      </c>
      <c r="BK72" s="292">
        <v>-128236.39950000001</v>
      </c>
      <c r="BL72" s="292">
        <v>-126526.58084000001</v>
      </c>
      <c r="BM72" s="292">
        <v>-124816.76218000001</v>
      </c>
      <c r="BN72" s="292">
        <v>-123106.94352000002</v>
      </c>
      <c r="BO72" s="292">
        <v>-121397.12486000001</v>
      </c>
      <c r="BP72" s="292">
        <v>-119687.30620000001</v>
      </c>
      <c r="BQ72" s="292">
        <v>-117977.48754000002</v>
      </c>
      <c r="BR72" s="292">
        <v>-116267.66888000003</v>
      </c>
      <c r="BS72" s="292">
        <v>-114557.85022000002</v>
      </c>
      <c r="BT72" s="292">
        <v>-112848.03156000002</v>
      </c>
      <c r="BU72" s="292">
        <v>-111138.21290000004</v>
      </c>
      <c r="BV72" s="292">
        <v>-109428.39424000005</v>
      </c>
      <c r="BW72" s="292">
        <v>-107718.57558000005</v>
      </c>
      <c r="BX72" s="292">
        <v>-106008.75692000004</v>
      </c>
      <c r="BY72" s="292">
        <v>-104298.93826000005</v>
      </c>
      <c r="BZ72" s="292">
        <v>-102589.11960000006</v>
      </c>
      <c r="CA72" s="292">
        <v>-100879.30094000006</v>
      </c>
      <c r="CB72" s="292">
        <v>-99169.482280000055</v>
      </c>
      <c r="CC72" s="292">
        <v>-97459.663620000065</v>
      </c>
      <c r="CD72" s="292">
        <v>-95749.844960000089</v>
      </c>
      <c r="CE72" s="292">
        <v>-94040.026300000085</v>
      </c>
      <c r="CF72" s="292">
        <v>-92330.207640000066</v>
      </c>
      <c r="CG72" s="292">
        <v>-90620.388980000091</v>
      </c>
      <c r="CH72" s="292">
        <v>-88910.570320000086</v>
      </c>
      <c r="CI72" s="292">
        <v>-87200.751660000096</v>
      </c>
      <c r="CJ72" s="292">
        <v>-85490.933000000106</v>
      </c>
    </row>
    <row r="73" spans="1:88" s="263" customFormat="1" ht="15" x14ac:dyDescent="0.25">
      <c r="A73" s="376" t="s">
        <v>519</v>
      </c>
      <c r="B73" s="377"/>
      <c r="C73" s="377"/>
      <c r="D73" s="377"/>
      <c r="E73" s="377"/>
      <c r="F73" s="377"/>
      <c r="G73" s="377"/>
      <c r="H73" s="377"/>
      <c r="I73" s="377"/>
      <c r="J73" s="377"/>
      <c r="K73" s="377"/>
      <c r="L73" s="377"/>
      <c r="M73" s="377"/>
      <c r="N73" s="377"/>
      <c r="O73" s="377"/>
      <c r="P73" s="377"/>
      <c r="Q73" s="377"/>
      <c r="R73" s="377"/>
      <c r="S73" s="377"/>
      <c r="T73" s="377"/>
      <c r="U73" s="377"/>
      <c r="V73" s="377"/>
      <c r="W73" s="377"/>
      <c r="X73" s="377"/>
      <c r="Y73" s="377"/>
      <c r="Z73" s="377"/>
      <c r="AA73" s="377"/>
      <c r="AB73" s="377"/>
      <c r="AC73" s="377"/>
      <c r="AD73" s="377"/>
      <c r="AE73" s="377"/>
      <c r="AF73" s="377"/>
      <c r="AG73" s="377"/>
      <c r="AH73" s="377"/>
      <c r="AI73" s="377"/>
      <c r="AJ73" s="377"/>
      <c r="AK73" s="378">
        <v>0</v>
      </c>
      <c r="AL73" s="379"/>
      <c r="AM73" s="291">
        <v>246727.95265999998</v>
      </c>
      <c r="AN73" s="291">
        <v>265077.77132000006</v>
      </c>
      <c r="AO73" s="291">
        <v>284093.18997999997</v>
      </c>
      <c r="AP73" s="291">
        <v>303800.8326400001</v>
      </c>
      <c r="AQ73" s="291">
        <v>324228.38826000015</v>
      </c>
      <c r="AR73" s="291">
        <v>345404.6533584001</v>
      </c>
      <c r="AS73" s="291">
        <v>367359.57631433615</v>
      </c>
      <c r="AT73" s="291">
        <v>390124.30344210961</v>
      </c>
      <c r="AU73" s="291">
        <v>413731.22690859402</v>
      </c>
      <c r="AV73" s="291">
        <v>438214.03456733783</v>
      </c>
      <c r="AW73" s="291">
        <v>463607.76178603142</v>
      </c>
      <c r="AX73" s="291">
        <v>489948.8453470727</v>
      </c>
      <c r="AY73" s="291">
        <v>517275.17950415571</v>
      </c>
      <c r="AZ73" s="291">
        <v>545626.17428112193</v>
      </c>
      <c r="BA73" s="291">
        <v>575042.81610276666</v>
      </c>
      <c r="BB73" s="291">
        <v>605567.73085087736</v>
      </c>
      <c r="BC73" s="291">
        <v>637245.24944251264</v>
      </c>
      <c r="BD73" s="291">
        <v>670121.47603141295</v>
      </c>
      <c r="BE73" s="291">
        <v>704244.35893746966</v>
      </c>
      <c r="BF73" s="291">
        <v>739663.76441336831</v>
      </c>
      <c r="BG73" s="291">
        <v>776431.55336190294</v>
      </c>
      <c r="BH73" s="291">
        <v>814601.66112197924</v>
      </c>
      <c r="BI73" s="291">
        <v>854230.1804460584</v>
      </c>
      <c r="BJ73" s="291">
        <v>895375.44779670076</v>
      </c>
      <c r="BK73" s="291">
        <v>938098.13309496897</v>
      </c>
      <c r="BL73" s="291">
        <v>982461.33305876772</v>
      </c>
      <c r="BM73" s="291">
        <v>1028530.6682747185</v>
      </c>
      <c r="BN73" s="291">
        <v>1076374.3841529074</v>
      </c>
      <c r="BO73" s="291">
        <v>1126063.4559198236</v>
      </c>
      <c r="BP73" s="291">
        <v>1177671.6978110163</v>
      </c>
      <c r="BQ73" s="291">
        <v>1231275.8766314574</v>
      </c>
      <c r="BR73" s="291">
        <v>1286955.8298583156</v>
      </c>
      <c r="BS73" s="291">
        <v>1344794.588467848</v>
      </c>
      <c r="BT73" s="291">
        <v>1404878.5046753623</v>
      </c>
      <c r="BU73" s="291">
        <v>1467297.3847847767</v>
      </c>
      <c r="BV73" s="291">
        <v>1532144.6273521681</v>
      </c>
      <c r="BW73" s="291">
        <v>1599517.366875855</v>
      </c>
      <c r="BX73" s="291">
        <v>1669516.623234089</v>
      </c>
      <c r="BY73" s="291">
        <v>1742247.4571002529</v>
      </c>
      <c r="BZ73" s="291">
        <v>1817819.1315746629</v>
      </c>
      <c r="CA73" s="291">
        <v>1896345.2802816497</v>
      </c>
      <c r="CB73" s="291">
        <v>1977944.0821905159</v>
      </c>
      <c r="CC73" s="291">
        <v>2062738.4434293367</v>
      </c>
      <c r="CD73" s="291">
        <v>2150856.1863713101</v>
      </c>
      <c r="CE73" s="291">
        <v>2242430.2462845622</v>
      </c>
      <c r="CF73" s="291">
        <v>2337598.8758479445</v>
      </c>
      <c r="CG73" s="291">
        <v>2436505.8578474624</v>
      </c>
      <c r="CH73" s="291">
        <v>2539300.726380561</v>
      </c>
      <c r="CI73" s="291">
        <v>2646138.9969085841</v>
      </c>
      <c r="CJ73" s="291">
        <v>2757182.4055113271</v>
      </c>
    </row>
    <row r="74" spans="1:88" x14ac:dyDescent="0.25">
      <c r="A74" s="376" t="s">
        <v>258</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82">
        <v>0</v>
      </c>
      <c r="AL74" s="383"/>
      <c r="AM74" s="292">
        <v>-155438.06</v>
      </c>
      <c r="AN74" s="292">
        <v>-155438.06</v>
      </c>
      <c r="AO74" s="292">
        <v>-155438.06</v>
      </c>
      <c r="AP74" s="292">
        <v>-155438.06</v>
      </c>
      <c r="AQ74" s="292">
        <v>-155438.06</v>
      </c>
      <c r="AR74" s="292">
        <v>-155438.06</v>
      </c>
      <c r="AS74" s="292">
        <v>-155438.06</v>
      </c>
      <c r="AT74" s="292">
        <v>-155438.06</v>
      </c>
      <c r="AU74" s="292">
        <v>-155438.06</v>
      </c>
      <c r="AV74" s="292">
        <v>-155438.06</v>
      </c>
      <c r="AW74" s="292">
        <v>-155438.06</v>
      </c>
      <c r="AX74" s="292">
        <v>-155438.06</v>
      </c>
      <c r="AY74" s="292">
        <v>-155438.06</v>
      </c>
      <c r="AZ74" s="292">
        <v>-155438.06</v>
      </c>
      <c r="BA74" s="292">
        <v>-155438.06</v>
      </c>
      <c r="BB74" s="292">
        <v>-155438.06</v>
      </c>
      <c r="BC74" s="292">
        <v>-155438.06</v>
      </c>
      <c r="BD74" s="292">
        <v>-155438.06</v>
      </c>
      <c r="BE74" s="292">
        <v>-155438.06</v>
      </c>
      <c r="BF74" s="292">
        <v>-155438.06</v>
      </c>
      <c r="BG74" s="292">
        <v>-155438.06</v>
      </c>
      <c r="BH74" s="292">
        <v>-155438.06</v>
      </c>
      <c r="BI74" s="292">
        <v>-155438.06</v>
      </c>
      <c r="BJ74" s="292">
        <v>-155438.06</v>
      </c>
      <c r="BK74" s="292">
        <v>-155438.06</v>
      </c>
      <c r="BL74" s="292">
        <v>-155438.06</v>
      </c>
      <c r="BM74" s="292">
        <v>-155438.06</v>
      </c>
      <c r="BN74" s="292">
        <v>-155438.06</v>
      </c>
      <c r="BO74" s="292">
        <v>-155438.06</v>
      </c>
      <c r="BP74" s="292">
        <v>-155438.06</v>
      </c>
      <c r="BQ74" s="292">
        <v>-155438.06</v>
      </c>
      <c r="BR74" s="292">
        <v>-155438.06</v>
      </c>
      <c r="BS74" s="292">
        <v>-155438.06</v>
      </c>
      <c r="BT74" s="292">
        <v>-155438.06</v>
      </c>
      <c r="BU74" s="292">
        <v>-155438.06</v>
      </c>
      <c r="BV74" s="292">
        <v>-155438.06</v>
      </c>
      <c r="BW74" s="292">
        <v>-155438.06</v>
      </c>
      <c r="BX74" s="292">
        <v>-155438.06</v>
      </c>
      <c r="BY74" s="292">
        <v>-155438.06</v>
      </c>
      <c r="BZ74" s="292">
        <v>-155438.06</v>
      </c>
      <c r="CA74" s="292">
        <v>-155438.06</v>
      </c>
      <c r="CB74" s="292">
        <v>-155438.06</v>
      </c>
      <c r="CC74" s="292">
        <v>-155438.06</v>
      </c>
      <c r="CD74" s="292">
        <v>-155438.06</v>
      </c>
      <c r="CE74" s="292">
        <v>-155438.06</v>
      </c>
      <c r="CF74" s="292">
        <v>-155438.06</v>
      </c>
      <c r="CG74" s="292">
        <v>-155438.06</v>
      </c>
      <c r="CH74" s="292">
        <v>-155438.06</v>
      </c>
      <c r="CI74" s="292">
        <v>-155438.06</v>
      </c>
      <c r="CJ74" s="292">
        <v>-155438.06</v>
      </c>
    </row>
    <row r="75" spans="1:88" s="263" customFormat="1" ht="15" x14ac:dyDescent="0.25">
      <c r="A75" s="376" t="s">
        <v>520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8">
        <v>0</v>
      </c>
      <c r="AL75" s="379"/>
      <c r="AM75" s="291">
        <v>91289.892659999983</v>
      </c>
      <c r="AN75" s="291">
        <v>109639.71132000006</v>
      </c>
      <c r="AO75" s="291">
        <v>128655.12997999997</v>
      </c>
      <c r="AP75" s="291">
        <v>148362.7726400001</v>
      </c>
      <c r="AQ75" s="291">
        <v>168790.32826000015</v>
      </c>
      <c r="AR75" s="291">
        <v>189966.5933584001</v>
      </c>
      <c r="AS75" s="291">
        <v>211921.51631433616</v>
      </c>
      <c r="AT75" s="291">
        <v>234686.24344210961</v>
      </c>
      <c r="AU75" s="291">
        <v>258293.16690859402</v>
      </c>
      <c r="AV75" s="291">
        <v>282775.97456733783</v>
      </c>
      <c r="AW75" s="291">
        <v>308169.70178603142</v>
      </c>
      <c r="AX75" s="291">
        <v>334510.7853470727</v>
      </c>
      <c r="AY75" s="291">
        <v>361837.11950415571</v>
      </c>
      <c r="AZ75" s="291">
        <v>390188.11428112193</v>
      </c>
      <c r="BA75" s="291">
        <v>419604.75610276667</v>
      </c>
      <c r="BB75" s="291">
        <v>450129.67085087736</v>
      </c>
      <c r="BC75" s="291">
        <v>481807.18944251264</v>
      </c>
      <c r="BD75" s="291">
        <v>514683.41603141295</v>
      </c>
      <c r="BE75" s="291">
        <v>548806.29893746972</v>
      </c>
      <c r="BF75" s="291">
        <v>584225.70441336837</v>
      </c>
      <c r="BG75" s="291">
        <v>620993.49336190289</v>
      </c>
      <c r="BH75" s="291">
        <v>659163.6011219793</v>
      </c>
      <c r="BI75" s="291">
        <v>698792.12044605846</v>
      </c>
      <c r="BJ75" s="291">
        <v>739937.3877967007</v>
      </c>
      <c r="BK75" s="291">
        <v>782660.07309496892</v>
      </c>
      <c r="BL75" s="291">
        <v>827023.27305876766</v>
      </c>
      <c r="BM75" s="291">
        <v>873092.60827471851</v>
      </c>
      <c r="BN75" s="291">
        <v>920936.32415290736</v>
      </c>
      <c r="BO75" s="291">
        <v>970625.39591982355</v>
      </c>
      <c r="BP75" s="291">
        <v>1022233.6378110163</v>
      </c>
      <c r="BQ75" s="291">
        <v>1075837.8166314573</v>
      </c>
      <c r="BR75" s="291">
        <v>1131517.7698583156</v>
      </c>
      <c r="BS75" s="291">
        <v>1189356.528467848</v>
      </c>
      <c r="BT75" s="291">
        <v>1249440.4446753622</v>
      </c>
      <c r="BU75" s="291">
        <v>1311859.3247847767</v>
      </c>
      <c r="BV75" s="291">
        <v>1376706.567352168</v>
      </c>
      <c r="BW75" s="291">
        <v>1444079.306875855</v>
      </c>
      <c r="BX75" s="291">
        <v>1514078.5632340889</v>
      </c>
      <c r="BY75" s="291">
        <v>1586809.3971002528</v>
      </c>
      <c r="BZ75" s="291">
        <v>1662381.0715746628</v>
      </c>
      <c r="CA75" s="291">
        <v>1740907.2202816496</v>
      </c>
      <c r="CB75" s="291">
        <v>1822506.0221905159</v>
      </c>
      <c r="CC75" s="291">
        <v>1907300.3834293366</v>
      </c>
      <c r="CD75" s="291">
        <v>1995418.1263713101</v>
      </c>
      <c r="CE75" s="291">
        <v>2086992.1862845621</v>
      </c>
      <c r="CF75" s="291">
        <v>2182160.8158479445</v>
      </c>
      <c r="CG75" s="291">
        <v>2281067.7978474624</v>
      </c>
      <c r="CH75" s="291">
        <v>2383862.666380561</v>
      </c>
      <c r="CI75" s="291">
        <v>2490700.9369085841</v>
      </c>
      <c r="CJ75" s="291">
        <v>2601744.345511327</v>
      </c>
    </row>
    <row r="76" spans="1:88" x14ac:dyDescent="0.25">
      <c r="A76" s="376" t="s">
        <v>257</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82">
        <v>0</v>
      </c>
      <c r="AL76" s="383"/>
      <c r="AM76" s="292">
        <v>0</v>
      </c>
      <c r="AN76" s="292">
        <v>0</v>
      </c>
      <c r="AO76" s="292">
        <v>0</v>
      </c>
      <c r="AP76" s="292">
        <v>0</v>
      </c>
      <c r="AQ76" s="292">
        <v>0</v>
      </c>
      <c r="AR76" s="292">
        <v>0</v>
      </c>
      <c r="AS76" s="292">
        <v>0</v>
      </c>
      <c r="AT76" s="292">
        <v>0</v>
      </c>
      <c r="AU76" s="292">
        <v>0</v>
      </c>
      <c r="AV76" s="292">
        <v>0</v>
      </c>
      <c r="AW76" s="292">
        <v>0</v>
      </c>
      <c r="AX76" s="292">
        <v>0</v>
      </c>
      <c r="AY76" s="292">
        <v>0</v>
      </c>
      <c r="AZ76" s="292">
        <v>0</v>
      </c>
      <c r="BA76" s="292">
        <v>0</v>
      </c>
      <c r="BB76" s="292">
        <v>0</v>
      </c>
      <c r="BC76" s="292">
        <v>0</v>
      </c>
      <c r="BD76" s="292">
        <v>0</v>
      </c>
      <c r="BE76" s="292">
        <v>0</v>
      </c>
      <c r="BF76" s="292">
        <v>0</v>
      </c>
      <c r="BG76" s="292">
        <v>0</v>
      </c>
      <c r="BH76" s="292">
        <v>0</v>
      </c>
      <c r="BI76" s="292">
        <v>0</v>
      </c>
      <c r="BJ76" s="292">
        <v>0</v>
      </c>
      <c r="BK76" s="292">
        <v>0</v>
      </c>
      <c r="BL76" s="292">
        <v>0</v>
      </c>
      <c r="BM76" s="292">
        <v>0</v>
      </c>
      <c r="BN76" s="292">
        <v>0</v>
      </c>
      <c r="BO76" s="292">
        <v>0</v>
      </c>
      <c r="BP76" s="292">
        <v>0</v>
      </c>
      <c r="BQ76" s="292">
        <v>0</v>
      </c>
      <c r="BR76" s="292">
        <v>0</v>
      </c>
      <c r="BS76" s="292">
        <v>0</v>
      </c>
      <c r="BT76" s="292">
        <v>0</v>
      </c>
      <c r="BU76" s="292">
        <v>0</v>
      </c>
      <c r="BV76" s="292">
        <v>0</v>
      </c>
      <c r="BW76" s="292">
        <v>0</v>
      </c>
      <c r="BX76" s="292">
        <v>0</v>
      </c>
      <c r="BY76" s="292">
        <v>0</v>
      </c>
      <c r="BZ76" s="292">
        <v>0</v>
      </c>
      <c r="CA76" s="292">
        <v>0</v>
      </c>
      <c r="CB76" s="292">
        <v>0</v>
      </c>
      <c r="CC76" s="292">
        <v>0</v>
      </c>
      <c r="CD76" s="292">
        <v>0</v>
      </c>
      <c r="CE76" s="292">
        <v>0</v>
      </c>
      <c r="CF76" s="292">
        <v>0</v>
      </c>
      <c r="CG76" s="292">
        <v>0</v>
      </c>
      <c r="CH76" s="292">
        <v>0</v>
      </c>
      <c r="CI76" s="292">
        <v>0</v>
      </c>
      <c r="CJ76" s="292">
        <v>0</v>
      </c>
    </row>
    <row r="77" spans="1:88" s="263" customFormat="1" ht="15" x14ac:dyDescent="0.25">
      <c r="A77" s="376" t="s">
        <v>261</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v>0</v>
      </c>
      <c r="AL77" s="379"/>
      <c r="AM77" s="291">
        <v>91289.892659999983</v>
      </c>
      <c r="AN77" s="291">
        <v>109639.71132000006</v>
      </c>
      <c r="AO77" s="291">
        <v>128655.12997999997</v>
      </c>
      <c r="AP77" s="291">
        <v>148362.7726400001</v>
      </c>
      <c r="AQ77" s="291">
        <v>168790.32826000015</v>
      </c>
      <c r="AR77" s="291">
        <v>189966.5933584001</v>
      </c>
      <c r="AS77" s="291">
        <v>211921.51631433616</v>
      </c>
      <c r="AT77" s="291">
        <v>234686.24344210961</v>
      </c>
      <c r="AU77" s="291">
        <v>258293.16690859402</v>
      </c>
      <c r="AV77" s="291">
        <v>282775.97456733783</v>
      </c>
      <c r="AW77" s="291">
        <v>308169.70178603142</v>
      </c>
      <c r="AX77" s="291">
        <v>334510.7853470727</v>
      </c>
      <c r="AY77" s="291">
        <v>361837.11950415571</v>
      </c>
      <c r="AZ77" s="291">
        <v>390188.11428112193</v>
      </c>
      <c r="BA77" s="291">
        <v>419604.75610276667</v>
      </c>
      <c r="BB77" s="291">
        <v>450129.67085087736</v>
      </c>
      <c r="BC77" s="291">
        <v>481807.18944251264</v>
      </c>
      <c r="BD77" s="291">
        <v>514683.41603141295</v>
      </c>
      <c r="BE77" s="291">
        <v>548806.29893746972</v>
      </c>
      <c r="BF77" s="291">
        <v>584225.70441336837</v>
      </c>
      <c r="BG77" s="291">
        <v>620993.49336190289</v>
      </c>
      <c r="BH77" s="291">
        <v>659163.6011219793</v>
      </c>
      <c r="BI77" s="291">
        <v>698792.12044605846</v>
      </c>
      <c r="BJ77" s="291">
        <v>739937.3877967007</v>
      </c>
      <c r="BK77" s="291">
        <v>782660.07309496892</v>
      </c>
      <c r="BL77" s="291">
        <v>827023.27305876766</v>
      </c>
      <c r="BM77" s="291">
        <v>873092.60827471851</v>
      </c>
      <c r="BN77" s="291">
        <v>920936.32415290736</v>
      </c>
      <c r="BO77" s="291">
        <v>970625.39591982355</v>
      </c>
      <c r="BP77" s="291">
        <v>1022233.6378110163</v>
      </c>
      <c r="BQ77" s="291">
        <v>1075837.8166314573</v>
      </c>
      <c r="BR77" s="291">
        <v>1131517.7698583156</v>
      </c>
      <c r="BS77" s="291">
        <v>1189356.528467848</v>
      </c>
      <c r="BT77" s="291">
        <v>1249440.4446753622</v>
      </c>
      <c r="BU77" s="291">
        <v>1311859.3247847767</v>
      </c>
      <c r="BV77" s="291">
        <v>1376706.567352168</v>
      </c>
      <c r="BW77" s="291">
        <v>1444079.306875855</v>
      </c>
      <c r="BX77" s="291">
        <v>1514078.5632340889</v>
      </c>
      <c r="BY77" s="291">
        <v>1586809.3971002528</v>
      </c>
      <c r="BZ77" s="291">
        <v>1662381.0715746628</v>
      </c>
      <c r="CA77" s="291">
        <v>1740907.2202816496</v>
      </c>
      <c r="CB77" s="291">
        <v>1822506.0221905159</v>
      </c>
      <c r="CC77" s="291">
        <v>1907300.3834293366</v>
      </c>
      <c r="CD77" s="291">
        <v>1995418.1263713101</v>
      </c>
      <c r="CE77" s="291">
        <v>2086992.1862845621</v>
      </c>
      <c r="CF77" s="291">
        <v>2182160.8158479445</v>
      </c>
      <c r="CG77" s="291">
        <v>2281067.7978474624</v>
      </c>
      <c r="CH77" s="291">
        <v>2383862.666380561</v>
      </c>
      <c r="CI77" s="291">
        <v>2490700.9369085841</v>
      </c>
      <c r="CJ77" s="291">
        <v>2601744.345511327</v>
      </c>
    </row>
    <row r="78" spans="1:88" s="294" customFormat="1" x14ac:dyDescent="0.25">
      <c r="A78" s="384" t="s">
        <v>256</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93"/>
      <c r="AL78" s="394"/>
      <c r="AM78" s="293">
        <v>-22822.473164999996</v>
      </c>
      <c r="AN78" s="293">
        <v>-27409.927830000015</v>
      </c>
      <c r="AO78" s="293">
        <v>-32163.782494999992</v>
      </c>
      <c r="AP78" s="293">
        <v>-37090.693160000024</v>
      </c>
      <c r="AQ78" s="293">
        <v>-42197.582065000039</v>
      </c>
      <c r="AR78" s="293">
        <v>-47491.648339600026</v>
      </c>
      <c r="AS78" s="293">
        <v>-52980.379078584039</v>
      </c>
      <c r="AT78" s="293">
        <v>-58671.560860527403</v>
      </c>
      <c r="AU78" s="293">
        <v>-64573.291727148506</v>
      </c>
      <c r="AV78" s="293">
        <v>-70693.993641834459</v>
      </c>
      <c r="AW78" s="293">
        <v>-77042.425446507856</v>
      </c>
      <c r="AX78" s="293">
        <v>-83627.696336768175</v>
      </c>
      <c r="AY78" s="293">
        <v>-90459.279876038927</v>
      </c>
      <c r="AZ78" s="293">
        <v>-97547.028570280483</v>
      </c>
      <c r="BA78" s="293">
        <v>-104901.18902569167</v>
      </c>
      <c r="BB78" s="293">
        <v>-112532.41771271934</v>
      </c>
      <c r="BC78" s="293">
        <v>-120451.79736062816</v>
      </c>
      <c r="BD78" s="293">
        <v>-128670.85400785324</v>
      </c>
      <c r="BE78" s="293">
        <v>-137201.57473436743</v>
      </c>
      <c r="BF78" s="293">
        <v>-146056.42610334209</v>
      </c>
      <c r="BG78" s="293">
        <v>-155248.37334047572</v>
      </c>
      <c r="BH78" s="293">
        <v>-164790.90028049482</v>
      </c>
      <c r="BI78" s="293">
        <v>-174698.03011151461</v>
      </c>
      <c r="BJ78" s="293">
        <v>-184984.34694917517</v>
      </c>
      <c r="BK78" s="293">
        <v>-195665.01827374223</v>
      </c>
      <c r="BL78" s="293">
        <v>-206755.81826469192</v>
      </c>
      <c r="BM78" s="293">
        <v>-218273.15206867963</v>
      </c>
      <c r="BN78" s="293">
        <v>-230234.08103822684</v>
      </c>
      <c r="BO78" s="293">
        <v>-242656.34897995589</v>
      </c>
      <c r="BP78" s="293">
        <v>-255558.40945275407</v>
      </c>
      <c r="BQ78" s="293">
        <v>-268959.45415786433</v>
      </c>
      <c r="BR78" s="293">
        <v>-282879.4424645789</v>
      </c>
      <c r="BS78" s="293">
        <v>-297339.13211696199</v>
      </c>
      <c r="BT78" s="293">
        <v>-312360.11116884055</v>
      </c>
      <c r="BU78" s="293">
        <v>-327964.83119619417</v>
      </c>
      <c r="BV78" s="293">
        <v>-344176.64183804201</v>
      </c>
      <c r="BW78" s="293">
        <v>-361019.82671896374</v>
      </c>
      <c r="BX78" s="293">
        <v>-378519.64080852224</v>
      </c>
      <c r="BY78" s="293">
        <v>-396702.3492750632</v>
      </c>
      <c r="BZ78" s="293">
        <v>-415595.2678936657</v>
      </c>
      <c r="CA78" s="293">
        <v>-435226.8050704124</v>
      </c>
      <c r="CB78" s="293">
        <v>-455626.50554762897</v>
      </c>
      <c r="CC78" s="293">
        <v>-476825.09585733415</v>
      </c>
      <c r="CD78" s="293">
        <v>-498854.53159282752</v>
      </c>
      <c r="CE78" s="293">
        <v>-521748.04657114053</v>
      </c>
      <c r="CF78" s="293">
        <v>-545540.20396198612</v>
      </c>
      <c r="CG78" s="293">
        <v>-570266.94946186559</v>
      </c>
      <c r="CH78" s="293">
        <v>-595965.66659514024</v>
      </c>
      <c r="CI78" s="293">
        <v>-622675.23422714602</v>
      </c>
      <c r="CJ78" s="293">
        <v>-650436.08637783176</v>
      </c>
    </row>
    <row r="79" spans="1:88" ht="16.5" thickBot="1" x14ac:dyDescent="0.3">
      <c r="A79" s="395" t="s">
        <v>260</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v>0</v>
      </c>
      <c r="AL79" s="398"/>
      <c r="AM79" s="295">
        <v>68467.41949499998</v>
      </c>
      <c r="AN79" s="295">
        <v>82229.783490000045</v>
      </c>
      <c r="AO79" s="295">
        <v>96491.347484999977</v>
      </c>
      <c r="AP79" s="295">
        <v>111272.07948000007</v>
      </c>
      <c r="AQ79" s="295">
        <v>126592.74619500012</v>
      </c>
      <c r="AR79" s="295">
        <v>142474.94501880009</v>
      </c>
      <c r="AS79" s="295">
        <v>158941.13723575213</v>
      </c>
      <c r="AT79" s="295">
        <v>176014.68258158222</v>
      </c>
      <c r="AU79" s="295">
        <v>193719.8751814455</v>
      </c>
      <c r="AV79" s="295">
        <v>212081.98092550336</v>
      </c>
      <c r="AW79" s="295">
        <v>231127.27633952355</v>
      </c>
      <c r="AX79" s="295">
        <v>250883.08901030454</v>
      </c>
      <c r="AY79" s="295">
        <v>271377.83962811681</v>
      </c>
      <c r="AZ79" s="295">
        <v>292641.08571084146</v>
      </c>
      <c r="BA79" s="295">
        <v>314703.56707707501</v>
      </c>
      <c r="BB79" s="295">
        <v>337597.253138158</v>
      </c>
      <c r="BC79" s="295">
        <v>361355.39208188449</v>
      </c>
      <c r="BD79" s="295">
        <v>386012.5620235597</v>
      </c>
      <c r="BE79" s="295">
        <v>411604.72420310229</v>
      </c>
      <c r="BF79" s="295">
        <v>438169.27831002627</v>
      </c>
      <c r="BG79" s="295">
        <v>465745.12002142717</v>
      </c>
      <c r="BH79" s="295">
        <v>494372.70084148447</v>
      </c>
      <c r="BI79" s="295">
        <v>524094.09033454384</v>
      </c>
      <c r="BJ79" s="295">
        <v>554953.04084752547</v>
      </c>
      <c r="BK79" s="295">
        <v>586995.05482122675</v>
      </c>
      <c r="BL79" s="295">
        <v>620267.45479407581</v>
      </c>
      <c r="BM79" s="295">
        <v>654819.45620603883</v>
      </c>
      <c r="BN79" s="295">
        <v>690702.24311468052</v>
      </c>
      <c r="BO79" s="295">
        <v>727969.04693986767</v>
      </c>
      <c r="BP79" s="295">
        <v>766675.22835826222</v>
      </c>
      <c r="BQ79" s="295">
        <v>806878.36247359298</v>
      </c>
      <c r="BR79" s="295">
        <v>848638.32739373669</v>
      </c>
      <c r="BS79" s="295">
        <v>892017.39635088597</v>
      </c>
      <c r="BT79" s="295">
        <v>937080.33350652165</v>
      </c>
      <c r="BU79" s="295">
        <v>983894.4935885825</v>
      </c>
      <c r="BV79" s="295">
        <v>1032529.925514126</v>
      </c>
      <c r="BW79" s="295">
        <v>1083059.4801568913</v>
      </c>
      <c r="BX79" s="295">
        <v>1135558.9224255667</v>
      </c>
      <c r="BY79" s="295">
        <v>1190107.0478251895</v>
      </c>
      <c r="BZ79" s="295">
        <v>1246785.8036809971</v>
      </c>
      <c r="CA79" s="295">
        <v>1305680.4152112373</v>
      </c>
      <c r="CB79" s="295">
        <v>1366879.5166428869</v>
      </c>
      <c r="CC79" s="295">
        <v>1430475.2875720025</v>
      </c>
      <c r="CD79" s="295">
        <v>1496563.5947784826</v>
      </c>
      <c r="CE79" s="295">
        <v>1565244.1397134215</v>
      </c>
      <c r="CF79" s="295">
        <v>1636620.6118859584</v>
      </c>
      <c r="CG79" s="295">
        <v>1710800.8483855966</v>
      </c>
      <c r="CH79" s="295">
        <v>1787896.9997854207</v>
      </c>
      <c r="CI79" s="295">
        <v>1868025.7026814381</v>
      </c>
      <c r="CJ79" s="295">
        <v>1951308.2591334954</v>
      </c>
    </row>
    <row r="80" spans="1:88"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388">
        <v>0</v>
      </c>
      <c r="AL80" s="388"/>
      <c r="AM80" s="297">
        <v>1</v>
      </c>
      <c r="AN80" s="297">
        <v>2</v>
      </c>
      <c r="AO80" s="297">
        <v>3</v>
      </c>
      <c r="AP80" s="297">
        <v>4</v>
      </c>
      <c r="AQ80" s="297">
        <v>5</v>
      </c>
      <c r="AR80" s="297">
        <v>6</v>
      </c>
      <c r="AS80" s="297">
        <v>7</v>
      </c>
      <c r="AT80" s="297">
        <v>8</v>
      </c>
      <c r="AU80" s="297">
        <v>9</v>
      </c>
      <c r="AV80" s="297">
        <v>10</v>
      </c>
      <c r="AW80" s="297">
        <v>11</v>
      </c>
      <c r="AX80" s="297">
        <v>12</v>
      </c>
      <c r="AY80" s="297">
        <v>13</v>
      </c>
      <c r="AZ80" s="297">
        <v>14</v>
      </c>
      <c r="BA80" s="297">
        <v>15</v>
      </c>
      <c r="BB80" s="297">
        <v>16</v>
      </c>
      <c r="BC80" s="297">
        <v>17</v>
      </c>
      <c r="BD80" s="297">
        <v>18</v>
      </c>
      <c r="BE80" s="297">
        <v>19</v>
      </c>
      <c r="BF80" s="297">
        <v>20</v>
      </c>
      <c r="BG80" s="297">
        <v>21</v>
      </c>
      <c r="BH80" s="297">
        <v>22</v>
      </c>
      <c r="BI80" s="297">
        <v>23</v>
      </c>
      <c r="BJ80" s="297">
        <v>24</v>
      </c>
      <c r="BK80" s="297">
        <v>25</v>
      </c>
      <c r="BL80" s="297">
        <v>26</v>
      </c>
      <c r="BM80" s="297">
        <v>27</v>
      </c>
      <c r="BN80" s="297">
        <v>28</v>
      </c>
      <c r="BO80" s="297">
        <v>29</v>
      </c>
      <c r="BP80" s="297">
        <v>30</v>
      </c>
      <c r="BQ80" s="297">
        <v>31</v>
      </c>
      <c r="BR80" s="297">
        <v>32</v>
      </c>
      <c r="BS80" s="297">
        <v>33</v>
      </c>
      <c r="BT80" s="297">
        <v>34</v>
      </c>
      <c r="BU80" s="297">
        <v>35</v>
      </c>
      <c r="BV80" s="297">
        <v>36</v>
      </c>
      <c r="BW80" s="297">
        <v>37</v>
      </c>
      <c r="BX80" s="297">
        <v>38</v>
      </c>
      <c r="BY80" s="297">
        <v>39</v>
      </c>
      <c r="BZ80" s="297">
        <v>40</v>
      </c>
      <c r="CA80" s="297">
        <v>41</v>
      </c>
      <c r="CB80" s="297">
        <v>42</v>
      </c>
      <c r="CC80" s="297">
        <v>43</v>
      </c>
      <c r="CD80" s="297">
        <v>44</v>
      </c>
      <c r="CE80" s="297">
        <v>45</v>
      </c>
      <c r="CF80" s="297">
        <v>46</v>
      </c>
      <c r="CG80" s="297">
        <v>47</v>
      </c>
      <c r="CH80" s="297">
        <v>48</v>
      </c>
      <c r="CI80" s="297">
        <v>49</v>
      </c>
      <c r="CJ80" s="297">
        <v>50</v>
      </c>
    </row>
    <row r="81" spans="1:88" x14ac:dyDescent="0.25">
      <c r="A81" s="389" t="s">
        <v>259</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v>2026</v>
      </c>
      <c r="AL81" s="392"/>
      <c r="AM81" s="305">
        <v>2027</v>
      </c>
      <c r="AN81" s="305">
        <v>2028</v>
      </c>
      <c r="AO81" s="305">
        <v>2029</v>
      </c>
      <c r="AP81" s="305">
        <v>2030</v>
      </c>
      <c r="AQ81" s="305">
        <v>2031</v>
      </c>
      <c r="AR81" s="305">
        <v>2032</v>
      </c>
      <c r="AS81" s="305">
        <v>2033</v>
      </c>
      <c r="AT81" s="305">
        <v>2034</v>
      </c>
      <c r="AU81" s="305">
        <v>2035</v>
      </c>
      <c r="AV81" s="305">
        <v>2036</v>
      </c>
      <c r="AW81" s="305">
        <v>2037</v>
      </c>
      <c r="AX81" s="305">
        <v>2038</v>
      </c>
      <c r="AY81" s="305">
        <v>2039</v>
      </c>
      <c r="AZ81" s="305">
        <v>2040</v>
      </c>
      <c r="BA81" s="305">
        <v>2041</v>
      </c>
      <c r="BB81" s="305">
        <v>2042</v>
      </c>
      <c r="BC81" s="305">
        <v>2043</v>
      </c>
      <c r="BD81" s="305">
        <v>2044</v>
      </c>
      <c r="BE81" s="305">
        <v>2045</v>
      </c>
      <c r="BF81" s="305">
        <v>2046</v>
      </c>
      <c r="BG81" s="305">
        <v>2047</v>
      </c>
      <c r="BH81" s="305">
        <v>2048</v>
      </c>
      <c r="BI81" s="305">
        <v>2049</v>
      </c>
      <c r="BJ81" s="305">
        <v>2050</v>
      </c>
      <c r="BK81" s="305">
        <v>2051</v>
      </c>
      <c r="BL81" s="305">
        <v>2052</v>
      </c>
      <c r="BM81" s="305">
        <v>2053</v>
      </c>
      <c r="BN81" s="305">
        <v>2054</v>
      </c>
      <c r="BO81" s="305">
        <v>2055</v>
      </c>
      <c r="BP81" s="305">
        <v>2056</v>
      </c>
      <c r="BQ81" s="305">
        <v>2057</v>
      </c>
      <c r="BR81" s="305">
        <v>2058</v>
      </c>
      <c r="BS81" s="305">
        <v>2059</v>
      </c>
      <c r="BT81" s="305">
        <v>2060</v>
      </c>
      <c r="BU81" s="305">
        <v>2061</v>
      </c>
      <c r="BV81" s="305">
        <v>2062</v>
      </c>
      <c r="BW81" s="305">
        <v>2063</v>
      </c>
      <c r="BX81" s="305">
        <v>2064</v>
      </c>
      <c r="BY81" s="305">
        <v>2065</v>
      </c>
      <c r="BZ81" s="305">
        <v>2066</v>
      </c>
      <c r="CA81" s="305">
        <v>2067</v>
      </c>
      <c r="CB81" s="305">
        <v>2068</v>
      </c>
      <c r="CC81" s="305">
        <v>2069</v>
      </c>
      <c r="CD81" s="305">
        <v>2070</v>
      </c>
      <c r="CE81" s="305">
        <v>2071</v>
      </c>
      <c r="CF81" s="305">
        <v>2072</v>
      </c>
      <c r="CG81" s="305">
        <v>2073</v>
      </c>
      <c r="CH81" s="305">
        <v>2074</v>
      </c>
      <c r="CI81" s="305">
        <v>2075</v>
      </c>
      <c r="CJ81" s="305">
        <v>2076</v>
      </c>
    </row>
    <row r="82" spans="1:88" s="263" customFormat="1" ht="15" x14ac:dyDescent="0.25">
      <c r="A82" s="376" t="s">
        <v>520</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v>0</v>
      </c>
      <c r="AL82" s="379"/>
      <c r="AM82" s="291">
        <v>91289.892659999983</v>
      </c>
      <c r="AN82" s="291">
        <v>109639.71132000006</v>
      </c>
      <c r="AO82" s="291">
        <v>128655.12997999997</v>
      </c>
      <c r="AP82" s="291">
        <v>148362.7726400001</v>
      </c>
      <c r="AQ82" s="291">
        <v>168790.32826000015</v>
      </c>
      <c r="AR82" s="291">
        <v>189966.5933584001</v>
      </c>
      <c r="AS82" s="291">
        <v>211921.51631433616</v>
      </c>
      <c r="AT82" s="291">
        <v>234686.24344210961</v>
      </c>
      <c r="AU82" s="291">
        <v>258293.16690859402</v>
      </c>
      <c r="AV82" s="291">
        <v>282775.97456733783</v>
      </c>
      <c r="AW82" s="291">
        <v>308169.70178603142</v>
      </c>
      <c r="AX82" s="291">
        <v>334510.7853470727</v>
      </c>
      <c r="AY82" s="291">
        <v>361837.11950415571</v>
      </c>
      <c r="AZ82" s="291">
        <v>390188.11428112193</v>
      </c>
      <c r="BA82" s="291">
        <v>419604.75610276667</v>
      </c>
      <c r="BB82" s="291">
        <v>450129.67085087736</v>
      </c>
      <c r="BC82" s="291">
        <v>481807.18944251264</v>
      </c>
      <c r="BD82" s="291">
        <v>514683.41603141295</v>
      </c>
      <c r="BE82" s="291">
        <v>548806.29893746972</v>
      </c>
      <c r="BF82" s="291">
        <v>584225.70441336837</v>
      </c>
      <c r="BG82" s="291">
        <v>620993.49336190289</v>
      </c>
      <c r="BH82" s="291">
        <v>659163.6011219793</v>
      </c>
      <c r="BI82" s="291">
        <v>698792.12044605846</v>
      </c>
      <c r="BJ82" s="291">
        <v>739937.3877967007</v>
      </c>
      <c r="BK82" s="291">
        <v>782660.07309496892</v>
      </c>
      <c r="BL82" s="291">
        <v>827023.27305876766</v>
      </c>
      <c r="BM82" s="291">
        <v>873092.60827471851</v>
      </c>
      <c r="BN82" s="291">
        <v>920936.32415290736</v>
      </c>
      <c r="BO82" s="291">
        <v>970625.39591982355</v>
      </c>
      <c r="BP82" s="291">
        <v>1022233.6378110163</v>
      </c>
      <c r="BQ82" s="291">
        <v>1075837.8166314573</v>
      </c>
      <c r="BR82" s="291">
        <v>1131517.7698583156</v>
      </c>
      <c r="BS82" s="291">
        <v>1189356.528467848</v>
      </c>
      <c r="BT82" s="291">
        <v>1249440.4446753622</v>
      </c>
      <c r="BU82" s="291">
        <v>1311859.3247847767</v>
      </c>
      <c r="BV82" s="291">
        <v>1376706.567352168</v>
      </c>
      <c r="BW82" s="291">
        <v>1444079.306875855</v>
      </c>
      <c r="BX82" s="291">
        <v>1514078.5632340889</v>
      </c>
      <c r="BY82" s="291">
        <v>1586809.3971002528</v>
      </c>
      <c r="BZ82" s="291">
        <v>1662381.0715746628</v>
      </c>
      <c r="CA82" s="291">
        <v>1740907.2202816496</v>
      </c>
      <c r="CB82" s="291">
        <v>1822506.0221905159</v>
      </c>
      <c r="CC82" s="291">
        <v>1907300.3834293366</v>
      </c>
      <c r="CD82" s="291">
        <v>1995418.1263713101</v>
      </c>
      <c r="CE82" s="291">
        <v>2086992.1862845621</v>
      </c>
      <c r="CF82" s="291">
        <v>2182160.8158479445</v>
      </c>
      <c r="CG82" s="291">
        <v>2281067.7978474624</v>
      </c>
      <c r="CH82" s="291">
        <v>2383862.666380561</v>
      </c>
      <c r="CI82" s="291">
        <v>2490700.9369085841</v>
      </c>
      <c r="CJ82" s="291">
        <v>2601744.345511327</v>
      </c>
    </row>
    <row r="83" spans="1:88" x14ac:dyDescent="0.25">
      <c r="A83" s="376" t="s">
        <v>258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82">
        <v>0</v>
      </c>
      <c r="AL83" s="383"/>
      <c r="AM83" s="292">
        <v>155438.06</v>
      </c>
      <c r="AN83" s="292">
        <v>155438.06</v>
      </c>
      <c r="AO83" s="292">
        <v>155438.06</v>
      </c>
      <c r="AP83" s="292">
        <v>155438.06</v>
      </c>
      <c r="AQ83" s="292">
        <v>155438.06</v>
      </c>
      <c r="AR83" s="292">
        <v>155438.06</v>
      </c>
      <c r="AS83" s="292">
        <v>155438.06</v>
      </c>
      <c r="AT83" s="292">
        <v>155438.06</v>
      </c>
      <c r="AU83" s="292">
        <v>155438.06</v>
      </c>
      <c r="AV83" s="292">
        <v>155438.06</v>
      </c>
      <c r="AW83" s="292">
        <v>155438.06</v>
      </c>
      <c r="AX83" s="292">
        <v>155438.06</v>
      </c>
      <c r="AY83" s="292">
        <v>155438.06</v>
      </c>
      <c r="AZ83" s="292">
        <v>155438.06</v>
      </c>
      <c r="BA83" s="292">
        <v>155438.06</v>
      </c>
      <c r="BB83" s="292">
        <v>155438.06</v>
      </c>
      <c r="BC83" s="292">
        <v>155438.06</v>
      </c>
      <c r="BD83" s="292">
        <v>155438.06</v>
      </c>
      <c r="BE83" s="292">
        <v>155438.06</v>
      </c>
      <c r="BF83" s="292">
        <v>155438.06</v>
      </c>
      <c r="BG83" s="292">
        <v>155438.06</v>
      </c>
      <c r="BH83" s="292">
        <v>155438.06</v>
      </c>
      <c r="BI83" s="292">
        <v>155438.06</v>
      </c>
      <c r="BJ83" s="292">
        <v>155438.06</v>
      </c>
      <c r="BK83" s="292">
        <v>155438.06</v>
      </c>
      <c r="BL83" s="292">
        <v>155438.06</v>
      </c>
      <c r="BM83" s="292">
        <v>155438.06</v>
      </c>
      <c r="BN83" s="292">
        <v>155438.06</v>
      </c>
      <c r="BO83" s="292">
        <v>155438.06</v>
      </c>
      <c r="BP83" s="292">
        <v>155438.06</v>
      </c>
      <c r="BQ83" s="292">
        <v>155438.06</v>
      </c>
      <c r="BR83" s="292">
        <v>155438.06</v>
      </c>
      <c r="BS83" s="292">
        <v>155438.06</v>
      </c>
      <c r="BT83" s="292">
        <v>155438.06</v>
      </c>
      <c r="BU83" s="292">
        <v>155438.06</v>
      </c>
      <c r="BV83" s="292">
        <v>155438.06</v>
      </c>
      <c r="BW83" s="292">
        <v>155438.06</v>
      </c>
      <c r="BX83" s="292">
        <v>155438.06</v>
      </c>
      <c r="BY83" s="292">
        <v>155438.06</v>
      </c>
      <c r="BZ83" s="292">
        <v>155438.06</v>
      </c>
      <c r="CA83" s="292">
        <v>155438.06</v>
      </c>
      <c r="CB83" s="292">
        <v>155438.06</v>
      </c>
      <c r="CC83" s="292">
        <v>155438.06</v>
      </c>
      <c r="CD83" s="292">
        <v>155438.06</v>
      </c>
      <c r="CE83" s="292">
        <v>155438.06</v>
      </c>
      <c r="CF83" s="292">
        <v>155438.06</v>
      </c>
      <c r="CG83" s="292">
        <v>155438.06</v>
      </c>
      <c r="CH83" s="292">
        <v>155438.06</v>
      </c>
      <c r="CI83" s="292">
        <v>155438.06</v>
      </c>
      <c r="CJ83" s="292">
        <v>155438.06</v>
      </c>
    </row>
    <row r="84" spans="1:88" x14ac:dyDescent="0.25">
      <c r="A84" s="376" t="s">
        <v>257</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82">
        <v>0</v>
      </c>
      <c r="AL84" s="383"/>
      <c r="AM84" s="292">
        <v>0</v>
      </c>
      <c r="AN84" s="292">
        <v>0</v>
      </c>
      <c r="AO84" s="292">
        <v>0</v>
      </c>
      <c r="AP84" s="292">
        <v>0</v>
      </c>
      <c r="AQ84" s="292">
        <v>0</v>
      </c>
      <c r="AR84" s="292">
        <v>0</v>
      </c>
      <c r="AS84" s="292">
        <v>0</v>
      </c>
      <c r="AT84" s="292">
        <v>0</v>
      </c>
      <c r="AU84" s="292">
        <v>0</v>
      </c>
      <c r="AV84" s="292">
        <v>0</v>
      </c>
      <c r="AW84" s="292">
        <v>0</v>
      </c>
      <c r="AX84" s="292">
        <v>0</v>
      </c>
      <c r="AY84" s="292">
        <v>0</v>
      </c>
      <c r="AZ84" s="292">
        <v>0</v>
      </c>
      <c r="BA84" s="292">
        <v>0</v>
      </c>
      <c r="BB84" s="292">
        <v>0</v>
      </c>
      <c r="BC84" s="292">
        <v>0</v>
      </c>
      <c r="BD84" s="292">
        <v>0</v>
      </c>
      <c r="BE84" s="292">
        <v>0</v>
      </c>
      <c r="BF84" s="292">
        <v>0</v>
      </c>
      <c r="BG84" s="292">
        <v>0</v>
      </c>
      <c r="BH84" s="292">
        <v>0</v>
      </c>
      <c r="BI84" s="292">
        <v>0</v>
      </c>
      <c r="BJ84" s="292">
        <v>0</v>
      </c>
      <c r="BK84" s="292">
        <v>0</v>
      </c>
      <c r="BL84" s="292">
        <v>0</v>
      </c>
      <c r="BM84" s="292">
        <v>0</v>
      </c>
      <c r="BN84" s="292">
        <v>0</v>
      </c>
      <c r="BO84" s="292">
        <v>0</v>
      </c>
      <c r="BP84" s="292">
        <v>0</v>
      </c>
      <c r="BQ84" s="292">
        <v>0</v>
      </c>
      <c r="BR84" s="292">
        <v>0</v>
      </c>
      <c r="BS84" s="292">
        <v>0</v>
      </c>
      <c r="BT84" s="292">
        <v>0</v>
      </c>
      <c r="BU84" s="292">
        <v>0</v>
      </c>
      <c r="BV84" s="292">
        <v>0</v>
      </c>
      <c r="BW84" s="292">
        <v>0</v>
      </c>
      <c r="BX84" s="292">
        <v>0</v>
      </c>
      <c r="BY84" s="292">
        <v>0</v>
      </c>
      <c r="BZ84" s="292">
        <v>0</v>
      </c>
      <c r="CA84" s="292">
        <v>0</v>
      </c>
      <c r="CB84" s="292">
        <v>0</v>
      </c>
      <c r="CC84" s="292">
        <v>0</v>
      </c>
      <c r="CD84" s="292">
        <v>0</v>
      </c>
      <c r="CE84" s="292">
        <v>0</v>
      </c>
      <c r="CF84" s="292">
        <v>0</v>
      </c>
      <c r="CG84" s="292">
        <v>0</v>
      </c>
      <c r="CH84" s="292">
        <v>0</v>
      </c>
      <c r="CI84" s="292">
        <v>0</v>
      </c>
      <c r="CJ84" s="292">
        <v>0</v>
      </c>
    </row>
    <row r="85" spans="1:88" s="294" customFormat="1" x14ac:dyDescent="0.25">
      <c r="A85" s="384" t="s">
        <v>256</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v>0</v>
      </c>
      <c r="AL85" s="387"/>
      <c r="AM85" s="293">
        <v>-22822.473164999996</v>
      </c>
      <c r="AN85" s="293">
        <v>-27409.927830000015</v>
      </c>
      <c r="AO85" s="293">
        <v>-32163.782494999985</v>
      </c>
      <c r="AP85" s="293">
        <v>-37090.693160000024</v>
      </c>
      <c r="AQ85" s="293">
        <v>-42197.582065000053</v>
      </c>
      <c r="AR85" s="293">
        <v>-47491.648339600011</v>
      </c>
      <c r="AS85" s="293">
        <v>-52980.379078584025</v>
      </c>
      <c r="AT85" s="293">
        <v>-58671.560860527388</v>
      </c>
      <c r="AU85" s="293">
        <v>-64573.29172714852</v>
      </c>
      <c r="AV85" s="293">
        <v>-70693.993641834473</v>
      </c>
      <c r="AW85" s="293">
        <v>-77042.425446507812</v>
      </c>
      <c r="AX85" s="293">
        <v>-83627.696336768218</v>
      </c>
      <c r="AY85" s="293">
        <v>-90459.279876038898</v>
      </c>
      <c r="AZ85" s="293">
        <v>-97547.028570280527</v>
      </c>
      <c r="BA85" s="293">
        <v>-104901.18902569171</v>
      </c>
      <c r="BB85" s="293">
        <v>-112532.4177127193</v>
      </c>
      <c r="BC85" s="293">
        <v>-120451.79736062814</v>
      </c>
      <c r="BD85" s="293">
        <v>-128670.8540078532</v>
      </c>
      <c r="BE85" s="293">
        <v>-137201.57473436743</v>
      </c>
      <c r="BF85" s="293">
        <v>-146056.42610334209</v>
      </c>
      <c r="BG85" s="293">
        <v>-155248.37334047584</v>
      </c>
      <c r="BH85" s="293">
        <v>-164790.90028049471</v>
      </c>
      <c r="BI85" s="293">
        <v>-174698.0301115145</v>
      </c>
      <c r="BJ85" s="293">
        <v>-184984.346949175</v>
      </c>
      <c r="BK85" s="293">
        <v>-195665.0182737424</v>
      </c>
      <c r="BL85" s="293">
        <v>-206755.81826469209</v>
      </c>
      <c r="BM85" s="293">
        <v>-218273.15206867969</v>
      </c>
      <c r="BN85" s="293">
        <v>-230234.08103822684</v>
      </c>
      <c r="BO85" s="293">
        <v>-242656.348979956</v>
      </c>
      <c r="BP85" s="293">
        <v>-255558.40945275407</v>
      </c>
      <c r="BQ85" s="293">
        <v>-268959.45415786421</v>
      </c>
      <c r="BR85" s="293">
        <v>-282879.4424645789</v>
      </c>
      <c r="BS85" s="293">
        <v>-297339.13211696176</v>
      </c>
      <c r="BT85" s="293">
        <v>-312360.1111688409</v>
      </c>
      <c r="BU85" s="293">
        <v>-327964.83119619451</v>
      </c>
      <c r="BV85" s="293">
        <v>-344176.64183804207</v>
      </c>
      <c r="BW85" s="293">
        <v>-361019.82671896368</v>
      </c>
      <c r="BX85" s="293">
        <v>-378519.6408085227</v>
      </c>
      <c r="BY85" s="293">
        <v>-396702.34927506279</v>
      </c>
      <c r="BZ85" s="293">
        <v>-415595.26789366547</v>
      </c>
      <c r="CA85" s="293">
        <v>-435226.80507041235</v>
      </c>
      <c r="CB85" s="293">
        <v>-455626.50554762874</v>
      </c>
      <c r="CC85" s="293">
        <v>-476825.09585733432</v>
      </c>
      <c r="CD85" s="293">
        <v>-498854.53159282822</v>
      </c>
      <c r="CE85" s="293">
        <v>-521748.04657114111</v>
      </c>
      <c r="CF85" s="293">
        <v>-545540.20396198705</v>
      </c>
      <c r="CG85" s="293">
        <v>-570266.94946186617</v>
      </c>
      <c r="CH85" s="293">
        <v>-595965.66659514047</v>
      </c>
      <c r="CI85" s="293">
        <v>-622675.23422714509</v>
      </c>
      <c r="CJ85" s="293">
        <v>-650436.08637783118</v>
      </c>
    </row>
    <row r="86" spans="1:88" x14ac:dyDescent="0.25">
      <c r="A86" s="376" t="s">
        <v>255</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7"/>
      <c r="AK86" s="386">
        <v>-1554380.6</v>
      </c>
      <c r="AL86" s="387"/>
      <c r="AM86" s="293">
        <v>1554380.6</v>
      </c>
      <c r="AN86" s="293"/>
      <c r="AO86" s="293"/>
      <c r="AP86" s="293"/>
      <c r="AQ86" s="293"/>
      <c r="AR86" s="293"/>
      <c r="AS86" s="293"/>
      <c r="AT86" s="293"/>
      <c r="AU86" s="293"/>
      <c r="AV86" s="293"/>
      <c r="AW86" s="293"/>
      <c r="AX86" s="293"/>
      <c r="AY86" s="293"/>
      <c r="AZ86" s="293"/>
      <c r="BA86" s="293"/>
      <c r="BB86" s="293"/>
      <c r="BC86" s="293"/>
      <c r="BD86" s="293"/>
      <c r="BE86" s="293"/>
      <c r="BF86" s="293"/>
      <c r="BG86" s="293"/>
      <c r="BH86" s="293"/>
      <c r="BI86" s="293"/>
      <c r="BJ86" s="293"/>
      <c r="BK86" s="293"/>
      <c r="BL86" s="293"/>
      <c r="BM86" s="293"/>
      <c r="BN86" s="293"/>
      <c r="BO86" s="293"/>
      <c r="BP86" s="293"/>
      <c r="BQ86" s="293"/>
      <c r="BR86" s="293"/>
      <c r="BS86" s="293"/>
      <c r="BT86" s="293"/>
      <c r="BU86" s="293"/>
      <c r="BV86" s="293"/>
      <c r="BW86" s="293"/>
      <c r="BX86" s="293"/>
      <c r="BY86" s="293"/>
      <c r="BZ86" s="293"/>
      <c r="CA86" s="293"/>
      <c r="CB86" s="293"/>
      <c r="CC86" s="293"/>
      <c r="CD86" s="293"/>
      <c r="CE86" s="293"/>
      <c r="CF86" s="293"/>
      <c r="CG86" s="293"/>
      <c r="CH86" s="293"/>
      <c r="CI86" s="293"/>
      <c r="CJ86" s="293"/>
    </row>
    <row r="87" spans="1:88" x14ac:dyDescent="0.25">
      <c r="A87" s="376" t="s">
        <v>254</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7"/>
      <c r="AK87" s="382">
        <v>0</v>
      </c>
      <c r="AL87" s="383"/>
      <c r="AM87" s="292">
        <v>0</v>
      </c>
      <c r="AN87" s="292">
        <v>0</v>
      </c>
      <c r="AO87" s="292">
        <v>0</v>
      </c>
      <c r="AP87" s="292">
        <v>0</v>
      </c>
      <c r="AQ87" s="292">
        <v>0</v>
      </c>
      <c r="AR87" s="292">
        <v>0</v>
      </c>
      <c r="AS87" s="292">
        <v>0</v>
      </c>
      <c r="AT87" s="292">
        <v>0</v>
      </c>
      <c r="AU87" s="292">
        <v>0</v>
      </c>
      <c r="AV87" s="292">
        <v>0</v>
      </c>
      <c r="AW87" s="292">
        <v>0</v>
      </c>
      <c r="AX87" s="292">
        <v>0</v>
      </c>
      <c r="AY87" s="292">
        <v>0</v>
      </c>
      <c r="AZ87" s="292">
        <v>0</v>
      </c>
      <c r="BA87" s="292">
        <v>0</v>
      </c>
      <c r="BB87" s="292">
        <v>0</v>
      </c>
      <c r="BC87" s="292">
        <v>0</v>
      </c>
      <c r="BD87" s="292">
        <v>0</v>
      </c>
      <c r="BE87" s="292">
        <v>0</v>
      </c>
      <c r="BF87" s="292">
        <v>0</v>
      </c>
      <c r="BG87" s="292">
        <v>0</v>
      </c>
      <c r="BH87" s="292">
        <v>0</v>
      </c>
      <c r="BI87" s="292">
        <v>0</v>
      </c>
      <c r="BJ87" s="292">
        <v>0</v>
      </c>
      <c r="BK87" s="292">
        <v>0</v>
      </c>
      <c r="BL87" s="292">
        <v>0</v>
      </c>
      <c r="BM87" s="292">
        <v>0</v>
      </c>
      <c r="BN87" s="292">
        <v>0</v>
      </c>
      <c r="BO87" s="292">
        <v>0</v>
      </c>
      <c r="BP87" s="292">
        <v>0</v>
      </c>
      <c r="BQ87" s="292">
        <v>0</v>
      </c>
      <c r="BR87" s="292">
        <v>0</v>
      </c>
      <c r="BS87" s="292">
        <v>0</v>
      </c>
      <c r="BT87" s="292">
        <v>0</v>
      </c>
      <c r="BU87" s="292">
        <v>0</v>
      </c>
      <c r="BV87" s="292">
        <v>0</v>
      </c>
      <c r="BW87" s="292">
        <v>0</v>
      </c>
      <c r="BX87" s="292">
        <v>0</v>
      </c>
      <c r="BY87" s="292">
        <v>0</v>
      </c>
      <c r="BZ87" s="292">
        <v>0</v>
      </c>
      <c r="CA87" s="292">
        <v>0</v>
      </c>
      <c r="CB87" s="292">
        <v>0</v>
      </c>
      <c r="CC87" s="292">
        <v>0</v>
      </c>
      <c r="CD87" s="292">
        <v>0</v>
      </c>
      <c r="CE87" s="292">
        <v>0</v>
      </c>
      <c r="CF87" s="292">
        <v>0</v>
      </c>
      <c r="CG87" s="292">
        <v>0</v>
      </c>
      <c r="CH87" s="292">
        <v>0</v>
      </c>
      <c r="CI87" s="292">
        <v>0</v>
      </c>
      <c r="CJ87" s="292">
        <v>0</v>
      </c>
    </row>
    <row r="88" spans="1:88" x14ac:dyDescent="0.25">
      <c r="A88" s="376" t="s">
        <v>253</v>
      </c>
      <c r="B88" s="377"/>
      <c r="C88" s="377"/>
      <c r="D88" s="377"/>
      <c r="E88" s="377"/>
      <c r="F88" s="377"/>
      <c r="G88" s="377"/>
      <c r="H88" s="377"/>
      <c r="I88" s="377"/>
      <c r="J88" s="377"/>
      <c r="K88" s="377"/>
      <c r="L88" s="377"/>
      <c r="M88" s="377"/>
      <c r="N88" s="377"/>
      <c r="O88" s="377"/>
      <c r="P88" s="377"/>
      <c r="Q88" s="377"/>
      <c r="R88" s="377"/>
      <c r="S88" s="377"/>
      <c r="T88" s="377"/>
      <c r="U88" s="377"/>
      <c r="V88" s="377"/>
      <c r="W88" s="377"/>
      <c r="X88" s="377"/>
      <c r="Y88" s="377"/>
      <c r="Z88" s="377"/>
      <c r="AA88" s="377"/>
      <c r="AB88" s="377"/>
      <c r="AC88" s="377"/>
      <c r="AD88" s="377"/>
      <c r="AE88" s="377"/>
      <c r="AF88" s="377"/>
      <c r="AG88" s="377"/>
      <c r="AH88" s="377"/>
      <c r="AI88" s="377"/>
      <c r="AJ88" s="377"/>
      <c r="AK88" s="382">
        <v>-7771903</v>
      </c>
      <c r="AL88" s="383"/>
      <c r="AM88" s="292">
        <v>0</v>
      </c>
      <c r="AN88" s="292">
        <v>0</v>
      </c>
      <c r="AO88" s="292">
        <v>0</v>
      </c>
      <c r="AP88" s="292">
        <v>0</v>
      </c>
      <c r="AQ88" s="292">
        <v>0</v>
      </c>
      <c r="AR88" s="292">
        <v>0</v>
      </c>
      <c r="AS88" s="292">
        <v>0</v>
      </c>
      <c r="AT88" s="292">
        <v>0</v>
      </c>
      <c r="AU88" s="292">
        <v>0</v>
      </c>
      <c r="AV88" s="292">
        <v>0</v>
      </c>
      <c r="AW88" s="292">
        <v>0</v>
      </c>
      <c r="AX88" s="292">
        <v>0</v>
      </c>
      <c r="AY88" s="292">
        <v>1</v>
      </c>
      <c r="AZ88" s="292">
        <v>2</v>
      </c>
      <c r="BA88" s="292">
        <v>3</v>
      </c>
      <c r="BB88" s="292">
        <v>4</v>
      </c>
      <c r="BC88" s="292">
        <v>5</v>
      </c>
      <c r="BD88" s="292">
        <v>6</v>
      </c>
      <c r="BE88" s="292">
        <v>7</v>
      </c>
      <c r="BF88" s="292">
        <v>8</v>
      </c>
      <c r="BG88" s="292">
        <v>9</v>
      </c>
      <c r="BH88" s="292">
        <v>10</v>
      </c>
      <c r="BI88" s="292">
        <v>11</v>
      </c>
      <c r="BJ88" s="292">
        <v>12</v>
      </c>
      <c r="BK88" s="292">
        <v>13</v>
      </c>
      <c r="BL88" s="292">
        <v>14</v>
      </c>
      <c r="BM88" s="292">
        <v>15</v>
      </c>
      <c r="BN88" s="292">
        <v>16</v>
      </c>
      <c r="BO88" s="292">
        <v>17</v>
      </c>
      <c r="BP88" s="292">
        <v>18</v>
      </c>
      <c r="BQ88" s="292">
        <v>19</v>
      </c>
      <c r="BR88" s="292">
        <v>20</v>
      </c>
      <c r="BS88" s="292">
        <v>21</v>
      </c>
      <c r="BT88" s="292">
        <v>22</v>
      </c>
      <c r="BU88" s="292">
        <v>23</v>
      </c>
      <c r="BV88" s="292">
        <v>24</v>
      </c>
      <c r="BW88" s="292">
        <v>25</v>
      </c>
      <c r="BX88" s="292">
        <v>26</v>
      </c>
      <c r="BY88" s="292">
        <v>27</v>
      </c>
      <c r="BZ88" s="292">
        <v>28</v>
      </c>
      <c r="CA88" s="292">
        <v>29</v>
      </c>
      <c r="CB88" s="292">
        <v>30</v>
      </c>
      <c r="CC88" s="292">
        <v>31</v>
      </c>
      <c r="CD88" s="292">
        <v>32</v>
      </c>
      <c r="CE88" s="292">
        <v>33</v>
      </c>
      <c r="CF88" s="292">
        <v>34</v>
      </c>
      <c r="CG88" s="292">
        <v>35</v>
      </c>
      <c r="CH88" s="292">
        <v>36</v>
      </c>
      <c r="CI88" s="292">
        <v>37</v>
      </c>
      <c r="CJ88" s="292">
        <v>38</v>
      </c>
    </row>
    <row r="89" spans="1:88" x14ac:dyDescent="0.25">
      <c r="A89" s="376" t="s">
        <v>252</v>
      </c>
      <c r="B89" s="377"/>
      <c r="C89" s="377"/>
      <c r="D89" s="377"/>
      <c r="E89" s="377"/>
      <c r="F89" s="377"/>
      <c r="G89" s="377"/>
      <c r="H89" s="377"/>
      <c r="I89" s="377"/>
      <c r="J89" s="377"/>
      <c r="K89" s="377"/>
      <c r="L89" s="377"/>
      <c r="M89" s="377"/>
      <c r="N89" s="377"/>
      <c r="O89" s="377"/>
      <c r="P89" s="377"/>
      <c r="Q89" s="377"/>
      <c r="R89" s="377"/>
      <c r="S89" s="377"/>
      <c r="T89" s="377"/>
      <c r="U89" s="377"/>
      <c r="V89" s="377"/>
      <c r="W89" s="377"/>
      <c r="X89" s="377"/>
      <c r="Y89" s="377"/>
      <c r="Z89" s="377"/>
      <c r="AA89" s="377"/>
      <c r="AB89" s="377"/>
      <c r="AC89" s="377"/>
      <c r="AD89" s="377"/>
      <c r="AE89" s="377"/>
      <c r="AF89" s="377"/>
      <c r="AG89" s="377"/>
      <c r="AH89" s="377"/>
      <c r="AI89" s="377"/>
      <c r="AJ89" s="377"/>
      <c r="AK89" s="382">
        <v>0</v>
      </c>
      <c r="AL89" s="383"/>
      <c r="AM89" s="292">
        <v>0</v>
      </c>
      <c r="AN89" s="292">
        <v>0</v>
      </c>
      <c r="AO89" s="292">
        <v>0</v>
      </c>
      <c r="AP89" s="292">
        <v>0</v>
      </c>
      <c r="AQ89" s="292">
        <v>0</v>
      </c>
      <c r="AR89" s="292">
        <v>0</v>
      </c>
      <c r="AS89" s="292">
        <v>0</v>
      </c>
      <c r="AT89" s="292">
        <v>0</v>
      </c>
      <c r="AU89" s="292">
        <v>0</v>
      </c>
      <c r="AV89" s="292">
        <v>0</v>
      </c>
      <c r="AW89" s="292">
        <v>0</v>
      </c>
      <c r="AX89" s="292">
        <v>0</v>
      </c>
      <c r="AY89" s="292">
        <v>0</v>
      </c>
      <c r="AZ89" s="292">
        <v>0</v>
      </c>
      <c r="BA89" s="292">
        <v>0</v>
      </c>
      <c r="BB89" s="292">
        <v>0</v>
      </c>
      <c r="BC89" s="292">
        <v>0</v>
      </c>
      <c r="BD89" s="292">
        <v>0</v>
      </c>
      <c r="BE89" s="292">
        <v>0</v>
      </c>
      <c r="BF89" s="292">
        <v>0</v>
      </c>
      <c r="BG89" s="292">
        <v>0</v>
      </c>
      <c r="BH89" s="292">
        <v>0</v>
      </c>
      <c r="BI89" s="292">
        <v>0</v>
      </c>
      <c r="BJ89" s="292">
        <v>0</v>
      </c>
      <c r="BK89" s="292">
        <v>0</v>
      </c>
      <c r="BL89" s="292">
        <v>0</v>
      </c>
      <c r="BM89" s="292">
        <v>0</v>
      </c>
      <c r="BN89" s="292">
        <v>0</v>
      </c>
      <c r="BO89" s="292">
        <v>0</v>
      </c>
      <c r="BP89" s="292">
        <v>0</v>
      </c>
      <c r="BQ89" s="292">
        <v>0</v>
      </c>
      <c r="BR89" s="292">
        <v>0</v>
      </c>
      <c r="BS89" s="292">
        <v>0</v>
      </c>
      <c r="BT89" s="292">
        <v>0</v>
      </c>
      <c r="BU89" s="292">
        <v>0</v>
      </c>
      <c r="BV89" s="292">
        <v>0</v>
      </c>
      <c r="BW89" s="292">
        <v>0</v>
      </c>
      <c r="BX89" s="292">
        <v>0</v>
      </c>
      <c r="BY89" s="292">
        <v>0</v>
      </c>
      <c r="BZ89" s="292">
        <v>0</v>
      </c>
      <c r="CA89" s="292">
        <v>0</v>
      </c>
      <c r="CB89" s="292">
        <v>0</v>
      </c>
      <c r="CC89" s="292">
        <v>0</v>
      </c>
      <c r="CD89" s="292">
        <v>0</v>
      </c>
      <c r="CE89" s="292">
        <v>0</v>
      </c>
      <c r="CF89" s="292">
        <v>0</v>
      </c>
      <c r="CG89" s="292">
        <v>0</v>
      </c>
      <c r="CH89" s="292">
        <v>0</v>
      </c>
      <c r="CI89" s="292">
        <v>0</v>
      </c>
      <c r="CJ89" s="292">
        <v>0</v>
      </c>
    </row>
    <row r="90" spans="1:88" s="263" customFormat="1" ht="15" x14ac:dyDescent="0.25">
      <c r="A90" s="376" t="s">
        <v>251</v>
      </c>
      <c r="B90" s="377"/>
      <c r="C90" s="377"/>
      <c r="D90" s="377"/>
      <c r="E90" s="377"/>
      <c r="F90" s="377"/>
      <c r="G90" s="377"/>
      <c r="H90" s="377"/>
      <c r="I90" s="377"/>
      <c r="J90" s="377"/>
      <c r="K90" s="377"/>
      <c r="L90" s="377"/>
      <c r="M90" s="377"/>
      <c r="N90" s="377"/>
      <c r="O90" s="377"/>
      <c r="P90" s="377"/>
      <c r="Q90" s="377"/>
      <c r="R90" s="377"/>
      <c r="S90" s="377"/>
      <c r="T90" s="377"/>
      <c r="U90" s="377"/>
      <c r="V90" s="377"/>
      <c r="W90" s="377"/>
      <c r="X90" s="377"/>
      <c r="Y90" s="377"/>
      <c r="Z90" s="377"/>
      <c r="AA90" s="377"/>
      <c r="AB90" s="377"/>
      <c r="AC90" s="377"/>
      <c r="AD90" s="377"/>
      <c r="AE90" s="377"/>
      <c r="AF90" s="377"/>
      <c r="AG90" s="377"/>
      <c r="AH90" s="377"/>
      <c r="AI90" s="377"/>
      <c r="AJ90" s="377"/>
      <c r="AK90" s="378">
        <v>-9326283.5999999996</v>
      </c>
      <c r="AL90" s="379"/>
      <c r="AM90" s="291">
        <v>1778286.0794950002</v>
      </c>
      <c r="AN90" s="291">
        <v>237667.84349000006</v>
      </c>
      <c r="AO90" s="291">
        <v>251929.40748499997</v>
      </c>
      <c r="AP90" s="291">
        <v>266710.13948000007</v>
      </c>
      <c r="AQ90" s="291">
        <v>282030.80619500007</v>
      </c>
      <c r="AR90" s="291">
        <v>297913.00501880009</v>
      </c>
      <c r="AS90" s="291">
        <v>314379.19723575213</v>
      </c>
      <c r="AT90" s="291">
        <v>331452.74258158222</v>
      </c>
      <c r="AU90" s="291">
        <v>349157.9351814455</v>
      </c>
      <c r="AV90" s="291">
        <v>367520.04092550336</v>
      </c>
      <c r="AW90" s="291">
        <v>386565.33633952361</v>
      </c>
      <c r="AX90" s="291">
        <v>406321.14901030448</v>
      </c>
      <c r="AY90" s="291">
        <v>426816.89962811681</v>
      </c>
      <c r="AZ90" s="291">
        <v>448081.1457108414</v>
      </c>
      <c r="BA90" s="291">
        <v>470144.62707707495</v>
      </c>
      <c r="BB90" s="291">
        <v>493039.31313815806</v>
      </c>
      <c r="BC90" s="291">
        <v>516798.45208188449</v>
      </c>
      <c r="BD90" s="291">
        <v>541456.62202355976</v>
      </c>
      <c r="BE90" s="291">
        <v>567049.78420310235</v>
      </c>
      <c r="BF90" s="291">
        <v>593615.33831002633</v>
      </c>
      <c r="BG90" s="291">
        <v>621192.18002142711</v>
      </c>
      <c r="BH90" s="291">
        <v>649820.76084148465</v>
      </c>
      <c r="BI90" s="291">
        <v>679543.15033454401</v>
      </c>
      <c r="BJ90" s="291">
        <v>710403.10084752575</v>
      </c>
      <c r="BK90" s="291">
        <v>742446.11482122657</v>
      </c>
      <c r="BL90" s="291">
        <v>775719.51479407563</v>
      </c>
      <c r="BM90" s="291">
        <v>810272.51620603888</v>
      </c>
      <c r="BN90" s="291">
        <v>846156.30311468057</v>
      </c>
      <c r="BO90" s="291">
        <v>883424.1069398676</v>
      </c>
      <c r="BP90" s="291">
        <v>922131.28835826227</v>
      </c>
      <c r="BQ90" s="291">
        <v>962335.42247359315</v>
      </c>
      <c r="BR90" s="291">
        <v>1004096.3873937367</v>
      </c>
      <c r="BS90" s="291">
        <v>1047476.4563508863</v>
      </c>
      <c r="BT90" s="291">
        <v>1092540.3935065214</v>
      </c>
      <c r="BU90" s="291">
        <v>1139355.5535885822</v>
      </c>
      <c r="BV90" s="291">
        <v>1187991.985514126</v>
      </c>
      <c r="BW90" s="291">
        <v>1238522.5401568913</v>
      </c>
      <c r="BX90" s="291">
        <v>1291022.9824255663</v>
      </c>
      <c r="BY90" s="291">
        <v>1345572.1078251901</v>
      </c>
      <c r="BZ90" s="291">
        <v>1402251.8636809974</v>
      </c>
      <c r="CA90" s="291">
        <v>1461147.4752112373</v>
      </c>
      <c r="CB90" s="291">
        <v>1522347.5766428872</v>
      </c>
      <c r="CC90" s="291">
        <v>1585944.3475720023</v>
      </c>
      <c r="CD90" s="291">
        <v>1652033.6547784819</v>
      </c>
      <c r="CE90" s="291">
        <v>1720715.1997134211</v>
      </c>
      <c r="CF90" s="291">
        <v>1792092.6718859575</v>
      </c>
      <c r="CG90" s="291">
        <v>1866273.9083855962</v>
      </c>
      <c r="CH90" s="291">
        <v>1943371.0597854205</v>
      </c>
      <c r="CI90" s="291">
        <v>2023500.7626814391</v>
      </c>
      <c r="CJ90" s="291">
        <v>2106784.3191334959</v>
      </c>
    </row>
    <row r="91" spans="1:88" s="263" customFormat="1" ht="15" x14ac:dyDescent="0.25">
      <c r="A91" s="376" t="s">
        <v>521</v>
      </c>
      <c r="B91" s="377"/>
      <c r="C91" s="377"/>
      <c r="D91" s="377"/>
      <c r="E91" s="377"/>
      <c r="F91" s="377"/>
      <c r="G91" s="377"/>
      <c r="H91" s="377"/>
      <c r="I91" s="377"/>
      <c r="J91" s="377"/>
      <c r="K91" s="377"/>
      <c r="L91" s="377"/>
      <c r="M91" s="377"/>
      <c r="N91" s="377"/>
      <c r="O91" s="377"/>
      <c r="P91" s="377"/>
      <c r="Q91" s="377"/>
      <c r="R91" s="377"/>
      <c r="S91" s="377"/>
      <c r="T91" s="377"/>
      <c r="U91" s="377"/>
      <c r="V91" s="377"/>
      <c r="W91" s="377"/>
      <c r="X91" s="377"/>
      <c r="Y91" s="377"/>
      <c r="Z91" s="377"/>
      <c r="AA91" s="377"/>
      <c r="AB91" s="377"/>
      <c r="AC91" s="377"/>
      <c r="AD91" s="377"/>
      <c r="AE91" s="377"/>
      <c r="AF91" s="377"/>
      <c r="AG91" s="377"/>
      <c r="AH91" s="377"/>
      <c r="AI91" s="377"/>
      <c r="AJ91" s="377"/>
      <c r="AK91" s="378">
        <v>-9326283.5999999996</v>
      </c>
      <c r="AL91" s="379"/>
      <c r="AM91" s="291">
        <v>-7547997.5205049999</v>
      </c>
      <c r="AN91" s="291">
        <v>-7310329.677015</v>
      </c>
      <c r="AO91" s="291">
        <v>-7058400.2695300002</v>
      </c>
      <c r="AP91" s="291">
        <v>-6791690.1300499998</v>
      </c>
      <c r="AQ91" s="291">
        <v>-6509659.3238549996</v>
      </c>
      <c r="AR91" s="291">
        <v>-6211746.3188361991</v>
      </c>
      <c r="AS91" s="291">
        <v>-5897367.1216004472</v>
      </c>
      <c r="AT91" s="291">
        <v>-5565914.3790188646</v>
      </c>
      <c r="AU91" s="291">
        <v>-5216756.4438374192</v>
      </c>
      <c r="AV91" s="291">
        <v>-4849236.4029119154</v>
      </c>
      <c r="AW91" s="291">
        <v>-4462671.0665723914</v>
      </c>
      <c r="AX91" s="291">
        <v>-4056349.9175620871</v>
      </c>
      <c r="AY91" s="291">
        <v>-3629533.0179339703</v>
      </c>
      <c r="AZ91" s="291">
        <v>-3181451.872223129</v>
      </c>
      <c r="BA91" s="291">
        <v>-2711307.2451460538</v>
      </c>
      <c r="BB91" s="291">
        <v>-2218267.9320078958</v>
      </c>
      <c r="BC91" s="291">
        <v>-1701469.4799260113</v>
      </c>
      <c r="BD91" s="291">
        <v>-1160012.8579024514</v>
      </c>
      <c r="BE91" s="291">
        <v>-592963.07369934907</v>
      </c>
      <c r="BF91" s="291">
        <v>652.26461067725904</v>
      </c>
      <c r="BG91" s="291">
        <v>621844.44463210437</v>
      </c>
      <c r="BH91" s="291">
        <v>1271665.205473589</v>
      </c>
      <c r="BI91" s="291">
        <v>1951208.355808133</v>
      </c>
      <c r="BJ91" s="291">
        <v>2661611.4566556588</v>
      </c>
      <c r="BK91" s="291">
        <v>3404057.5714768851</v>
      </c>
      <c r="BL91" s="291">
        <v>4179777.086270961</v>
      </c>
      <c r="BM91" s="291">
        <v>4990049.6024770001</v>
      </c>
      <c r="BN91" s="291">
        <v>5836205.9055916807</v>
      </c>
      <c r="BO91" s="291">
        <v>6719630.0125315487</v>
      </c>
      <c r="BP91" s="291">
        <v>7641761.3008898105</v>
      </c>
      <c r="BQ91" s="291">
        <v>8604096.7233634032</v>
      </c>
      <c r="BR91" s="291">
        <v>9608193.1107571404</v>
      </c>
      <c r="BS91" s="291">
        <v>10655669.567108028</v>
      </c>
      <c r="BT91" s="291">
        <v>11748209.960614549</v>
      </c>
      <c r="BU91" s="291">
        <v>12887565.514203131</v>
      </c>
      <c r="BV91" s="291">
        <v>14075557.499717258</v>
      </c>
      <c r="BW91" s="291">
        <v>15314080.039874149</v>
      </c>
      <c r="BX91" s="291">
        <v>16605103.022299716</v>
      </c>
      <c r="BY91" s="291">
        <v>17950675.130124908</v>
      </c>
      <c r="BZ91" s="291">
        <v>19352926.993805904</v>
      </c>
      <c r="CA91" s="291">
        <v>20814074.469017141</v>
      </c>
      <c r="CB91" s="291">
        <v>22336422.045660026</v>
      </c>
      <c r="CC91" s="291">
        <v>23922366.393232029</v>
      </c>
      <c r="CD91" s="291">
        <v>25574400.048010509</v>
      </c>
      <c r="CE91" s="291">
        <v>27295115.24772393</v>
      </c>
      <c r="CF91" s="291">
        <v>29087207.919609886</v>
      </c>
      <c r="CG91" s="291">
        <v>30953481.827995483</v>
      </c>
      <c r="CH91" s="291">
        <v>32896852.887780905</v>
      </c>
      <c r="CI91" s="291">
        <v>34920353.650462344</v>
      </c>
      <c r="CJ91" s="291">
        <v>37027137.969595842</v>
      </c>
    </row>
    <row r="92" spans="1:88" x14ac:dyDescent="0.25">
      <c r="A92" s="376" t="s">
        <v>250</v>
      </c>
      <c r="B92" s="377"/>
      <c r="C92" s="377"/>
      <c r="D92" s="377"/>
      <c r="E92" s="377"/>
      <c r="F92" s="377"/>
      <c r="G92" s="377"/>
      <c r="H92" s="377"/>
      <c r="I92" s="377"/>
      <c r="J92" s="377"/>
      <c r="K92" s="377"/>
      <c r="L92" s="377"/>
      <c r="M92" s="377"/>
      <c r="N92" s="377"/>
      <c r="O92" s="377"/>
      <c r="P92" s="377"/>
      <c r="Q92" s="377"/>
      <c r="R92" s="377"/>
      <c r="S92" s="377"/>
      <c r="T92" s="377"/>
      <c r="U92" s="377"/>
      <c r="V92" s="377"/>
      <c r="W92" s="377"/>
      <c r="X92" s="377"/>
      <c r="Y92" s="377"/>
      <c r="Z92" s="377"/>
      <c r="AA92" s="377"/>
      <c r="AB92" s="377"/>
      <c r="AC92" s="377"/>
      <c r="AD92" s="377"/>
      <c r="AE92" s="377"/>
      <c r="AF92" s="377"/>
      <c r="AG92" s="377"/>
      <c r="AH92" s="377"/>
      <c r="AI92" s="377"/>
      <c r="AJ92" s="377"/>
      <c r="AK92" s="380">
        <v>1</v>
      </c>
      <c r="AL92" s="381"/>
      <c r="AM92" s="299">
        <v>0.87657784011220197</v>
      </c>
      <c r="AN92" s="299">
        <v>0.76838870977577312</v>
      </c>
      <c r="AO92" s="299">
        <v>0.6735525155818487</v>
      </c>
      <c r="AP92" s="299">
        <v>0.59042120931087727</v>
      </c>
      <c r="AQ92" s="299">
        <v>0.51755014841416302</v>
      </c>
      <c r="AR92" s="299">
        <v>0.45367299124663668</v>
      </c>
      <c r="AS92" s="299">
        <v>0.39767969078421861</v>
      </c>
      <c r="AT92" s="299">
        <v>0.34859720440411868</v>
      </c>
      <c r="AU92" s="299">
        <v>0.30557258450571412</v>
      </c>
      <c r="AV92" s="299">
        <v>0.26785815612352221</v>
      </c>
      <c r="AW92" s="299">
        <v>0.23479852395119405</v>
      </c>
      <c r="AX92" s="299">
        <v>0.20581918298667082</v>
      </c>
      <c r="AY92" s="299">
        <v>0.18041653487611395</v>
      </c>
      <c r="AZ92" s="299">
        <v>0.15814913646223175</v>
      </c>
      <c r="BA92" s="299">
        <v>0.13863002845567296</v>
      </c>
      <c r="BB92" s="299">
        <v>0.12152001091836692</v>
      </c>
      <c r="BC92" s="299">
        <v>0.10652174870123327</v>
      </c>
      <c r="BD92" s="299">
        <v>9.3374604401501818E-2</v>
      </c>
      <c r="BE92" s="299">
        <v>8.1850109047599762E-2</v>
      </c>
      <c r="BF92" s="299">
        <v>7.1747991801893202E-2</v>
      </c>
      <c r="BG92" s="299">
        <v>6.2892699686091513E-2</v>
      </c>
      <c r="BH92" s="299">
        <v>5.5130346849659465E-2</v>
      </c>
      <c r="BI92" s="299">
        <v>4.8326040366111024E-2</v>
      </c>
      <c r="BJ92" s="299">
        <v>4.2361536085300688E-2</v>
      </c>
      <c r="BK92" s="299">
        <v>3.7133183805487982E-2</v>
      </c>
      <c r="BL92" s="299">
        <v>3.255012605670405E-2</v>
      </c>
      <c r="BM92" s="299">
        <v>2.8532719194165536E-2</v>
      </c>
      <c r="BN92" s="299">
        <v>2.5011149363749596E-2</v>
      </c>
      <c r="BO92" s="299">
        <v>2.1924219287999293E-2</v>
      </c>
      <c r="BP92" s="299">
        <v>1.9218284789620704E-2</v>
      </c>
      <c r="BQ92" s="299">
        <v>1.6846322571546897E-2</v>
      </c>
      <c r="BR92" s="299">
        <v>1.4767113053600015E-2</v>
      </c>
      <c r="BS92" s="299">
        <v>1.2944524065217405E-2</v>
      </c>
      <c r="BT92" s="299">
        <v>1.1346882946368691E-2</v>
      </c>
      <c r="BU92" s="299">
        <v>9.9464261451338454E-3</v>
      </c>
      <c r="BV92" s="299">
        <v>8.7188167471369607E-3</v>
      </c>
      <c r="BW92" s="299">
        <v>7.6427215525394117E-3</v>
      </c>
      <c r="BX92" s="299">
        <v>6.6994403511039732E-3</v>
      </c>
      <c r="BY92" s="299">
        <v>5.8725809529312518E-3</v>
      </c>
      <c r="BZ92" s="299">
        <v>5.1477743276045337E-3</v>
      </c>
      <c r="CA92" s="299">
        <v>4.5124249014766244E-3</v>
      </c>
      <c r="CB92" s="299">
        <v>3.9554916738048958E-3</v>
      </c>
      <c r="CC92" s="299">
        <v>3.4672963480056932E-3</v>
      </c>
      <c r="CD92" s="299">
        <v>3.0393551437637566E-3</v>
      </c>
      <c r="CE92" s="299">
        <v>2.6642313672543445E-3</v>
      </c>
      <c r="CF92" s="299">
        <v>2.3354061774669924E-3</v>
      </c>
      <c r="CG92" s="299">
        <v>2.0471653028287097E-3</v>
      </c>
      <c r="CH92" s="299">
        <v>1.7944997395062325E-3</v>
      </c>
      <c r="CI92" s="299">
        <v>1.5730187057382821E-3</v>
      </c>
      <c r="CJ92" s="299">
        <v>1.3788733395321549E-3</v>
      </c>
    </row>
    <row r="93" spans="1:88" s="263" customFormat="1" ht="14.25" x14ac:dyDescent="0.25">
      <c r="A93" s="363" t="s">
        <v>522</v>
      </c>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c r="AB93" s="364"/>
      <c r="AC93" s="364"/>
      <c r="AD93" s="364"/>
      <c r="AE93" s="364"/>
      <c r="AF93" s="364"/>
      <c r="AG93" s="364"/>
      <c r="AH93" s="364"/>
      <c r="AI93" s="364"/>
      <c r="AJ93" s="364"/>
      <c r="AK93" s="372">
        <v>-9326283.5999999996</v>
      </c>
      <c r="AL93" s="373"/>
      <c r="AM93" s="300">
        <v>1558806.1706653228</v>
      </c>
      <c r="AN93" s="300">
        <v>182621.28761447151</v>
      </c>
      <c r="AO93" s="300">
        <v>169687.68616056634</v>
      </c>
      <c r="AP93" s="300">
        <v>157471.32308725439</v>
      </c>
      <c r="AQ93" s="300">
        <v>145965.08560358835</v>
      </c>
      <c r="AR93" s="300">
        <v>135155.08411815332</v>
      </c>
      <c r="AS93" s="300">
        <v>125022.22194570478</v>
      </c>
      <c r="AT93" s="300">
        <v>115543.49945601755</v>
      </c>
      <c r="AU93" s="300">
        <v>106693.09265407291</v>
      </c>
      <c r="AV93" s="300">
        <v>98443.240500746746</v>
      </c>
      <c r="AW93" s="300">
        <v>90764.97038321702</v>
      </c>
      <c r="AX93" s="300">
        <v>83628.686919506203</v>
      </c>
      <c r="AY93" s="300">
        <v>77004.826057470957</v>
      </c>
      <c r="AZ93" s="300">
        <v>70863.646259177011</v>
      </c>
      <c r="BA93" s="300">
        <v>65176.163029976655</v>
      </c>
      <c r="BB93" s="300">
        <v>59914.142715733098</v>
      </c>
      <c r="BC93" s="300">
        <v>55050.274841852843</v>
      </c>
      <c r="BD93" s="300">
        <v>50558.297882023391</v>
      </c>
      <c r="BE93" s="300">
        <v>46413.086672441837</v>
      </c>
      <c r="BF93" s="300">
        <v>42590.708426545825</v>
      </c>
      <c r="BG93" s="300">
        <v>39068.453225436111</v>
      </c>
      <c r="BH93" s="300">
        <v>35824.843935300662</v>
      </c>
      <c r="BI93" s="300">
        <v>32839.629713581424</v>
      </c>
      <c r="BJ93" s="300">
        <v>30093.766591661966</v>
      </c>
      <c r="BK93" s="300">
        <v>27569.38804732704</v>
      </c>
      <c r="BL93" s="300">
        <v>25249.767991192464</v>
      </c>
      <c r="BM93" s="300">
        <v>23119.278175656851</v>
      </c>
      <c r="BN93" s="300">
        <v>21163.341682279453</v>
      </c>
      <c r="BO93" s="300">
        <v>19368.383844854594</v>
      </c>
      <c r="BP93" s="300">
        <v>17721.781713088934</v>
      </c>
      <c r="BQ93" s="300">
        <v>16211.812949016012</v>
      </c>
      <c r="BR93" s="300">
        <v>14827.604869354667</v>
      </c>
      <c r="BS93" s="300">
        <v>13559.084196982696</v>
      </c>
      <c r="BT93" s="300">
        <v>12396.927959298086</v>
      </c>
      <c r="BU93" s="300">
        <v>11332.515866816921</v>
      </c>
      <c r="BV93" s="300">
        <v>10357.884418765052</v>
      </c>
      <c r="BW93" s="300">
        <v>9465.6829109629325</v>
      </c>
      <c r="BX93" s="300">
        <v>8649.1314626644344</v>
      </c>
      <c r="BY93" s="300">
        <v>7901.9811312097681</v>
      </c>
      <c r="BZ93" s="300">
        <v>7218.4761446926505</v>
      </c>
      <c r="CA93" s="300">
        <v>6593.3182518728863</v>
      </c>
      <c r="CB93" s="300">
        <v>6021.6331640480012</v>
      </c>
      <c r="CC93" s="300">
        <v>5498.939044476675</v>
      </c>
      <c r="CD93" s="300">
        <v>5021.1169863218174</v>
      </c>
      <c r="CE93" s="300">
        <v>4584.3834091878207</v>
      </c>
      <c r="CF93" s="300">
        <v>4185.2642965157929</v>
      </c>
      <c r="CG93" s="300">
        <v>3820.5711908215189</v>
      </c>
      <c r="CH93" s="300">
        <v>3487.378860548888</v>
      </c>
      <c r="CI93" s="300">
        <v>3183.004550773584</v>
      </c>
      <c r="CJ93" s="300">
        <v>2904.9887297975806</v>
      </c>
    </row>
    <row r="94" spans="1:88" s="263" customFormat="1" ht="14.25" x14ac:dyDescent="0.25">
      <c r="A94" s="363" t="s">
        <v>523</v>
      </c>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c r="AB94" s="364"/>
      <c r="AC94" s="364"/>
      <c r="AD94" s="364"/>
      <c r="AE94" s="364"/>
      <c r="AF94" s="364"/>
      <c r="AG94" s="364"/>
      <c r="AH94" s="364"/>
      <c r="AI94" s="364"/>
      <c r="AJ94" s="364"/>
      <c r="AK94" s="372">
        <v>-9326283.5999999996</v>
      </c>
      <c r="AL94" s="373"/>
      <c r="AM94" s="300">
        <v>-7767477.4293346768</v>
      </c>
      <c r="AN94" s="300">
        <v>-7584856.1417202055</v>
      </c>
      <c r="AO94" s="300">
        <v>-7415168.4555596393</v>
      </c>
      <c r="AP94" s="300">
        <v>-7257697.1324723847</v>
      </c>
      <c r="AQ94" s="300">
        <v>-7111732.0468687965</v>
      </c>
      <c r="AR94" s="300">
        <v>-6976576.9627506435</v>
      </c>
      <c r="AS94" s="300">
        <v>-6851554.7408049386</v>
      </c>
      <c r="AT94" s="300">
        <v>-6736011.2413489213</v>
      </c>
      <c r="AU94" s="300">
        <v>-6629318.1486948486</v>
      </c>
      <c r="AV94" s="300">
        <v>-6530874.9081941023</v>
      </c>
      <c r="AW94" s="300">
        <v>-6440109.9378108857</v>
      </c>
      <c r="AX94" s="300">
        <v>-6356481.2508913791</v>
      </c>
      <c r="AY94" s="300">
        <v>-6279476.4248339077</v>
      </c>
      <c r="AZ94" s="300">
        <v>-6208612.7785747312</v>
      </c>
      <c r="BA94" s="300">
        <v>-6143436.615544755</v>
      </c>
      <c r="BB94" s="300">
        <v>-6083522.4728290215</v>
      </c>
      <c r="BC94" s="300">
        <v>-6028472.197987169</v>
      </c>
      <c r="BD94" s="300">
        <v>-5977913.9001051458</v>
      </c>
      <c r="BE94" s="300">
        <v>-5931500.8134327037</v>
      </c>
      <c r="BF94" s="300">
        <v>-5888910.1050061584</v>
      </c>
      <c r="BG94" s="300">
        <v>-5849841.6517807227</v>
      </c>
      <c r="BH94" s="300">
        <v>-5814016.8078454221</v>
      </c>
      <c r="BI94" s="300">
        <v>-5781177.1781318402</v>
      </c>
      <c r="BJ94" s="300">
        <v>-5751083.4115401786</v>
      </c>
      <c r="BK94" s="300">
        <v>-5723514.0234928513</v>
      </c>
      <c r="BL94" s="300">
        <v>-5698264.2555016587</v>
      </c>
      <c r="BM94" s="300">
        <v>-5675144.977326002</v>
      </c>
      <c r="BN94" s="300">
        <v>-5653981.6356437225</v>
      </c>
      <c r="BO94" s="300">
        <v>-5634613.2517988682</v>
      </c>
      <c r="BP94" s="300">
        <v>-5616891.4700857792</v>
      </c>
      <c r="BQ94" s="300">
        <v>-5600679.6571367634</v>
      </c>
      <c r="BR94" s="300">
        <v>-5585852.0522674089</v>
      </c>
      <c r="BS94" s="300">
        <v>-5572292.968070426</v>
      </c>
      <c r="BT94" s="300">
        <v>-5559896.0401111282</v>
      </c>
      <c r="BU94" s="300">
        <v>-5548563.5242443113</v>
      </c>
      <c r="BV94" s="300">
        <v>-5538205.6398255462</v>
      </c>
      <c r="BW94" s="300">
        <v>-5528739.9569145832</v>
      </c>
      <c r="BX94" s="300">
        <v>-5520090.8254519189</v>
      </c>
      <c r="BY94" s="300">
        <v>-5512188.8443207089</v>
      </c>
      <c r="BZ94" s="300">
        <v>-5504970.368176016</v>
      </c>
      <c r="CA94" s="300">
        <v>-5498377.0499241436</v>
      </c>
      <c r="CB94" s="300">
        <v>-5492355.4167600954</v>
      </c>
      <c r="CC94" s="300">
        <v>-5486856.4777156189</v>
      </c>
      <c r="CD94" s="300">
        <v>-5481835.3607292967</v>
      </c>
      <c r="CE94" s="300">
        <v>-5477250.9773201086</v>
      </c>
      <c r="CF94" s="300">
        <v>-5473065.7130235927</v>
      </c>
      <c r="CG94" s="300">
        <v>-5469245.1418327708</v>
      </c>
      <c r="CH94" s="300">
        <v>-5465757.7629722217</v>
      </c>
      <c r="CI94" s="300">
        <v>-5462574.7584214481</v>
      </c>
      <c r="CJ94" s="300">
        <v>-5459669.7696916508</v>
      </c>
    </row>
    <row r="95" spans="1:88" s="263" customFormat="1" ht="14.25" x14ac:dyDescent="0.25">
      <c r="A95" s="363" t="s">
        <v>524</v>
      </c>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c r="AB95" s="364"/>
      <c r="AC95" s="364"/>
      <c r="AD95" s="364"/>
      <c r="AE95" s="364"/>
      <c r="AF95" s="364"/>
      <c r="AG95" s="364"/>
      <c r="AH95" s="364"/>
      <c r="AI95" s="364"/>
      <c r="AJ95" s="364"/>
      <c r="AK95" s="374">
        <v>0</v>
      </c>
      <c r="AL95" s="375"/>
      <c r="AM95" s="301">
        <v>0</v>
      </c>
      <c r="AN95" s="301">
        <v>0</v>
      </c>
      <c r="AO95" s="301">
        <v>0</v>
      </c>
      <c r="AP95" s="301">
        <v>0</v>
      </c>
      <c r="AQ95" s="301">
        <v>0</v>
      </c>
      <c r="AR95" s="301">
        <v>0</v>
      </c>
      <c r="AS95" s="301">
        <v>0</v>
      </c>
      <c r="AT95" s="301">
        <v>0</v>
      </c>
      <c r="AU95" s="301">
        <v>0</v>
      </c>
      <c r="AV95" s="301">
        <v>0</v>
      </c>
      <c r="AW95" s="301">
        <v>0</v>
      </c>
      <c r="AX95" s="301">
        <v>0</v>
      </c>
      <c r="AY95" s="301">
        <v>0</v>
      </c>
      <c r="AZ95" s="301">
        <v>0</v>
      </c>
      <c r="BA95" s="301">
        <v>0</v>
      </c>
      <c r="BB95" s="301">
        <v>0</v>
      </c>
      <c r="BC95" s="301">
        <v>0</v>
      </c>
      <c r="BD95" s="301">
        <v>0</v>
      </c>
      <c r="BE95" s="301">
        <v>0</v>
      </c>
      <c r="BF95" s="301">
        <v>6.7938996515248817E-6</v>
      </c>
      <c r="BG95" s="301">
        <v>5.982843503498092E-3</v>
      </c>
      <c r="BH95" s="301">
        <v>1.1327477787780316E-2</v>
      </c>
      <c r="BI95" s="301">
        <v>1.6125866288195567E-2</v>
      </c>
      <c r="BJ95" s="301">
        <v>2.0449211820597002E-2</v>
      </c>
      <c r="BK95" s="301">
        <v>2.4357427053620651E-2</v>
      </c>
      <c r="BL95" s="301">
        <v>2.7901229005842021E-2</v>
      </c>
      <c r="BM95" s="301">
        <v>3.1123792006010342E-2</v>
      </c>
      <c r="BN95" s="301">
        <v>3.4062062605455523E-2</v>
      </c>
      <c r="BO95" s="301">
        <v>3.6747813408141594E-2</v>
      </c>
      <c r="BP95" s="301">
        <v>3.9208493597120864E-2</v>
      </c>
      <c r="BQ95" s="301">
        <v>4.1467919918799279E-2</v>
      </c>
      <c r="BR95" s="301">
        <v>4.3546841548816939E-2</v>
      </c>
      <c r="BS95" s="301">
        <v>4.5463404571138177E-2</v>
      </c>
      <c r="BT95" s="301">
        <v>4.7233536029372303E-2</v>
      </c>
      <c r="BU95" s="301">
        <v>4.8871263142342469E-2</v>
      </c>
      <c r="BV95" s="301">
        <v>5.0388979946867751E-2</v>
      </c>
      <c r="BW95" s="301">
        <v>5.1797671074422125E-2</v>
      </c>
      <c r="BX95" s="301">
        <v>5.3107100391769135E-2</v>
      </c>
      <c r="BY95" s="301">
        <v>5.4325970697321591E-2</v>
      </c>
      <c r="BZ95" s="301">
        <v>5.5462059460117841E-2</v>
      </c>
      <c r="CA95" s="301">
        <v>5.6522334639041993E-2</v>
      </c>
      <c r="CB95" s="301">
        <v>5.7513053867715991E-2</v>
      </c>
      <c r="CC95" s="301">
        <v>5.8439849691217738E-2</v>
      </c>
      <c r="CD95" s="301">
        <v>5.9307803060849151E-2</v>
      </c>
      <c r="CE95" s="301">
        <v>6.0121506906926969E-2</v>
      </c>
      <c r="CF95" s="301">
        <v>6.0885121297176381E-2</v>
      </c>
      <c r="CG95" s="301">
        <v>6.1602421434589161E-2</v>
      </c>
      <c r="CH95" s="301">
        <v>6.2276839541548279E-2</v>
      </c>
      <c r="CI95" s="301">
        <v>6.291150150739222E-2</v>
      </c>
      <c r="CJ95" s="301">
        <v>6.3509259037035193E-2</v>
      </c>
    </row>
    <row r="96" spans="1:88" s="263" customFormat="1" ht="14.25" x14ac:dyDescent="0.25">
      <c r="A96" s="363" t="s">
        <v>525</v>
      </c>
      <c r="B96" s="364"/>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c r="AB96" s="364"/>
      <c r="AC96" s="364"/>
      <c r="AD96" s="364"/>
      <c r="AE96" s="364"/>
      <c r="AF96" s="364"/>
      <c r="AG96" s="364"/>
      <c r="AH96" s="364"/>
      <c r="AI96" s="364"/>
      <c r="AJ96" s="364"/>
      <c r="AK96" s="365">
        <v>0</v>
      </c>
      <c r="AL96" s="366"/>
      <c r="AM96" s="302">
        <v>0</v>
      </c>
      <c r="AN96" s="302">
        <v>0</v>
      </c>
      <c r="AO96" s="302">
        <v>0</v>
      </c>
      <c r="AP96" s="302">
        <v>0</v>
      </c>
      <c r="AQ96" s="302">
        <v>0</v>
      </c>
      <c r="AR96" s="302">
        <v>0</v>
      </c>
      <c r="AS96" s="302">
        <v>0</v>
      </c>
      <c r="AT96" s="302">
        <v>0</v>
      </c>
      <c r="AU96" s="302">
        <v>0</v>
      </c>
      <c r="AV96" s="302">
        <v>0</v>
      </c>
      <c r="AW96" s="302">
        <v>0</v>
      </c>
      <c r="AX96" s="302">
        <v>0</v>
      </c>
      <c r="AY96" s="302">
        <v>0</v>
      </c>
      <c r="AZ96" s="302">
        <v>0</v>
      </c>
      <c r="BA96" s="302">
        <v>0</v>
      </c>
      <c r="BB96" s="302">
        <v>0</v>
      </c>
      <c r="BC96" s="302">
        <v>0</v>
      </c>
      <c r="BD96" s="302">
        <v>0</v>
      </c>
      <c r="BE96" s="302">
        <v>0</v>
      </c>
      <c r="BF96" s="302">
        <v>19.998901199870385</v>
      </c>
      <c r="BG96" s="302">
        <v>0</v>
      </c>
      <c r="BH96" s="302">
        <v>0</v>
      </c>
      <c r="BI96" s="302">
        <v>0</v>
      </c>
      <c r="BJ96" s="302">
        <v>0</v>
      </c>
      <c r="BK96" s="302">
        <v>0</v>
      </c>
      <c r="BL96" s="302">
        <v>0</v>
      </c>
      <c r="BM96" s="302">
        <v>0</v>
      </c>
      <c r="BN96" s="302">
        <v>0</v>
      </c>
      <c r="BO96" s="302">
        <v>0</v>
      </c>
      <c r="BP96" s="302">
        <v>0</v>
      </c>
      <c r="BQ96" s="302">
        <v>0</v>
      </c>
      <c r="BR96" s="302">
        <v>0</v>
      </c>
      <c r="BS96" s="302">
        <v>0</v>
      </c>
      <c r="BT96" s="302">
        <v>0</v>
      </c>
      <c r="BU96" s="302">
        <v>0</v>
      </c>
      <c r="BV96" s="302">
        <v>0</v>
      </c>
      <c r="BW96" s="302">
        <v>0</v>
      </c>
      <c r="BX96" s="302">
        <v>0</v>
      </c>
      <c r="BY96" s="302">
        <v>0</v>
      </c>
      <c r="BZ96" s="302">
        <v>0</v>
      </c>
      <c r="CA96" s="302">
        <v>0</v>
      </c>
      <c r="CB96" s="302">
        <v>0</v>
      </c>
      <c r="CC96" s="302">
        <v>0</v>
      </c>
      <c r="CD96" s="302">
        <v>0</v>
      </c>
      <c r="CE96" s="302">
        <v>0</v>
      </c>
      <c r="CF96" s="302">
        <v>0</v>
      </c>
      <c r="CG96" s="302">
        <v>0</v>
      </c>
      <c r="CH96" s="302">
        <v>0</v>
      </c>
      <c r="CI96" s="302">
        <v>0</v>
      </c>
      <c r="CJ96" s="302">
        <v>0</v>
      </c>
    </row>
    <row r="97" spans="1:88" s="263" customFormat="1" ht="15" thickBot="1" x14ac:dyDescent="0.3">
      <c r="A97" s="367" t="s">
        <v>526</v>
      </c>
      <c r="B97" s="368"/>
      <c r="C97" s="368"/>
      <c r="D97" s="368"/>
      <c r="E97" s="368"/>
      <c r="F97" s="368"/>
      <c r="G97" s="368"/>
      <c r="H97" s="368"/>
      <c r="I97" s="368"/>
      <c r="J97" s="368"/>
      <c r="K97" s="368"/>
      <c r="L97" s="368"/>
      <c r="M97" s="368"/>
      <c r="N97" s="368"/>
      <c r="O97" s="368"/>
      <c r="P97" s="368"/>
      <c r="Q97" s="368"/>
      <c r="R97" s="368"/>
      <c r="S97" s="368"/>
      <c r="T97" s="368"/>
      <c r="U97" s="368"/>
      <c r="V97" s="368"/>
      <c r="W97" s="368"/>
      <c r="X97" s="368"/>
      <c r="Y97" s="368"/>
      <c r="Z97" s="368"/>
      <c r="AA97" s="368"/>
      <c r="AB97" s="368"/>
      <c r="AC97" s="368"/>
      <c r="AD97" s="368"/>
      <c r="AE97" s="368"/>
      <c r="AF97" s="368"/>
      <c r="AG97" s="368"/>
      <c r="AH97" s="368"/>
      <c r="AI97" s="368"/>
      <c r="AJ97" s="368"/>
      <c r="AK97" s="369">
        <v>0</v>
      </c>
      <c r="AL97" s="370"/>
      <c r="AM97" s="303">
        <v>0</v>
      </c>
      <c r="AN97" s="303">
        <v>0</v>
      </c>
      <c r="AO97" s="303">
        <v>0</v>
      </c>
      <c r="AP97" s="303">
        <v>0</v>
      </c>
      <c r="AQ97" s="303">
        <v>0</v>
      </c>
      <c r="AR97" s="303">
        <v>0</v>
      </c>
      <c r="AS97" s="303">
        <v>0</v>
      </c>
      <c r="AT97" s="303">
        <v>0</v>
      </c>
      <c r="AU97" s="303">
        <v>0</v>
      </c>
      <c r="AV97" s="303">
        <v>0</v>
      </c>
      <c r="AW97" s="303">
        <v>0</v>
      </c>
      <c r="AX97" s="303">
        <v>0</v>
      </c>
      <c r="AY97" s="303">
        <v>0</v>
      </c>
      <c r="AZ97" s="303">
        <v>0</v>
      </c>
      <c r="BA97" s="303">
        <v>0</v>
      </c>
      <c r="BB97" s="303">
        <v>0</v>
      </c>
      <c r="BC97" s="303">
        <v>0</v>
      </c>
      <c r="BD97" s="303">
        <v>0</v>
      </c>
      <c r="BE97" s="303">
        <v>0</v>
      </c>
      <c r="BF97" s="303">
        <v>0</v>
      </c>
      <c r="BG97" s="303">
        <v>0</v>
      </c>
      <c r="BH97" s="303">
        <v>0</v>
      </c>
      <c r="BI97" s="303">
        <v>0</v>
      </c>
      <c r="BJ97" s="303">
        <v>0</v>
      </c>
      <c r="BK97" s="303">
        <v>0</v>
      </c>
      <c r="BL97" s="303">
        <v>0</v>
      </c>
      <c r="BM97" s="303">
        <v>0</v>
      </c>
      <c r="BN97" s="303">
        <v>0</v>
      </c>
      <c r="BO97" s="303">
        <v>0</v>
      </c>
      <c r="BP97" s="303">
        <v>0</v>
      </c>
      <c r="BQ97" s="303">
        <v>0</v>
      </c>
      <c r="BR97" s="303">
        <v>0</v>
      </c>
      <c r="BS97" s="303">
        <v>0</v>
      </c>
      <c r="BT97" s="303">
        <v>0</v>
      </c>
      <c r="BU97" s="303">
        <v>0</v>
      </c>
      <c r="BV97" s="303">
        <v>0</v>
      </c>
      <c r="BW97" s="303">
        <v>0</v>
      </c>
      <c r="BX97" s="303">
        <v>0</v>
      </c>
      <c r="BY97" s="303">
        <v>0</v>
      </c>
      <c r="BZ97" s="303">
        <v>0</v>
      </c>
      <c r="CA97" s="303">
        <v>0</v>
      </c>
      <c r="CB97" s="303">
        <v>0</v>
      </c>
      <c r="CC97" s="303">
        <v>0</v>
      </c>
      <c r="CD97" s="303">
        <v>0</v>
      </c>
      <c r="CE97" s="303">
        <v>0</v>
      </c>
      <c r="CF97" s="303">
        <v>0</v>
      </c>
      <c r="CG97" s="303">
        <v>0</v>
      </c>
      <c r="CH97" s="303">
        <v>0</v>
      </c>
      <c r="CI97" s="303">
        <v>0</v>
      </c>
      <c r="CJ97" s="303">
        <v>0</v>
      </c>
    </row>
    <row r="98" spans="1:88" x14ac:dyDescent="0.25">
      <c r="AM98" s="304"/>
      <c r="AN98" s="304"/>
      <c r="AO98" s="304"/>
      <c r="AP98" s="304"/>
      <c r="AQ98" s="304"/>
      <c r="AR98" s="304"/>
      <c r="AS98" s="304"/>
      <c r="AT98" s="304"/>
    </row>
    <row r="99" spans="1:88" x14ac:dyDescent="0.25">
      <c r="A99" s="371"/>
      <c r="B99" s="371"/>
      <c r="C99" s="371"/>
      <c r="D99" s="371"/>
      <c r="E99" s="371"/>
      <c r="F99" s="371"/>
      <c r="G99" s="371"/>
      <c r="H99" s="371"/>
      <c r="I99" s="371"/>
      <c r="J99" s="371"/>
      <c r="K99" s="371"/>
      <c r="L99" s="371"/>
      <c r="M99" s="371"/>
      <c r="N99" s="371"/>
      <c r="O99" s="371"/>
      <c r="P99" s="371"/>
      <c r="Q99" s="371"/>
      <c r="R99" s="371"/>
      <c r="S99" s="371"/>
      <c r="T99" s="371"/>
      <c r="U99" s="371"/>
      <c r="V99" s="371"/>
      <c r="W99" s="371"/>
      <c r="X99" s="371"/>
      <c r="Y99" s="371"/>
      <c r="Z99" s="371"/>
      <c r="AA99" s="371"/>
      <c r="AB99" s="371"/>
      <c r="AC99" s="371"/>
      <c r="AD99" s="371"/>
      <c r="AE99" s="371"/>
      <c r="AF99" s="371"/>
      <c r="AG99" s="371"/>
      <c r="AH99" s="371"/>
      <c r="AI99" s="371"/>
      <c r="AJ99" s="371"/>
      <c r="AK99" s="371"/>
      <c r="AL99" s="371"/>
      <c r="AM99" s="371"/>
      <c r="AN99" s="371"/>
      <c r="AO99" s="371"/>
      <c r="AP99" s="371"/>
      <c r="AQ99" s="371"/>
      <c r="AR99" s="371"/>
      <c r="AS99" s="371"/>
      <c r="AT99" s="371"/>
      <c r="AU99" s="371"/>
    </row>
    <row r="101" spans="1:88" x14ac:dyDescent="0.25">
      <c r="AM101" s="304"/>
    </row>
    <row r="103" spans="1:88" x14ac:dyDescent="0.25">
      <c r="AM103" s="262" t="s">
        <v>485</v>
      </c>
    </row>
    <row r="104" spans="1:88" ht="27.75" x14ac:dyDescent="0.25">
      <c r="AL104" s="265"/>
    </row>
    <row r="105" spans="1:88" ht="27.75" x14ac:dyDescent="0.25">
      <c r="AL105" s="265"/>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SheetLayoutView="100" workbookViewId="0">
      <selection activeCell="K39" sqref="K39"/>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14" width="13.5703125" style="64" customWidth="1"/>
    <col min="15" max="16" width="19" style="64"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2026 год</v>
      </c>
      <c r="B5" s="310"/>
      <c r="C5" s="310"/>
      <c r="D5" s="310"/>
      <c r="E5" s="310"/>
      <c r="F5" s="310"/>
      <c r="G5" s="310"/>
      <c r="H5" s="310"/>
      <c r="I5" s="310"/>
      <c r="J5" s="310"/>
      <c r="K5" s="310"/>
      <c r="L5" s="31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69" t="s">
        <v>9</v>
      </c>
      <c r="B7" s="469"/>
      <c r="C7" s="469"/>
      <c r="D7" s="469"/>
      <c r="E7" s="469"/>
      <c r="F7" s="469"/>
      <c r="G7" s="469"/>
      <c r="H7" s="469"/>
      <c r="I7" s="469"/>
      <c r="J7" s="469"/>
      <c r="K7" s="469"/>
      <c r="L7" s="469"/>
    </row>
    <row r="8" spans="1:44" x14ac:dyDescent="0.25">
      <c r="A8" s="469"/>
      <c r="B8" s="469"/>
      <c r="C8" s="469"/>
      <c r="D8" s="469"/>
      <c r="E8" s="469"/>
      <c r="F8" s="469"/>
      <c r="G8" s="469"/>
      <c r="H8" s="469"/>
      <c r="I8" s="469"/>
      <c r="J8" s="469"/>
      <c r="K8" s="469"/>
      <c r="L8" s="469"/>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470" t="str">
        <f>'1. паспорт местоположение'!A12:C12</f>
        <v>Q_TP2000.AS.0015</v>
      </c>
      <c r="B12" s="470"/>
      <c r="C12" s="470"/>
      <c r="D12" s="470"/>
      <c r="E12" s="470"/>
      <c r="F12" s="470"/>
      <c r="G12" s="470"/>
      <c r="H12" s="470"/>
      <c r="I12" s="470"/>
      <c r="J12" s="470"/>
      <c r="K12" s="470"/>
      <c r="L12" s="470"/>
      <c r="M12" s="230"/>
    </row>
    <row r="13" spans="1:44" x14ac:dyDescent="0.25">
      <c r="A13" s="316" t="s">
        <v>7</v>
      </c>
      <c r="B13" s="316"/>
      <c r="C13" s="316"/>
      <c r="D13" s="316"/>
      <c r="E13" s="316"/>
      <c r="F13" s="316"/>
      <c r="G13" s="316"/>
      <c r="H13" s="316"/>
      <c r="I13" s="316"/>
      <c r="J13" s="316"/>
      <c r="K13" s="316"/>
      <c r="L13" s="316"/>
    </row>
    <row r="14" spans="1:44" ht="18.75" x14ac:dyDescent="0.25">
      <c r="A14" s="321"/>
      <c r="B14" s="321"/>
      <c r="C14" s="321"/>
      <c r="D14" s="321"/>
      <c r="E14" s="321"/>
      <c r="F14" s="321"/>
      <c r="G14" s="321"/>
      <c r="H14" s="321"/>
      <c r="I14" s="321"/>
      <c r="J14" s="321"/>
      <c r="K14" s="321"/>
      <c r="L14" s="321"/>
    </row>
    <row r="15" spans="1:44" ht="72.75" customHeight="1" x14ac:dyDescent="0.25">
      <c r="A15" s="317" t="str">
        <f>'1. паспорт местоположение'!A15:C15</f>
        <v xml:space="preserve">Развитие системы учета (коммерческий учет - 239 ПУ) 0,2(0,4)кВ филиал Северные ЭС (2026) </v>
      </c>
      <c r="B15" s="317"/>
      <c r="C15" s="317"/>
      <c r="D15" s="317"/>
      <c r="E15" s="317"/>
      <c r="F15" s="317"/>
      <c r="G15" s="317"/>
      <c r="H15" s="317"/>
      <c r="I15" s="317"/>
      <c r="J15" s="317"/>
      <c r="K15" s="317"/>
      <c r="L15" s="317"/>
      <c r="M15" s="230"/>
    </row>
    <row r="16" spans="1:44" x14ac:dyDescent="0.25">
      <c r="A16" s="311" t="s">
        <v>6</v>
      </c>
      <c r="B16" s="311"/>
      <c r="C16" s="311"/>
      <c r="D16" s="311"/>
      <c r="E16" s="311"/>
      <c r="F16" s="311"/>
      <c r="G16" s="311"/>
      <c r="H16" s="311"/>
      <c r="I16" s="311"/>
      <c r="J16" s="311"/>
      <c r="K16" s="311"/>
      <c r="L16" s="311"/>
    </row>
    <row r="17" spans="1:16" ht="15.75" customHeight="1" x14ac:dyDescent="0.25">
      <c r="L17" s="79"/>
    </row>
    <row r="18" spans="1:16" x14ac:dyDescent="0.25">
      <c r="K18" s="78"/>
    </row>
    <row r="19" spans="1:16" ht="15.75" customHeight="1" x14ac:dyDescent="0.25">
      <c r="A19" s="468" t="s">
        <v>419</v>
      </c>
      <c r="B19" s="468"/>
      <c r="C19" s="468"/>
      <c r="D19" s="468"/>
      <c r="E19" s="468"/>
      <c r="F19" s="468"/>
      <c r="G19" s="468"/>
      <c r="H19" s="468"/>
      <c r="I19" s="468"/>
      <c r="J19" s="468"/>
      <c r="K19" s="468"/>
      <c r="L19" s="468"/>
    </row>
    <row r="20" spans="1:16" x14ac:dyDescent="0.25">
      <c r="A20" s="65"/>
      <c r="B20" s="65"/>
      <c r="C20" s="160"/>
      <c r="D20" s="160"/>
      <c r="E20" s="77"/>
      <c r="F20" s="77"/>
      <c r="G20" s="77"/>
      <c r="H20" s="77"/>
      <c r="I20" s="77"/>
      <c r="J20" s="77"/>
      <c r="K20" s="77"/>
      <c r="L20" s="77"/>
    </row>
    <row r="21" spans="1:16" ht="28.5" customHeight="1" x14ac:dyDescent="0.25">
      <c r="A21" s="471" t="s">
        <v>220</v>
      </c>
      <c r="B21" s="471" t="s">
        <v>219</v>
      </c>
      <c r="C21" s="477" t="s">
        <v>352</v>
      </c>
      <c r="D21" s="477"/>
      <c r="E21" s="477"/>
      <c r="F21" s="477"/>
      <c r="G21" s="477"/>
      <c r="H21" s="477"/>
      <c r="I21" s="472" t="s">
        <v>218</v>
      </c>
      <c r="J21" s="474" t="s">
        <v>354</v>
      </c>
      <c r="K21" s="471" t="s">
        <v>217</v>
      </c>
      <c r="L21" s="473" t="s">
        <v>353</v>
      </c>
    </row>
    <row r="22" spans="1:16" ht="58.5" customHeight="1" x14ac:dyDescent="0.25">
      <c r="A22" s="471"/>
      <c r="B22" s="471"/>
      <c r="C22" s="478" t="s">
        <v>2</v>
      </c>
      <c r="D22" s="478"/>
      <c r="E22" s="123"/>
      <c r="F22" s="124"/>
      <c r="G22" s="479" t="s">
        <v>1</v>
      </c>
      <c r="H22" s="480"/>
      <c r="I22" s="472"/>
      <c r="J22" s="475"/>
      <c r="K22" s="471"/>
      <c r="L22" s="473"/>
    </row>
    <row r="23" spans="1:16" ht="47.25" x14ac:dyDescent="0.25">
      <c r="A23" s="471"/>
      <c r="B23" s="471"/>
      <c r="C23" s="161" t="s">
        <v>216</v>
      </c>
      <c r="D23" s="161" t="s">
        <v>215</v>
      </c>
      <c r="E23" s="76" t="s">
        <v>216</v>
      </c>
      <c r="F23" s="76" t="s">
        <v>215</v>
      </c>
      <c r="G23" s="76" t="s">
        <v>216</v>
      </c>
      <c r="H23" s="76" t="s">
        <v>215</v>
      </c>
      <c r="I23" s="472"/>
      <c r="J23" s="476"/>
      <c r="K23" s="471"/>
      <c r="L23" s="473"/>
    </row>
    <row r="24" spans="1:16" x14ac:dyDescent="0.25">
      <c r="A24" s="167">
        <v>1</v>
      </c>
      <c r="B24" s="68">
        <v>2</v>
      </c>
      <c r="C24" s="161">
        <v>3</v>
      </c>
      <c r="D24" s="161">
        <v>4</v>
      </c>
      <c r="E24" s="76">
        <v>5</v>
      </c>
      <c r="F24" s="76">
        <v>6</v>
      </c>
      <c r="G24" s="76">
        <v>7</v>
      </c>
      <c r="H24" s="76">
        <v>8</v>
      </c>
      <c r="I24" s="76">
        <v>9</v>
      </c>
      <c r="J24" s="76">
        <v>10</v>
      </c>
      <c r="K24" s="76">
        <v>11</v>
      </c>
      <c r="L24" s="76">
        <v>12</v>
      </c>
    </row>
    <row r="25" spans="1:16" x14ac:dyDescent="0.25">
      <c r="A25" s="73">
        <v>1</v>
      </c>
      <c r="B25" s="74" t="s">
        <v>214</v>
      </c>
      <c r="C25" s="162"/>
      <c r="D25" s="163"/>
      <c r="E25" s="154"/>
      <c r="F25" s="154"/>
      <c r="G25" s="154"/>
      <c r="H25" s="154"/>
      <c r="I25" s="154"/>
      <c r="J25" s="154"/>
      <c r="K25" s="70"/>
      <c r="L25" s="81"/>
    </row>
    <row r="26" spans="1:16" ht="21.75" customHeight="1" x14ac:dyDescent="0.25">
      <c r="A26" s="73" t="s">
        <v>213</v>
      </c>
      <c r="B26" s="75" t="s">
        <v>359</v>
      </c>
      <c r="C26" s="67" t="s">
        <v>527</v>
      </c>
      <c r="D26" s="67" t="s">
        <v>527</v>
      </c>
      <c r="E26" s="71" t="s">
        <v>451</v>
      </c>
      <c r="F26" s="154"/>
      <c r="G26" s="71" t="s">
        <v>451</v>
      </c>
      <c r="H26" s="71" t="s">
        <v>451</v>
      </c>
      <c r="I26" s="154"/>
      <c r="J26" s="154"/>
      <c r="K26" s="70"/>
      <c r="L26" s="70"/>
      <c r="M26" s="232"/>
      <c r="N26" s="233"/>
      <c r="O26" s="234"/>
      <c r="P26" s="234"/>
    </row>
    <row r="27" spans="1:16" s="66" customFormat="1" ht="39" customHeight="1" x14ac:dyDescent="0.25">
      <c r="A27" s="73" t="s">
        <v>212</v>
      </c>
      <c r="B27" s="75" t="s">
        <v>361</v>
      </c>
      <c r="C27" s="67" t="s">
        <v>527</v>
      </c>
      <c r="D27" s="67" t="s">
        <v>527</v>
      </c>
      <c r="E27" s="71" t="s">
        <v>451</v>
      </c>
      <c r="F27" s="154"/>
      <c r="G27" s="71" t="s">
        <v>451</v>
      </c>
      <c r="H27" s="71" t="s">
        <v>451</v>
      </c>
      <c r="I27" s="154"/>
      <c r="J27" s="154"/>
      <c r="K27" s="70"/>
      <c r="L27" s="70"/>
      <c r="M27" s="232"/>
      <c r="N27" s="233"/>
      <c r="O27" s="234"/>
      <c r="P27" s="234"/>
    </row>
    <row r="28" spans="1:16" s="66" customFormat="1" ht="70.5" customHeight="1" x14ac:dyDescent="0.25">
      <c r="A28" s="73" t="s">
        <v>360</v>
      </c>
      <c r="B28" s="75" t="s">
        <v>365</v>
      </c>
      <c r="C28" s="67" t="s">
        <v>527</v>
      </c>
      <c r="D28" s="67" t="s">
        <v>527</v>
      </c>
      <c r="E28" s="71" t="s">
        <v>451</v>
      </c>
      <c r="F28" s="154"/>
      <c r="G28" s="71" t="s">
        <v>451</v>
      </c>
      <c r="H28" s="71" t="s">
        <v>451</v>
      </c>
      <c r="I28" s="154"/>
      <c r="J28" s="154"/>
      <c r="K28" s="70"/>
      <c r="L28" s="70"/>
      <c r="M28" s="232"/>
      <c r="N28" s="233"/>
      <c r="O28" s="234"/>
      <c r="P28" s="234"/>
    </row>
    <row r="29" spans="1:16" s="66" customFormat="1" ht="54" customHeight="1" x14ac:dyDescent="0.25">
      <c r="A29" s="73" t="s">
        <v>211</v>
      </c>
      <c r="B29" s="75" t="s">
        <v>364</v>
      </c>
      <c r="C29" s="67" t="s">
        <v>527</v>
      </c>
      <c r="D29" s="67" t="s">
        <v>527</v>
      </c>
      <c r="E29" s="71" t="s">
        <v>451</v>
      </c>
      <c r="F29" s="154"/>
      <c r="G29" s="71" t="s">
        <v>451</v>
      </c>
      <c r="H29" s="71" t="s">
        <v>451</v>
      </c>
      <c r="I29" s="154"/>
      <c r="J29" s="154"/>
      <c r="K29" s="70"/>
      <c r="L29" s="70"/>
      <c r="M29" s="232"/>
      <c r="N29" s="233"/>
      <c r="O29" s="234"/>
      <c r="P29" s="234"/>
    </row>
    <row r="30" spans="1:16" s="66" customFormat="1" ht="42" customHeight="1" x14ac:dyDescent="0.25">
      <c r="A30" s="73" t="s">
        <v>210</v>
      </c>
      <c r="B30" s="75" t="s">
        <v>366</v>
      </c>
      <c r="C30" s="67" t="s">
        <v>527</v>
      </c>
      <c r="D30" s="67" t="s">
        <v>527</v>
      </c>
      <c r="E30" s="71" t="s">
        <v>451</v>
      </c>
      <c r="F30" s="154"/>
      <c r="G30" s="71" t="s">
        <v>451</v>
      </c>
      <c r="H30" s="71" t="s">
        <v>451</v>
      </c>
      <c r="I30" s="154"/>
      <c r="J30" s="154"/>
      <c r="K30" s="70"/>
      <c r="L30" s="70"/>
      <c r="M30" s="232"/>
      <c r="N30" s="233"/>
      <c r="O30" s="234"/>
      <c r="P30" s="234"/>
    </row>
    <row r="31" spans="1:16" s="66" customFormat="1" ht="37.5" customHeight="1" x14ac:dyDescent="0.25">
      <c r="A31" s="73" t="s">
        <v>209</v>
      </c>
      <c r="B31" s="171" t="s">
        <v>362</v>
      </c>
      <c r="C31" s="67" t="s">
        <v>527</v>
      </c>
      <c r="D31" s="67" t="s">
        <v>527</v>
      </c>
      <c r="E31" s="213">
        <v>44572</v>
      </c>
      <c r="F31" s="213">
        <v>44607</v>
      </c>
      <c r="G31" s="71" t="s">
        <v>451</v>
      </c>
      <c r="H31" s="71" t="s">
        <v>451</v>
      </c>
      <c r="I31" s="156"/>
      <c r="J31" s="156"/>
      <c r="K31" s="70"/>
      <c r="L31" s="70"/>
      <c r="M31" s="232"/>
      <c r="N31" s="233"/>
      <c r="O31" s="234"/>
      <c r="P31" s="234"/>
    </row>
    <row r="32" spans="1:16" s="66" customFormat="1" ht="31.5" customHeight="1" x14ac:dyDescent="0.25">
      <c r="A32" s="73" t="s">
        <v>207</v>
      </c>
      <c r="B32" s="171" t="s">
        <v>367</v>
      </c>
      <c r="C32" s="67" t="s">
        <v>527</v>
      </c>
      <c r="D32" s="67" t="s">
        <v>527</v>
      </c>
      <c r="E32" s="214">
        <v>44608</v>
      </c>
      <c r="F32" s="214">
        <v>44630</v>
      </c>
      <c r="G32" s="231">
        <v>46167</v>
      </c>
      <c r="H32" s="231">
        <v>46228</v>
      </c>
      <c r="I32" s="156"/>
      <c r="J32" s="156"/>
      <c r="K32" s="70"/>
      <c r="L32" s="70"/>
      <c r="M32" s="232"/>
      <c r="N32" s="233"/>
      <c r="O32" s="235"/>
      <c r="P32" s="235"/>
    </row>
    <row r="33" spans="1:16" s="66" customFormat="1" ht="37.5" customHeight="1" x14ac:dyDescent="0.25">
      <c r="A33" s="73" t="s">
        <v>378</v>
      </c>
      <c r="B33" s="171" t="s">
        <v>296</v>
      </c>
      <c r="C33" s="67" t="s">
        <v>527</v>
      </c>
      <c r="D33" s="67" t="s">
        <v>527</v>
      </c>
      <c r="E33" s="71" t="s">
        <v>451</v>
      </c>
      <c r="F33" s="206"/>
      <c r="G33" s="71" t="s">
        <v>451</v>
      </c>
      <c r="H33" s="71" t="s">
        <v>451</v>
      </c>
      <c r="I33" s="166"/>
      <c r="J33" s="166"/>
      <c r="K33" s="70"/>
      <c r="L33" s="70"/>
      <c r="M33" s="232"/>
      <c r="N33" s="233"/>
      <c r="O33" s="234"/>
      <c r="P33" s="234"/>
    </row>
    <row r="34" spans="1:16" s="66" customFormat="1" ht="47.25" customHeight="1" x14ac:dyDescent="0.25">
      <c r="A34" s="73" t="s">
        <v>379</v>
      </c>
      <c r="B34" s="171" t="s">
        <v>371</v>
      </c>
      <c r="C34" s="67" t="s">
        <v>527</v>
      </c>
      <c r="D34" s="67" t="s">
        <v>527</v>
      </c>
      <c r="E34" s="71" t="s">
        <v>451</v>
      </c>
      <c r="F34" s="206"/>
      <c r="G34" s="71" t="s">
        <v>451</v>
      </c>
      <c r="H34" s="71" t="s">
        <v>451</v>
      </c>
      <c r="I34" s="166"/>
      <c r="J34" s="166"/>
      <c r="K34" s="70"/>
      <c r="L34" s="70"/>
      <c r="M34" s="232"/>
      <c r="N34" s="233"/>
      <c r="O34" s="234"/>
      <c r="P34" s="234"/>
    </row>
    <row r="35" spans="1:16" s="66" customFormat="1" ht="49.5" customHeight="1" x14ac:dyDescent="0.25">
      <c r="A35" s="73" t="s">
        <v>380</v>
      </c>
      <c r="B35" s="171" t="s">
        <v>208</v>
      </c>
      <c r="C35" s="67" t="s">
        <v>527</v>
      </c>
      <c r="D35" s="67" t="s">
        <v>527</v>
      </c>
      <c r="E35" s="213">
        <v>44631</v>
      </c>
      <c r="F35" s="213">
        <v>44639</v>
      </c>
      <c r="G35" s="231">
        <v>46228</v>
      </c>
      <c r="H35" s="231">
        <v>46233</v>
      </c>
      <c r="I35" s="166"/>
      <c r="J35" s="166"/>
      <c r="K35" s="70"/>
      <c r="L35" s="70"/>
      <c r="M35" s="232"/>
      <c r="N35" s="233"/>
      <c r="O35" s="235"/>
      <c r="P35" s="235"/>
    </row>
    <row r="36" spans="1:16" ht="37.5" customHeight="1" x14ac:dyDescent="0.25">
      <c r="A36" s="73" t="s">
        <v>381</v>
      </c>
      <c r="B36" s="171" t="s">
        <v>363</v>
      </c>
      <c r="C36" s="67" t="s">
        <v>527</v>
      </c>
      <c r="D36" s="67" t="s">
        <v>527</v>
      </c>
      <c r="E36" s="71" t="s">
        <v>451</v>
      </c>
      <c r="F36" s="215"/>
      <c r="G36" s="71" t="s">
        <v>451</v>
      </c>
      <c r="H36" s="71" t="s">
        <v>451</v>
      </c>
      <c r="I36" s="166"/>
      <c r="J36" s="166"/>
      <c r="K36" s="70"/>
      <c r="L36" s="70"/>
      <c r="M36" s="232"/>
      <c r="N36" s="233"/>
      <c r="O36" s="234"/>
      <c r="P36" s="234"/>
    </row>
    <row r="37" spans="1:16" x14ac:dyDescent="0.25">
      <c r="A37" s="73" t="s">
        <v>382</v>
      </c>
      <c r="B37" s="171" t="s">
        <v>206</v>
      </c>
      <c r="C37" s="67" t="s">
        <v>527</v>
      </c>
      <c r="D37" s="67" t="s">
        <v>527</v>
      </c>
      <c r="E37" s="216">
        <v>44621</v>
      </c>
      <c r="F37" s="216">
        <v>44651</v>
      </c>
      <c r="G37" s="71" t="s">
        <v>451</v>
      </c>
      <c r="H37" s="71" t="s">
        <v>451</v>
      </c>
      <c r="I37" s="166"/>
      <c r="J37" s="166"/>
      <c r="K37" s="70"/>
      <c r="L37" s="70"/>
      <c r="M37" s="232"/>
      <c r="N37" s="233"/>
      <c r="O37" s="234"/>
      <c r="P37" s="234"/>
    </row>
    <row r="38" spans="1:16" x14ac:dyDescent="0.25">
      <c r="A38" s="73" t="s">
        <v>383</v>
      </c>
      <c r="B38" s="172" t="s">
        <v>205</v>
      </c>
      <c r="C38" s="71"/>
      <c r="D38" s="155"/>
      <c r="E38" s="71"/>
      <c r="F38" s="155"/>
      <c r="G38" s="71"/>
      <c r="H38" s="155"/>
      <c r="I38" s="156"/>
      <c r="J38" s="156"/>
      <c r="K38" s="70"/>
      <c r="L38" s="70"/>
      <c r="M38" s="236"/>
      <c r="N38" s="66"/>
      <c r="O38" s="66"/>
      <c r="P38" s="66"/>
    </row>
    <row r="39" spans="1:16" ht="63" x14ac:dyDescent="0.25">
      <c r="A39" s="73">
        <v>2</v>
      </c>
      <c r="B39" s="171" t="s">
        <v>368</v>
      </c>
      <c r="C39" s="67" t="s">
        <v>527</v>
      </c>
      <c r="D39" s="67" t="s">
        <v>527</v>
      </c>
      <c r="E39" s="158">
        <v>44640</v>
      </c>
      <c r="F39" s="158">
        <v>44681</v>
      </c>
      <c r="G39" s="257">
        <v>46204</v>
      </c>
      <c r="H39" s="257">
        <v>46223</v>
      </c>
      <c r="I39" s="156"/>
      <c r="J39" s="156"/>
      <c r="K39" s="70"/>
      <c r="L39" s="70"/>
      <c r="M39" s="232"/>
      <c r="N39" s="233"/>
      <c r="O39" s="234"/>
      <c r="P39" s="234"/>
    </row>
    <row r="40" spans="1:16" ht="33.75" customHeight="1" x14ac:dyDescent="0.25">
      <c r="A40" s="73" t="s">
        <v>204</v>
      </c>
      <c r="B40" s="171" t="s">
        <v>370</v>
      </c>
      <c r="C40" s="67" t="s">
        <v>527</v>
      </c>
      <c r="D40" s="67" t="s">
        <v>527</v>
      </c>
      <c r="E40" s="158">
        <v>44682</v>
      </c>
      <c r="F40" s="158">
        <v>44722</v>
      </c>
      <c r="G40" s="231">
        <v>46235</v>
      </c>
      <c r="H40" s="231">
        <v>46259</v>
      </c>
      <c r="I40" s="156"/>
      <c r="J40" s="156"/>
      <c r="K40" s="70"/>
      <c r="L40" s="70"/>
      <c r="M40" s="232"/>
      <c r="N40" s="233"/>
      <c r="O40" s="235"/>
      <c r="P40" s="235"/>
    </row>
    <row r="41" spans="1:16" ht="63" customHeight="1" x14ac:dyDescent="0.25">
      <c r="A41" s="73" t="s">
        <v>203</v>
      </c>
      <c r="B41" s="74" t="s">
        <v>448</v>
      </c>
      <c r="C41" s="71"/>
      <c r="D41" s="155"/>
      <c r="E41" s="71"/>
      <c r="F41" s="155"/>
      <c r="G41" s="71"/>
      <c r="H41" s="155"/>
      <c r="I41" s="156"/>
      <c r="J41" s="156"/>
      <c r="K41" s="70"/>
      <c r="L41" s="70"/>
      <c r="M41" s="236"/>
      <c r="N41" s="66"/>
      <c r="O41" s="66"/>
      <c r="P41" s="66"/>
    </row>
    <row r="42" spans="1:16" ht="58.5" customHeight="1" x14ac:dyDescent="0.25">
      <c r="A42" s="73">
        <v>3</v>
      </c>
      <c r="B42" s="72" t="s">
        <v>369</v>
      </c>
      <c r="C42" s="67" t="s">
        <v>527</v>
      </c>
      <c r="D42" s="67" t="s">
        <v>527</v>
      </c>
      <c r="E42" s="157" t="s">
        <v>451</v>
      </c>
      <c r="F42" s="157"/>
      <c r="G42" s="231" t="s">
        <v>451</v>
      </c>
      <c r="H42" s="231" t="s">
        <v>451</v>
      </c>
      <c r="I42" s="156"/>
      <c r="J42" s="156"/>
      <c r="K42" s="70"/>
      <c r="L42" s="70"/>
      <c r="M42" s="232"/>
      <c r="N42" s="233"/>
      <c r="O42" s="235"/>
      <c r="P42" s="235"/>
    </row>
    <row r="43" spans="1:16" ht="34.5" customHeight="1" x14ac:dyDescent="0.25">
      <c r="A43" s="73" t="s">
        <v>202</v>
      </c>
      <c r="B43" s="72" t="s">
        <v>200</v>
      </c>
      <c r="C43" s="67" t="s">
        <v>527</v>
      </c>
      <c r="D43" s="67" t="s">
        <v>527</v>
      </c>
      <c r="E43" s="158">
        <v>44723</v>
      </c>
      <c r="F43" s="158">
        <v>44804</v>
      </c>
      <c r="G43" s="231">
        <v>46290</v>
      </c>
      <c r="H43" s="231">
        <v>46320</v>
      </c>
      <c r="I43" s="156"/>
      <c r="J43" s="156"/>
      <c r="K43" s="70"/>
      <c r="L43" s="70"/>
      <c r="M43" s="232"/>
      <c r="N43" s="233"/>
      <c r="O43" s="235"/>
      <c r="P43" s="235"/>
    </row>
    <row r="44" spans="1:16" ht="24.75" customHeight="1" x14ac:dyDescent="0.25">
      <c r="A44" s="73" t="s">
        <v>201</v>
      </c>
      <c r="B44" s="72" t="s">
        <v>198</v>
      </c>
      <c r="C44" s="67" t="s">
        <v>527</v>
      </c>
      <c r="D44" s="67" t="s">
        <v>527</v>
      </c>
      <c r="E44" s="158">
        <v>44732</v>
      </c>
      <c r="F44" s="158">
        <v>44834</v>
      </c>
      <c r="G44" s="231">
        <v>46290</v>
      </c>
      <c r="H44" s="231">
        <v>46356</v>
      </c>
      <c r="I44" s="156"/>
      <c r="J44" s="156"/>
      <c r="K44" s="70"/>
      <c r="L44" s="70"/>
      <c r="M44" s="232"/>
      <c r="N44" s="233"/>
      <c r="O44" s="235"/>
      <c r="P44" s="235"/>
    </row>
    <row r="45" spans="1:16" ht="90.75" customHeight="1" x14ac:dyDescent="0.25">
      <c r="A45" s="73" t="s">
        <v>199</v>
      </c>
      <c r="B45" s="72" t="s">
        <v>374</v>
      </c>
      <c r="C45" s="67" t="s">
        <v>527</v>
      </c>
      <c r="D45" s="67" t="s">
        <v>527</v>
      </c>
      <c r="E45" s="71" t="s">
        <v>451</v>
      </c>
      <c r="F45" s="155"/>
      <c r="G45" s="67" t="s">
        <v>451</v>
      </c>
      <c r="H45" s="67" t="s">
        <v>451</v>
      </c>
      <c r="I45" s="156"/>
      <c r="J45" s="156"/>
      <c r="K45" s="70"/>
      <c r="L45" s="70"/>
      <c r="M45" s="232"/>
      <c r="N45" s="233"/>
      <c r="O45" s="233"/>
      <c r="P45" s="233"/>
    </row>
    <row r="46" spans="1:16" ht="167.25" customHeight="1" x14ac:dyDescent="0.25">
      <c r="A46" s="73" t="s">
        <v>197</v>
      </c>
      <c r="B46" s="72" t="s">
        <v>372</v>
      </c>
      <c r="C46" s="67" t="s">
        <v>527</v>
      </c>
      <c r="D46" s="67" t="s">
        <v>527</v>
      </c>
      <c r="E46" s="71" t="s">
        <v>451</v>
      </c>
      <c r="F46" s="155"/>
      <c r="G46" s="67" t="s">
        <v>451</v>
      </c>
      <c r="H46" s="67" t="s">
        <v>451</v>
      </c>
      <c r="I46" s="155"/>
      <c r="J46" s="155"/>
      <c r="K46" s="70"/>
      <c r="L46" s="70"/>
      <c r="M46" s="232"/>
      <c r="N46" s="233"/>
      <c r="O46" s="233"/>
      <c r="P46" s="233"/>
    </row>
    <row r="47" spans="1:16" ht="30.75" customHeight="1" x14ac:dyDescent="0.25">
      <c r="A47" s="73" t="s">
        <v>195</v>
      </c>
      <c r="B47" s="72" t="s">
        <v>196</v>
      </c>
      <c r="C47" s="67" t="s">
        <v>527</v>
      </c>
      <c r="D47" s="67" t="s">
        <v>527</v>
      </c>
      <c r="E47" s="71" t="s">
        <v>451</v>
      </c>
      <c r="F47" s="164"/>
      <c r="G47" s="67" t="s">
        <v>451</v>
      </c>
      <c r="H47" s="67" t="s">
        <v>451</v>
      </c>
      <c r="I47" s="156"/>
      <c r="J47" s="156"/>
      <c r="K47" s="70"/>
      <c r="L47" s="70"/>
      <c r="M47" s="232"/>
      <c r="N47" s="233"/>
      <c r="O47" s="233"/>
      <c r="P47" s="233"/>
    </row>
    <row r="48" spans="1:16" ht="37.5" customHeight="1" x14ac:dyDescent="0.25">
      <c r="A48" s="73" t="s">
        <v>384</v>
      </c>
      <c r="B48" s="74" t="s">
        <v>194</v>
      </c>
      <c r="C48" s="67"/>
      <c r="D48" s="155"/>
      <c r="E48" s="71"/>
      <c r="F48" s="155"/>
      <c r="G48" s="71"/>
      <c r="H48" s="155"/>
      <c r="I48" s="155"/>
      <c r="J48" s="155"/>
      <c r="K48" s="70"/>
      <c r="L48" s="70"/>
      <c r="M48" s="236"/>
      <c r="N48" s="66"/>
      <c r="O48" s="66"/>
      <c r="P48" s="66"/>
    </row>
    <row r="49" spans="1:16" ht="35.25" customHeight="1" x14ac:dyDescent="0.25">
      <c r="A49" s="73">
        <v>4</v>
      </c>
      <c r="B49" s="72" t="s">
        <v>192</v>
      </c>
      <c r="C49" s="67" t="s">
        <v>527</v>
      </c>
      <c r="D49" s="67" t="s">
        <v>527</v>
      </c>
      <c r="E49" s="158">
        <v>44849</v>
      </c>
      <c r="F49" s="158">
        <v>44865</v>
      </c>
      <c r="G49" s="67" t="s">
        <v>451</v>
      </c>
      <c r="H49" s="67" t="s">
        <v>451</v>
      </c>
      <c r="I49" s="156"/>
      <c r="J49" s="156"/>
      <c r="K49" s="70"/>
      <c r="L49" s="70"/>
      <c r="M49" s="232"/>
      <c r="N49" s="233"/>
      <c r="O49" s="233"/>
      <c r="P49" s="233"/>
    </row>
    <row r="50" spans="1:16" ht="86.25" customHeight="1" x14ac:dyDescent="0.25">
      <c r="A50" s="73" t="s">
        <v>193</v>
      </c>
      <c r="B50" s="72" t="s">
        <v>373</v>
      </c>
      <c r="C50" s="67" t="s">
        <v>527</v>
      </c>
      <c r="D50" s="67" t="s">
        <v>527</v>
      </c>
      <c r="E50" s="158">
        <v>44866</v>
      </c>
      <c r="F50" s="158">
        <v>44880</v>
      </c>
      <c r="G50" s="231">
        <v>46357</v>
      </c>
      <c r="H50" s="231">
        <v>46366</v>
      </c>
      <c r="I50" s="155"/>
      <c r="J50" s="155"/>
      <c r="K50" s="70"/>
      <c r="L50" s="70"/>
      <c r="M50" s="232"/>
      <c r="N50" s="233"/>
      <c r="O50" s="235"/>
      <c r="P50" s="235"/>
    </row>
    <row r="51" spans="1:16" ht="77.25" customHeight="1" x14ac:dyDescent="0.25">
      <c r="A51" s="73" t="s">
        <v>191</v>
      </c>
      <c r="B51" s="72" t="s">
        <v>375</v>
      </c>
      <c r="C51" s="67" t="s">
        <v>527</v>
      </c>
      <c r="D51" s="67" t="s">
        <v>527</v>
      </c>
      <c r="E51" s="71" t="s">
        <v>451</v>
      </c>
      <c r="F51" s="205"/>
      <c r="G51" s="67" t="s">
        <v>451</v>
      </c>
      <c r="H51" s="67" t="s">
        <v>451</v>
      </c>
      <c r="I51" s="155"/>
      <c r="J51" s="155"/>
      <c r="K51" s="70"/>
      <c r="L51" s="70"/>
      <c r="M51" s="232"/>
      <c r="N51" s="233"/>
      <c r="O51" s="233"/>
      <c r="P51" s="233"/>
    </row>
    <row r="52" spans="1:16" ht="71.25" customHeight="1" x14ac:dyDescent="0.25">
      <c r="A52" s="73" t="s">
        <v>189</v>
      </c>
      <c r="B52" s="72" t="s">
        <v>190</v>
      </c>
      <c r="C52" s="67" t="s">
        <v>527</v>
      </c>
      <c r="D52" s="67" t="s">
        <v>527</v>
      </c>
      <c r="E52" s="71" t="s">
        <v>451</v>
      </c>
      <c r="F52" s="205"/>
      <c r="G52" s="67" t="s">
        <v>451</v>
      </c>
      <c r="H52" s="67" t="s">
        <v>451</v>
      </c>
      <c r="I52" s="155"/>
      <c r="J52" s="155"/>
      <c r="K52" s="70"/>
      <c r="L52" s="70"/>
      <c r="M52" s="232"/>
      <c r="N52" s="233"/>
      <c r="O52" s="233"/>
      <c r="P52" s="233"/>
    </row>
    <row r="53" spans="1:16" ht="48" customHeight="1" x14ac:dyDescent="0.25">
      <c r="A53" s="73" t="s">
        <v>187</v>
      </c>
      <c r="B53" s="131" t="s">
        <v>376</v>
      </c>
      <c r="C53" s="67" t="s">
        <v>527</v>
      </c>
      <c r="D53" s="67" t="s">
        <v>527</v>
      </c>
      <c r="E53" s="158">
        <v>44866</v>
      </c>
      <c r="F53" s="158">
        <v>44926</v>
      </c>
      <c r="G53" s="231">
        <v>46366</v>
      </c>
      <c r="H53" s="231">
        <v>46381</v>
      </c>
      <c r="I53" s="155"/>
      <c r="J53" s="155"/>
      <c r="K53" s="70"/>
      <c r="L53" s="70"/>
      <c r="M53" s="232"/>
      <c r="N53" s="233"/>
      <c r="O53" s="235"/>
      <c r="P53" s="235"/>
    </row>
    <row r="54" spans="1:16" ht="46.5" customHeight="1" x14ac:dyDescent="0.25">
      <c r="A54" s="73" t="s">
        <v>377</v>
      </c>
      <c r="B54" s="72" t="s">
        <v>188</v>
      </c>
      <c r="C54" s="67" t="s">
        <v>527</v>
      </c>
      <c r="D54" s="67" t="s">
        <v>527</v>
      </c>
      <c r="E54" s="206" t="s">
        <v>451</v>
      </c>
      <c r="F54" s="206"/>
      <c r="G54" s="67" t="s">
        <v>451</v>
      </c>
      <c r="H54" s="67" t="s">
        <v>451</v>
      </c>
      <c r="I54" s="155"/>
      <c r="J54" s="155"/>
      <c r="K54" s="70"/>
      <c r="L54" s="70"/>
      <c r="M54" s="232"/>
      <c r="N54" s="233"/>
      <c r="O54" s="233"/>
      <c r="P54" s="2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D24" sqref="D24"/>
    </sheetView>
  </sheetViews>
  <sheetFormatPr defaultRowHeight="15.75" x14ac:dyDescent="0.25"/>
  <cols>
    <col min="1" max="1" width="9.140625" style="168"/>
    <col min="2" max="2" width="57.85546875" style="168" customWidth="1"/>
    <col min="3" max="3" width="13" style="168" customWidth="1"/>
    <col min="4" max="4" width="17.85546875" style="168" customWidth="1"/>
    <col min="5" max="6" width="13.7109375" style="168"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8" customWidth="1"/>
    <col min="13" max="13" width="6.5703125" style="168" bestFit="1" customWidth="1"/>
    <col min="14" max="14" width="11.7109375" style="168" customWidth="1"/>
    <col min="15" max="15" width="6.5703125" style="168" bestFit="1" customWidth="1"/>
    <col min="16" max="16" width="9.42578125" style="168" customWidth="1"/>
    <col min="17" max="17" width="6.140625" style="168" customWidth="1"/>
    <col min="18" max="18" width="10" style="168" customWidth="1"/>
    <col min="19" max="19" width="6.140625" style="168" customWidth="1"/>
    <col min="20" max="20" width="8.42578125" style="168" customWidth="1"/>
    <col min="21" max="21" width="6.140625" style="168" customWidth="1"/>
    <col min="22" max="22" width="8.28515625" style="168" customWidth="1"/>
    <col min="23" max="23" width="6.140625" style="168" customWidth="1"/>
    <col min="24" max="24" width="8.28515625" style="168" customWidth="1"/>
    <col min="25" max="25" width="6.140625" style="168" customWidth="1"/>
    <col min="26" max="26" width="8.28515625" style="168" customWidth="1"/>
    <col min="27" max="27" width="6.140625" style="168" customWidth="1"/>
    <col min="28" max="16384" width="9.140625" style="168"/>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500</v>
      </c>
    </row>
    <row r="4" spans="1:27"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4"/>
      <c r="B5" s="64"/>
      <c r="C5" s="64"/>
      <c r="D5" s="64"/>
      <c r="E5" s="64"/>
      <c r="F5" s="64"/>
      <c r="L5" s="64"/>
      <c r="M5" s="64"/>
    </row>
    <row r="6" spans="1:27"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35"/>
      <c r="B7" s="135"/>
      <c r="C7" s="135"/>
      <c r="D7" s="135"/>
      <c r="E7" s="135"/>
      <c r="F7" s="135"/>
      <c r="G7" s="135"/>
      <c r="H7" s="135"/>
      <c r="I7" s="135"/>
      <c r="J7" s="169"/>
      <c r="K7" s="169"/>
      <c r="L7" s="169"/>
      <c r="M7" s="169"/>
      <c r="N7" s="169"/>
      <c r="O7" s="169"/>
      <c r="P7" s="169"/>
      <c r="Q7" s="169"/>
      <c r="R7" s="169"/>
      <c r="S7" s="169"/>
      <c r="T7" s="169"/>
      <c r="U7" s="169"/>
      <c r="V7" s="169"/>
      <c r="W7" s="169"/>
      <c r="X7" s="169"/>
      <c r="Y7" s="169"/>
      <c r="Z7" s="169"/>
      <c r="AA7" s="169"/>
    </row>
    <row r="8" spans="1:27" x14ac:dyDescent="0.25">
      <c r="A8" s="318" t="s">
        <v>457</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35"/>
      <c r="B10" s="135"/>
      <c r="C10" s="135"/>
      <c r="D10" s="135"/>
      <c r="E10" s="135"/>
      <c r="F10" s="135"/>
      <c r="G10" s="135"/>
      <c r="H10" s="135"/>
      <c r="I10" s="135"/>
      <c r="J10" s="169"/>
      <c r="K10" s="169"/>
      <c r="L10" s="169"/>
      <c r="M10" s="169"/>
      <c r="N10" s="169"/>
      <c r="O10" s="169"/>
      <c r="P10" s="169"/>
      <c r="Q10" s="169"/>
      <c r="R10" s="169"/>
      <c r="S10" s="169"/>
      <c r="T10" s="169"/>
      <c r="U10" s="169"/>
      <c r="V10" s="169"/>
      <c r="W10" s="169"/>
      <c r="X10" s="169"/>
      <c r="Y10" s="169"/>
      <c r="Z10" s="169"/>
      <c r="AA10" s="169"/>
    </row>
    <row r="11" spans="1:27" ht="18.75" x14ac:dyDescent="0.25">
      <c r="A11" s="313" t="str">
        <f>'1. паспорт местоположение'!A12:C12</f>
        <v>Q_TP2000.AS.0015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11"/>
      <c r="I13" s="11"/>
      <c r="J13" s="170"/>
      <c r="K13" s="170"/>
      <c r="L13" s="170"/>
      <c r="M13" s="170"/>
      <c r="N13" s="170"/>
      <c r="O13" s="170"/>
      <c r="P13" s="170"/>
      <c r="Q13" s="170"/>
      <c r="R13" s="170"/>
      <c r="S13" s="170"/>
      <c r="T13" s="170"/>
      <c r="U13" s="170"/>
      <c r="V13" s="170"/>
      <c r="W13" s="170"/>
      <c r="X13" s="170"/>
      <c r="Y13" s="170"/>
      <c r="Z13" s="170"/>
      <c r="AA13" s="170"/>
    </row>
    <row r="14" spans="1:27" x14ac:dyDescent="0.25">
      <c r="A14" s="318" t="s">
        <v>498</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row>
    <row r="17" spans="1:34" x14ac:dyDescent="0.25">
      <c r="A17" s="64"/>
      <c r="L17" s="64"/>
      <c r="M17" s="64"/>
      <c r="N17" s="64"/>
      <c r="O17" s="64"/>
      <c r="P17" s="64"/>
      <c r="Q17" s="64"/>
      <c r="R17" s="64"/>
      <c r="S17" s="64"/>
      <c r="T17" s="64"/>
      <c r="U17" s="64"/>
      <c r="V17" s="64"/>
      <c r="W17" s="64"/>
      <c r="X17" s="64"/>
      <c r="Y17" s="64"/>
      <c r="Z17" s="64"/>
      <c r="AA17" s="64"/>
    </row>
    <row r="18" spans="1:34" x14ac:dyDescent="0.25">
      <c r="A18" s="485" t="s">
        <v>420</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51" customFormat="1" ht="26.25" customHeight="1" x14ac:dyDescent="0.25">
      <c r="A20" s="486" t="s">
        <v>186</v>
      </c>
      <c r="B20" s="486" t="s">
        <v>185</v>
      </c>
      <c r="C20" s="489" t="s">
        <v>184</v>
      </c>
      <c r="D20" s="489"/>
      <c r="E20" s="490" t="s">
        <v>183</v>
      </c>
      <c r="F20" s="490"/>
      <c r="G20" s="491" t="s">
        <v>548</v>
      </c>
      <c r="H20" s="482" t="s">
        <v>458</v>
      </c>
      <c r="I20" s="483"/>
      <c r="J20" s="483"/>
      <c r="K20" s="483"/>
      <c r="L20" s="482" t="s">
        <v>459</v>
      </c>
      <c r="M20" s="483"/>
      <c r="N20" s="483"/>
      <c r="O20" s="483"/>
      <c r="P20" s="482" t="s">
        <v>514</v>
      </c>
      <c r="Q20" s="483"/>
      <c r="R20" s="483"/>
      <c r="S20" s="483"/>
      <c r="T20" s="482" t="s">
        <v>535</v>
      </c>
      <c r="U20" s="483"/>
      <c r="V20" s="483"/>
      <c r="W20" s="483"/>
      <c r="X20" s="482" t="s">
        <v>549</v>
      </c>
      <c r="Y20" s="483"/>
      <c r="Z20" s="483"/>
      <c r="AA20" s="483"/>
      <c r="AB20" s="494" t="s">
        <v>182</v>
      </c>
      <c r="AC20" s="494"/>
      <c r="AH20" s="252"/>
    </row>
    <row r="21" spans="1:34" s="251" customFormat="1" ht="28.5" customHeight="1" x14ac:dyDescent="0.25">
      <c r="A21" s="487"/>
      <c r="B21" s="487"/>
      <c r="C21" s="489"/>
      <c r="D21" s="489"/>
      <c r="E21" s="490"/>
      <c r="F21" s="490"/>
      <c r="G21" s="492"/>
      <c r="H21" s="481" t="s">
        <v>2</v>
      </c>
      <c r="I21" s="481"/>
      <c r="J21" s="481" t="s">
        <v>180</v>
      </c>
      <c r="K21" s="481"/>
      <c r="L21" s="481" t="s">
        <v>2</v>
      </c>
      <c r="M21" s="481"/>
      <c r="N21" s="481" t="s">
        <v>180</v>
      </c>
      <c r="O21" s="481"/>
      <c r="P21" s="481" t="s">
        <v>2</v>
      </c>
      <c r="Q21" s="481"/>
      <c r="R21" s="481" t="s">
        <v>180</v>
      </c>
      <c r="S21" s="481"/>
      <c r="T21" s="481" t="s">
        <v>2</v>
      </c>
      <c r="U21" s="481"/>
      <c r="V21" s="481" t="s">
        <v>180</v>
      </c>
      <c r="W21" s="481"/>
      <c r="X21" s="481" t="s">
        <v>2</v>
      </c>
      <c r="Y21" s="481"/>
      <c r="Z21" s="481" t="s">
        <v>180</v>
      </c>
      <c r="AA21" s="481"/>
      <c r="AB21" s="494"/>
      <c r="AC21" s="494"/>
      <c r="AG21" s="251" t="s">
        <v>485</v>
      </c>
      <c r="AH21" s="253"/>
    </row>
    <row r="22" spans="1:34" s="251" customFormat="1" ht="62.25" customHeight="1" x14ac:dyDescent="0.3">
      <c r="A22" s="488"/>
      <c r="B22" s="488"/>
      <c r="C22" s="237" t="s">
        <v>2</v>
      </c>
      <c r="D22" s="237" t="s">
        <v>180</v>
      </c>
      <c r="E22" s="175" t="s">
        <v>546</v>
      </c>
      <c r="F22" s="175" t="s">
        <v>547</v>
      </c>
      <c r="G22" s="493"/>
      <c r="H22" s="254" t="s">
        <v>402</v>
      </c>
      <c r="I22" s="254" t="s">
        <v>403</v>
      </c>
      <c r="J22" s="254" t="s">
        <v>402</v>
      </c>
      <c r="K22" s="254" t="s">
        <v>403</v>
      </c>
      <c r="L22" s="254" t="s">
        <v>402</v>
      </c>
      <c r="M22" s="254" t="s">
        <v>403</v>
      </c>
      <c r="N22" s="254" t="s">
        <v>402</v>
      </c>
      <c r="O22" s="254" t="s">
        <v>403</v>
      </c>
      <c r="P22" s="254" t="s">
        <v>402</v>
      </c>
      <c r="Q22" s="254" t="s">
        <v>403</v>
      </c>
      <c r="R22" s="254" t="s">
        <v>402</v>
      </c>
      <c r="S22" s="254" t="s">
        <v>403</v>
      </c>
      <c r="T22" s="254" t="s">
        <v>402</v>
      </c>
      <c r="U22" s="254" t="s">
        <v>403</v>
      </c>
      <c r="V22" s="254" t="s">
        <v>402</v>
      </c>
      <c r="W22" s="254" t="s">
        <v>403</v>
      </c>
      <c r="X22" s="254" t="s">
        <v>402</v>
      </c>
      <c r="Y22" s="254" t="s">
        <v>403</v>
      </c>
      <c r="Z22" s="254" t="s">
        <v>402</v>
      </c>
      <c r="AA22" s="254" t="s">
        <v>403</v>
      </c>
      <c r="AB22" s="237" t="s">
        <v>181</v>
      </c>
      <c r="AC22" s="237" t="s">
        <v>180</v>
      </c>
      <c r="AE22" s="255"/>
      <c r="AF22" s="255"/>
      <c r="AG22" s="255"/>
      <c r="AH22" s="256"/>
    </row>
    <row r="23" spans="1:34"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4" s="174" customFormat="1" ht="47.25" customHeight="1" x14ac:dyDescent="0.25">
      <c r="A24" s="177">
        <v>1</v>
      </c>
      <c r="B24" s="178" t="s">
        <v>179</v>
      </c>
      <c r="C24" s="179" t="s">
        <v>527</v>
      </c>
      <c r="D24" s="179">
        <v>9.4754063195254581</v>
      </c>
      <c r="E24" s="179" t="s">
        <v>527</v>
      </c>
      <c r="F24" s="179" t="s">
        <v>527</v>
      </c>
      <c r="G24" s="179">
        <v>0</v>
      </c>
      <c r="H24" s="179" t="s">
        <v>527</v>
      </c>
      <c r="I24" s="179"/>
      <c r="J24" s="179">
        <v>9.4754063195254581</v>
      </c>
      <c r="K24" s="179"/>
      <c r="L24" s="179" t="s">
        <v>527</v>
      </c>
      <c r="M24" s="179"/>
      <c r="N24" s="179">
        <v>0</v>
      </c>
      <c r="O24" s="179"/>
      <c r="P24" s="179" t="s">
        <v>527</v>
      </c>
      <c r="Q24" s="179"/>
      <c r="R24" s="179">
        <v>0</v>
      </c>
      <c r="S24" s="179"/>
      <c r="T24" s="179" t="s">
        <v>527</v>
      </c>
      <c r="U24" s="179"/>
      <c r="V24" s="179">
        <v>0</v>
      </c>
      <c r="W24" s="179"/>
      <c r="X24" s="179">
        <v>0</v>
      </c>
      <c r="Y24" s="179"/>
      <c r="Z24" s="179" t="s">
        <v>527</v>
      </c>
      <c r="AA24" s="179"/>
      <c r="AB24" s="179">
        <v>0</v>
      </c>
      <c r="AC24" s="179">
        <v>9.4754063195254581</v>
      </c>
    </row>
    <row r="25" spans="1:34" ht="24" customHeight="1" x14ac:dyDescent="0.25">
      <c r="A25" s="180" t="s">
        <v>178</v>
      </c>
      <c r="B25" s="181" t="s">
        <v>177</v>
      </c>
      <c r="C25" s="179"/>
      <c r="D25" s="179"/>
      <c r="E25" s="179"/>
      <c r="F25" s="179"/>
      <c r="G25" s="179">
        <v>0</v>
      </c>
      <c r="H25" s="179" t="s">
        <v>527</v>
      </c>
      <c r="I25" s="179"/>
      <c r="J25" s="179">
        <v>0</v>
      </c>
      <c r="K25" s="179"/>
      <c r="L25" s="179" t="s">
        <v>527</v>
      </c>
      <c r="M25" s="179"/>
      <c r="N25" s="179">
        <v>0</v>
      </c>
      <c r="O25" s="179"/>
      <c r="P25" s="179" t="s">
        <v>527</v>
      </c>
      <c r="Q25" s="179"/>
      <c r="R25" s="179">
        <v>0</v>
      </c>
      <c r="S25" s="179"/>
      <c r="T25" s="179" t="s">
        <v>527</v>
      </c>
      <c r="U25" s="179"/>
      <c r="V25" s="179">
        <v>0</v>
      </c>
      <c r="W25" s="179"/>
      <c r="X25" s="179">
        <v>0</v>
      </c>
      <c r="Y25" s="179"/>
      <c r="Z25" s="179" t="s">
        <v>527</v>
      </c>
      <c r="AA25" s="179"/>
      <c r="AB25" s="179">
        <v>0</v>
      </c>
      <c r="AC25" s="179">
        <v>0</v>
      </c>
    </row>
    <row r="26" spans="1:34" x14ac:dyDescent="0.25">
      <c r="A26" s="180" t="s">
        <v>176</v>
      </c>
      <c r="B26" s="181" t="s">
        <v>175</v>
      </c>
      <c r="C26" s="179"/>
      <c r="D26" s="179"/>
      <c r="E26" s="179"/>
      <c r="F26" s="179"/>
      <c r="G26" s="179">
        <v>0</v>
      </c>
      <c r="H26" s="179" t="s">
        <v>527</v>
      </c>
      <c r="I26" s="179"/>
      <c r="J26" s="179">
        <v>0</v>
      </c>
      <c r="K26" s="179"/>
      <c r="L26" s="179" t="s">
        <v>527</v>
      </c>
      <c r="M26" s="179"/>
      <c r="N26" s="179">
        <v>0</v>
      </c>
      <c r="O26" s="179"/>
      <c r="P26" s="179" t="s">
        <v>527</v>
      </c>
      <c r="Q26" s="179"/>
      <c r="R26" s="179">
        <v>0</v>
      </c>
      <c r="S26" s="179"/>
      <c r="T26" s="179" t="s">
        <v>527</v>
      </c>
      <c r="U26" s="179"/>
      <c r="V26" s="179">
        <v>0</v>
      </c>
      <c r="W26" s="179"/>
      <c r="X26" s="179">
        <v>0</v>
      </c>
      <c r="Y26" s="179"/>
      <c r="Z26" s="179" t="s">
        <v>527</v>
      </c>
      <c r="AA26" s="179"/>
      <c r="AB26" s="179">
        <v>0</v>
      </c>
      <c r="AC26" s="179">
        <v>0</v>
      </c>
    </row>
    <row r="27" spans="1:34" ht="31.5" x14ac:dyDescent="0.25">
      <c r="A27" s="180" t="s">
        <v>174</v>
      </c>
      <c r="B27" s="181" t="s">
        <v>358</v>
      </c>
      <c r="C27" s="179"/>
      <c r="D27" s="179"/>
      <c r="E27" s="179"/>
      <c r="F27" s="179"/>
      <c r="G27" s="179">
        <v>0</v>
      </c>
      <c r="H27" s="179" t="s">
        <v>527</v>
      </c>
      <c r="I27" s="179"/>
      <c r="J27" s="179">
        <v>7.7719026165008191</v>
      </c>
      <c r="K27" s="179"/>
      <c r="L27" s="179" t="s">
        <v>527</v>
      </c>
      <c r="M27" s="179"/>
      <c r="N27" s="179">
        <v>0</v>
      </c>
      <c r="O27" s="179"/>
      <c r="P27" s="179" t="s">
        <v>527</v>
      </c>
      <c r="Q27" s="179"/>
      <c r="R27" s="179">
        <v>0</v>
      </c>
      <c r="S27" s="179"/>
      <c r="T27" s="179" t="s">
        <v>527</v>
      </c>
      <c r="U27" s="179"/>
      <c r="V27" s="179">
        <v>0</v>
      </c>
      <c r="W27" s="179"/>
      <c r="X27" s="179">
        <v>0</v>
      </c>
      <c r="Y27" s="179"/>
      <c r="Z27" s="179" t="s">
        <v>527</v>
      </c>
      <c r="AA27" s="179"/>
      <c r="AB27" s="179">
        <v>0</v>
      </c>
      <c r="AC27" s="179">
        <v>7.7719026165008191</v>
      </c>
    </row>
    <row r="28" spans="1:34" x14ac:dyDescent="0.25">
      <c r="A28" s="180" t="s">
        <v>173</v>
      </c>
      <c r="B28" s="181" t="s">
        <v>172</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171</v>
      </c>
      <c r="B29" s="182" t="s">
        <v>170</v>
      </c>
      <c r="C29" s="179"/>
      <c r="D29" s="179"/>
      <c r="E29" s="179"/>
      <c r="F29" s="179"/>
      <c r="G29" s="179">
        <v>0</v>
      </c>
      <c r="H29" s="179" t="s">
        <v>527</v>
      </c>
      <c r="I29" s="179"/>
      <c r="J29" s="179">
        <v>1.7035037030246389</v>
      </c>
      <c r="K29" s="179"/>
      <c r="L29" s="179" t="s">
        <v>527</v>
      </c>
      <c r="M29" s="179"/>
      <c r="N29" s="179">
        <v>0</v>
      </c>
      <c r="O29" s="179"/>
      <c r="P29" s="179" t="s">
        <v>527</v>
      </c>
      <c r="Q29" s="179"/>
      <c r="R29" s="179">
        <v>0</v>
      </c>
      <c r="S29" s="179"/>
      <c r="T29" s="179" t="s">
        <v>527</v>
      </c>
      <c r="U29" s="179"/>
      <c r="V29" s="179">
        <v>0</v>
      </c>
      <c r="W29" s="179"/>
      <c r="X29" s="179">
        <v>0</v>
      </c>
      <c r="Y29" s="179"/>
      <c r="Z29" s="179" t="s">
        <v>527</v>
      </c>
      <c r="AA29" s="179"/>
      <c r="AB29" s="179">
        <v>0</v>
      </c>
      <c r="AC29" s="179">
        <v>1.7035037030246389</v>
      </c>
    </row>
    <row r="30" spans="1:34" s="174" customFormat="1" ht="47.25" x14ac:dyDescent="0.25">
      <c r="A30" s="177" t="s">
        <v>63</v>
      </c>
      <c r="B30" s="178" t="s">
        <v>169</v>
      </c>
      <c r="C30" s="179" t="s">
        <v>527</v>
      </c>
      <c r="D30" s="179">
        <v>7.7719026165008191</v>
      </c>
      <c r="E30" s="179" t="s">
        <v>527</v>
      </c>
      <c r="F30" s="179" t="s">
        <v>527</v>
      </c>
      <c r="G30" s="179">
        <v>0</v>
      </c>
      <c r="H30" s="179" t="s">
        <v>527</v>
      </c>
      <c r="I30" s="179"/>
      <c r="J30" s="179">
        <v>7.7719026165008191</v>
      </c>
      <c r="K30" s="179"/>
      <c r="L30" s="179" t="s">
        <v>527</v>
      </c>
      <c r="M30" s="179"/>
      <c r="N30" s="179">
        <v>0</v>
      </c>
      <c r="O30" s="179"/>
      <c r="P30" s="179" t="s">
        <v>527</v>
      </c>
      <c r="Q30" s="179"/>
      <c r="R30" s="179">
        <v>0</v>
      </c>
      <c r="S30" s="179"/>
      <c r="T30" s="179" t="s">
        <v>527</v>
      </c>
      <c r="U30" s="179"/>
      <c r="V30" s="179">
        <v>0</v>
      </c>
      <c r="W30" s="179"/>
      <c r="X30" s="179">
        <v>0</v>
      </c>
      <c r="Y30" s="179"/>
      <c r="Z30" s="179" t="s">
        <v>527</v>
      </c>
      <c r="AA30" s="179"/>
      <c r="AB30" s="179">
        <v>0</v>
      </c>
      <c r="AC30" s="179">
        <v>7.7719026165008191</v>
      </c>
    </row>
    <row r="31" spans="1:34" x14ac:dyDescent="0.25">
      <c r="A31" s="177" t="s">
        <v>168</v>
      </c>
      <c r="B31" s="181" t="s">
        <v>167</v>
      </c>
      <c r="C31" s="179" t="s">
        <v>527</v>
      </c>
      <c r="D31" s="179">
        <v>0.84052865761200024</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166</v>
      </c>
      <c r="B32" s="181" t="s">
        <v>165</v>
      </c>
      <c r="C32" s="179" t="s">
        <v>527</v>
      </c>
      <c r="D32" s="179">
        <v>0.61469160000000012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164</v>
      </c>
      <c r="B33" s="181" t="s">
        <v>163</v>
      </c>
      <c r="C33" s="179" t="s">
        <v>527</v>
      </c>
      <c r="D33" s="179">
        <v>5.5800648000000006</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162</v>
      </c>
      <c r="B34" s="181" t="s">
        <v>161</v>
      </c>
      <c r="C34" s="179" t="s">
        <v>527</v>
      </c>
      <c r="D34" s="179">
        <v>0.73661755888881708</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4" customFormat="1" ht="31.5" x14ac:dyDescent="0.25">
      <c r="A35" s="177" t="s">
        <v>62</v>
      </c>
      <c r="B35" s="178" t="s">
        <v>160</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159</v>
      </c>
      <c r="B36" s="181" t="s">
        <v>487</v>
      </c>
      <c r="C36" s="179"/>
      <c r="D36" s="179"/>
      <c r="E36" s="179"/>
      <c r="F36" s="179"/>
      <c r="G36" s="179">
        <v>0</v>
      </c>
      <c r="H36" s="179" t="s">
        <v>527</v>
      </c>
      <c r="I36" s="179" t="s">
        <v>527</v>
      </c>
      <c r="J36" s="179">
        <v>0</v>
      </c>
      <c r="K36" s="179" t="s">
        <v>485</v>
      </c>
      <c r="L36" s="179" t="s">
        <v>527</v>
      </c>
      <c r="M36" s="179" t="s">
        <v>527</v>
      </c>
      <c r="N36" s="179">
        <v>0</v>
      </c>
      <c r="O36" s="179" t="s">
        <v>485</v>
      </c>
      <c r="P36" s="179" t="s">
        <v>527</v>
      </c>
      <c r="Q36" s="179" t="s">
        <v>527</v>
      </c>
      <c r="R36" s="179">
        <v>0</v>
      </c>
      <c r="S36" s="179" t="s">
        <v>485</v>
      </c>
      <c r="T36" s="179" t="s">
        <v>527</v>
      </c>
      <c r="U36" s="179" t="s">
        <v>527</v>
      </c>
      <c r="V36" s="179">
        <v>0</v>
      </c>
      <c r="W36" s="179" t="s">
        <v>485</v>
      </c>
      <c r="X36" s="179">
        <v>0</v>
      </c>
      <c r="Y36" s="179" t="s">
        <v>485</v>
      </c>
      <c r="Z36" s="179" t="s">
        <v>527</v>
      </c>
      <c r="AA36" s="179" t="s">
        <v>527</v>
      </c>
      <c r="AB36" s="179">
        <v>0</v>
      </c>
      <c r="AC36" s="179">
        <v>0</v>
      </c>
    </row>
    <row r="37" spans="1:29" ht="31.5" x14ac:dyDescent="0.25">
      <c r="A37" s="180" t="s">
        <v>158</v>
      </c>
      <c r="B37" s="184" t="s">
        <v>484</v>
      </c>
      <c r="C37" s="179"/>
      <c r="D37" s="179"/>
      <c r="E37" s="179"/>
      <c r="F37" s="179"/>
      <c r="G37" s="179">
        <v>0</v>
      </c>
      <c r="H37" s="179" t="s">
        <v>527</v>
      </c>
      <c r="I37" s="179" t="s">
        <v>527</v>
      </c>
      <c r="J37" s="179">
        <v>0</v>
      </c>
      <c r="K37" s="179" t="s">
        <v>485</v>
      </c>
      <c r="L37" s="179" t="s">
        <v>527</v>
      </c>
      <c r="M37" s="179" t="s">
        <v>527</v>
      </c>
      <c r="N37" s="179">
        <v>0</v>
      </c>
      <c r="O37" s="179" t="s">
        <v>485</v>
      </c>
      <c r="P37" s="179" t="s">
        <v>527</v>
      </c>
      <c r="Q37" s="179" t="s">
        <v>527</v>
      </c>
      <c r="R37" s="179">
        <v>0</v>
      </c>
      <c r="S37" s="179" t="s">
        <v>485</v>
      </c>
      <c r="T37" s="179" t="s">
        <v>527</v>
      </c>
      <c r="U37" s="179" t="s">
        <v>527</v>
      </c>
      <c r="V37" s="179">
        <v>0</v>
      </c>
      <c r="W37" s="179" t="s">
        <v>485</v>
      </c>
      <c r="X37" s="179">
        <v>0</v>
      </c>
      <c r="Y37" s="179" t="s">
        <v>485</v>
      </c>
      <c r="Z37" s="179" t="s">
        <v>527</v>
      </c>
      <c r="AA37" s="179" t="s">
        <v>527</v>
      </c>
      <c r="AB37" s="179">
        <v>0</v>
      </c>
      <c r="AC37" s="179">
        <v>0</v>
      </c>
    </row>
    <row r="38" spans="1:29" x14ac:dyDescent="0.25">
      <c r="A38" s="180" t="s">
        <v>157</v>
      </c>
      <c r="B38" s="184" t="s">
        <v>148</v>
      </c>
      <c r="C38" s="179"/>
      <c r="D38" s="179"/>
      <c r="E38" s="179"/>
      <c r="F38" s="179"/>
      <c r="G38" s="179">
        <v>0</v>
      </c>
      <c r="H38" s="179" t="s">
        <v>527</v>
      </c>
      <c r="I38" s="179" t="s">
        <v>527</v>
      </c>
      <c r="J38" s="179">
        <v>0</v>
      </c>
      <c r="K38" s="179" t="s">
        <v>485</v>
      </c>
      <c r="L38" s="179" t="s">
        <v>527</v>
      </c>
      <c r="M38" s="179" t="s">
        <v>527</v>
      </c>
      <c r="N38" s="179">
        <v>0</v>
      </c>
      <c r="O38" s="179" t="s">
        <v>485</v>
      </c>
      <c r="P38" s="179" t="s">
        <v>527</v>
      </c>
      <c r="Q38" s="179" t="s">
        <v>527</v>
      </c>
      <c r="R38" s="179">
        <v>0</v>
      </c>
      <c r="S38" s="179" t="s">
        <v>485</v>
      </c>
      <c r="T38" s="179" t="s">
        <v>527</v>
      </c>
      <c r="U38" s="179" t="s">
        <v>527</v>
      </c>
      <c r="V38" s="179">
        <v>0</v>
      </c>
      <c r="W38" s="179" t="s">
        <v>485</v>
      </c>
      <c r="X38" s="179">
        <v>0</v>
      </c>
      <c r="Y38" s="179" t="s">
        <v>485</v>
      </c>
      <c r="Z38" s="179" t="s">
        <v>527</v>
      </c>
      <c r="AA38" s="179" t="s">
        <v>527</v>
      </c>
      <c r="AB38" s="179">
        <v>0</v>
      </c>
      <c r="AC38" s="179">
        <v>0</v>
      </c>
    </row>
    <row r="39" spans="1:29" x14ac:dyDescent="0.25">
      <c r="A39" s="180" t="s">
        <v>156</v>
      </c>
      <c r="B39" s="181" t="s">
        <v>486</v>
      </c>
      <c r="C39" s="179"/>
      <c r="D39" s="179"/>
      <c r="E39" s="179"/>
      <c r="F39" s="179"/>
      <c r="G39" s="179">
        <v>0</v>
      </c>
      <c r="H39" s="179" t="s">
        <v>527</v>
      </c>
      <c r="I39" s="179" t="s">
        <v>527</v>
      </c>
      <c r="J39" s="179">
        <v>0</v>
      </c>
      <c r="K39" s="179" t="s">
        <v>485</v>
      </c>
      <c r="L39" s="179" t="s">
        <v>527</v>
      </c>
      <c r="M39" s="179" t="s">
        <v>527</v>
      </c>
      <c r="N39" s="179">
        <v>0</v>
      </c>
      <c r="O39" s="179" t="s">
        <v>485</v>
      </c>
      <c r="P39" s="179" t="s">
        <v>527</v>
      </c>
      <c r="Q39" s="179" t="s">
        <v>527</v>
      </c>
      <c r="R39" s="179">
        <v>0</v>
      </c>
      <c r="S39" s="179" t="s">
        <v>485</v>
      </c>
      <c r="T39" s="179" t="s">
        <v>527</v>
      </c>
      <c r="U39" s="179" t="s">
        <v>527</v>
      </c>
      <c r="V39" s="179">
        <v>0</v>
      </c>
      <c r="W39" s="179" t="s">
        <v>485</v>
      </c>
      <c r="X39" s="179">
        <v>0</v>
      </c>
      <c r="Y39" s="179" t="s">
        <v>485</v>
      </c>
      <c r="Z39" s="179" t="s">
        <v>527</v>
      </c>
      <c r="AA39" s="179" t="s">
        <v>527</v>
      </c>
      <c r="AB39" s="179">
        <v>0</v>
      </c>
      <c r="AC39" s="179">
        <v>0</v>
      </c>
    </row>
    <row r="40" spans="1:29" x14ac:dyDescent="0.25">
      <c r="A40" s="180" t="s">
        <v>155</v>
      </c>
      <c r="B40" s="181" t="s">
        <v>488</v>
      </c>
      <c r="C40" s="179"/>
      <c r="D40" s="179"/>
      <c r="E40" s="179"/>
      <c r="F40" s="179"/>
      <c r="G40" s="179">
        <v>0</v>
      </c>
      <c r="H40" s="179" t="s">
        <v>527</v>
      </c>
      <c r="I40" s="179" t="s">
        <v>527</v>
      </c>
      <c r="J40" s="179">
        <v>0</v>
      </c>
      <c r="K40" s="179" t="s">
        <v>485</v>
      </c>
      <c r="L40" s="179" t="s">
        <v>527</v>
      </c>
      <c r="M40" s="179" t="s">
        <v>527</v>
      </c>
      <c r="N40" s="179">
        <v>0</v>
      </c>
      <c r="O40" s="179" t="s">
        <v>485</v>
      </c>
      <c r="P40" s="179" t="s">
        <v>527</v>
      </c>
      <c r="Q40" s="179" t="s">
        <v>527</v>
      </c>
      <c r="R40" s="179">
        <v>0</v>
      </c>
      <c r="S40" s="179" t="s">
        <v>485</v>
      </c>
      <c r="T40" s="179" t="s">
        <v>527</v>
      </c>
      <c r="U40" s="179" t="s">
        <v>527</v>
      </c>
      <c r="V40" s="179">
        <v>0</v>
      </c>
      <c r="W40" s="179" t="s">
        <v>485</v>
      </c>
      <c r="X40" s="179">
        <v>0</v>
      </c>
      <c r="Y40" s="179" t="s">
        <v>485</v>
      </c>
      <c r="Z40" s="179" t="s">
        <v>527</v>
      </c>
      <c r="AA40" s="179" t="s">
        <v>527</v>
      </c>
      <c r="AB40" s="179">
        <v>0</v>
      </c>
      <c r="AC40" s="179">
        <v>0</v>
      </c>
    </row>
    <row r="41" spans="1:29" x14ac:dyDescent="0.25">
      <c r="A41" s="180" t="s">
        <v>154</v>
      </c>
      <c r="B41" s="181" t="s">
        <v>489</v>
      </c>
      <c r="C41" s="179"/>
      <c r="D41" s="179"/>
      <c r="E41" s="179"/>
      <c r="F41" s="179"/>
      <c r="G41" s="179">
        <v>0</v>
      </c>
      <c r="H41" s="179" t="s">
        <v>527</v>
      </c>
      <c r="I41" s="179" t="s">
        <v>527</v>
      </c>
      <c r="J41" s="179">
        <v>0</v>
      </c>
      <c r="K41" s="179" t="s">
        <v>485</v>
      </c>
      <c r="L41" s="179" t="s">
        <v>527</v>
      </c>
      <c r="M41" s="179" t="s">
        <v>527</v>
      </c>
      <c r="N41" s="179">
        <v>0</v>
      </c>
      <c r="O41" s="179" t="s">
        <v>485</v>
      </c>
      <c r="P41" s="179" t="s">
        <v>527</v>
      </c>
      <c r="Q41" s="179" t="s">
        <v>527</v>
      </c>
      <c r="R41" s="179">
        <v>0</v>
      </c>
      <c r="S41" s="179" t="s">
        <v>485</v>
      </c>
      <c r="T41" s="179" t="s">
        <v>527</v>
      </c>
      <c r="U41" s="179" t="s">
        <v>527</v>
      </c>
      <c r="V41" s="179">
        <v>0</v>
      </c>
      <c r="W41" s="179" t="s">
        <v>485</v>
      </c>
      <c r="X41" s="179">
        <v>0</v>
      </c>
      <c r="Y41" s="179" t="s">
        <v>485</v>
      </c>
      <c r="Z41" s="179" t="s">
        <v>527</v>
      </c>
      <c r="AA41" s="179" t="s">
        <v>527</v>
      </c>
      <c r="AB41" s="179">
        <v>0</v>
      </c>
      <c r="AC41" s="179">
        <v>0</v>
      </c>
    </row>
    <row r="42" spans="1:29" x14ac:dyDescent="0.25">
      <c r="A42" s="180" t="s">
        <v>153</v>
      </c>
      <c r="B42" s="181" t="s">
        <v>490</v>
      </c>
      <c r="C42" s="179"/>
      <c r="D42" s="179"/>
      <c r="E42" s="179"/>
      <c r="F42" s="179"/>
      <c r="G42" s="179">
        <v>0</v>
      </c>
      <c r="H42" s="179" t="s">
        <v>527</v>
      </c>
      <c r="I42" s="179" t="s">
        <v>527</v>
      </c>
      <c r="J42" s="179">
        <v>0</v>
      </c>
      <c r="K42" s="179" t="s">
        <v>485</v>
      </c>
      <c r="L42" s="179" t="s">
        <v>527</v>
      </c>
      <c r="M42" s="179" t="s">
        <v>527</v>
      </c>
      <c r="N42" s="179">
        <v>0</v>
      </c>
      <c r="O42" s="179" t="s">
        <v>485</v>
      </c>
      <c r="P42" s="179" t="s">
        <v>527</v>
      </c>
      <c r="Q42" s="179" t="s">
        <v>527</v>
      </c>
      <c r="R42" s="179">
        <v>0</v>
      </c>
      <c r="S42" s="179" t="s">
        <v>485</v>
      </c>
      <c r="T42" s="179" t="s">
        <v>527</v>
      </c>
      <c r="U42" s="179" t="s">
        <v>527</v>
      </c>
      <c r="V42" s="179">
        <v>0</v>
      </c>
      <c r="W42" s="179" t="s">
        <v>485</v>
      </c>
      <c r="X42" s="179">
        <v>0</v>
      </c>
      <c r="Y42" s="179" t="s">
        <v>485</v>
      </c>
      <c r="Z42" s="179" t="s">
        <v>527</v>
      </c>
      <c r="AA42" s="179" t="s">
        <v>527</v>
      </c>
      <c r="AB42" s="179">
        <v>0</v>
      </c>
      <c r="AC42" s="179">
        <v>0</v>
      </c>
    </row>
    <row r="43" spans="1:29" x14ac:dyDescent="0.25">
      <c r="A43" s="180" t="s">
        <v>462</v>
      </c>
      <c r="B43" s="181" t="s">
        <v>491</v>
      </c>
      <c r="C43" s="179"/>
      <c r="D43" s="179"/>
      <c r="E43" s="179"/>
      <c r="F43" s="179"/>
      <c r="G43" s="179">
        <v>0</v>
      </c>
      <c r="H43" s="179" t="s">
        <v>527</v>
      </c>
      <c r="I43" s="179" t="s">
        <v>527</v>
      </c>
      <c r="J43" s="179">
        <v>0</v>
      </c>
      <c r="K43" s="179" t="s">
        <v>485</v>
      </c>
      <c r="L43" s="179" t="s">
        <v>527</v>
      </c>
      <c r="M43" s="179" t="s">
        <v>527</v>
      </c>
      <c r="N43" s="179">
        <v>0</v>
      </c>
      <c r="O43" s="179" t="s">
        <v>485</v>
      </c>
      <c r="P43" s="179" t="s">
        <v>527</v>
      </c>
      <c r="Q43" s="179" t="s">
        <v>527</v>
      </c>
      <c r="R43" s="179">
        <v>0</v>
      </c>
      <c r="S43" s="179" t="s">
        <v>485</v>
      </c>
      <c r="T43" s="179" t="s">
        <v>527</v>
      </c>
      <c r="U43" s="179" t="s">
        <v>527</v>
      </c>
      <c r="V43" s="179">
        <v>0</v>
      </c>
      <c r="W43" s="179" t="s">
        <v>485</v>
      </c>
      <c r="X43" s="179">
        <v>0</v>
      </c>
      <c r="Y43" s="179" t="s">
        <v>485</v>
      </c>
      <c r="Z43" s="179" t="s">
        <v>527</v>
      </c>
      <c r="AA43" s="179" t="s">
        <v>527</v>
      </c>
      <c r="AB43" s="179">
        <v>0</v>
      </c>
      <c r="AC43" s="179">
        <v>0</v>
      </c>
    </row>
    <row r="44" spans="1:29" x14ac:dyDescent="0.25">
      <c r="A44" s="180" t="s">
        <v>463</v>
      </c>
      <c r="B44" s="181" t="s">
        <v>492</v>
      </c>
      <c r="C44" s="179"/>
      <c r="D44" s="179"/>
      <c r="E44" s="179"/>
      <c r="F44" s="179"/>
      <c r="G44" s="179">
        <v>0</v>
      </c>
      <c r="H44" s="179" t="s">
        <v>527</v>
      </c>
      <c r="I44" s="179" t="s">
        <v>527</v>
      </c>
      <c r="J44" s="179">
        <v>0</v>
      </c>
      <c r="K44" s="179" t="s">
        <v>485</v>
      </c>
      <c r="L44" s="179" t="s">
        <v>527</v>
      </c>
      <c r="M44" s="179" t="s">
        <v>527</v>
      </c>
      <c r="N44" s="179">
        <v>0</v>
      </c>
      <c r="O44" s="179" t="s">
        <v>485</v>
      </c>
      <c r="P44" s="179" t="s">
        <v>527</v>
      </c>
      <c r="Q44" s="179" t="s">
        <v>527</v>
      </c>
      <c r="R44" s="179">
        <v>0</v>
      </c>
      <c r="S44" s="179" t="s">
        <v>485</v>
      </c>
      <c r="T44" s="179" t="s">
        <v>527</v>
      </c>
      <c r="U44" s="179" t="s">
        <v>527</v>
      </c>
      <c r="V44" s="179">
        <v>0</v>
      </c>
      <c r="W44" s="179" t="s">
        <v>485</v>
      </c>
      <c r="X44" s="179">
        <v>0</v>
      </c>
      <c r="Y44" s="179" t="s">
        <v>485</v>
      </c>
      <c r="Z44" s="179" t="s">
        <v>527</v>
      </c>
      <c r="AA44" s="179" t="s">
        <v>527</v>
      </c>
      <c r="AB44" s="179">
        <v>0</v>
      </c>
      <c r="AC44" s="179">
        <v>0</v>
      </c>
    </row>
    <row r="45" spans="1:29" x14ac:dyDescent="0.25">
      <c r="A45" s="180" t="s">
        <v>464</v>
      </c>
      <c r="B45" s="181" t="s">
        <v>493</v>
      </c>
      <c r="C45" s="179"/>
      <c r="D45" s="179"/>
      <c r="E45" s="179"/>
      <c r="F45" s="179"/>
      <c r="G45" s="179">
        <v>0</v>
      </c>
      <c r="H45" s="179" t="s">
        <v>527</v>
      </c>
      <c r="I45" s="179" t="s">
        <v>527</v>
      </c>
      <c r="J45" s="179">
        <v>0</v>
      </c>
      <c r="K45" s="179" t="s">
        <v>485</v>
      </c>
      <c r="L45" s="179" t="s">
        <v>527</v>
      </c>
      <c r="M45" s="179" t="s">
        <v>527</v>
      </c>
      <c r="N45" s="179">
        <v>0</v>
      </c>
      <c r="O45" s="179" t="s">
        <v>485</v>
      </c>
      <c r="P45" s="179" t="s">
        <v>527</v>
      </c>
      <c r="Q45" s="179" t="s">
        <v>527</v>
      </c>
      <c r="R45" s="179">
        <v>0</v>
      </c>
      <c r="S45" s="179" t="s">
        <v>485</v>
      </c>
      <c r="T45" s="179" t="s">
        <v>527</v>
      </c>
      <c r="U45" s="179" t="s">
        <v>527</v>
      </c>
      <c r="V45" s="179">
        <v>0</v>
      </c>
      <c r="W45" s="179" t="s">
        <v>485</v>
      </c>
      <c r="X45" s="179">
        <v>0</v>
      </c>
      <c r="Y45" s="179" t="s">
        <v>485</v>
      </c>
      <c r="Z45" s="179" t="s">
        <v>527</v>
      </c>
      <c r="AA45" s="179" t="s">
        <v>527</v>
      </c>
      <c r="AB45" s="179">
        <v>0</v>
      </c>
      <c r="AC45" s="179">
        <v>0</v>
      </c>
    </row>
    <row r="46" spans="1:29" x14ac:dyDescent="0.25">
      <c r="A46" s="180" t="s">
        <v>465</v>
      </c>
      <c r="B46" s="181" t="s">
        <v>494</v>
      </c>
      <c r="C46" s="179"/>
      <c r="D46" s="179"/>
      <c r="E46" s="179"/>
      <c r="F46" s="179"/>
      <c r="G46" s="179" t="s">
        <v>527</v>
      </c>
      <c r="H46" s="179" t="s">
        <v>527</v>
      </c>
      <c r="I46" s="179" t="s">
        <v>527</v>
      </c>
      <c r="J46" s="179"/>
      <c r="K46" s="179" t="s">
        <v>485</v>
      </c>
      <c r="L46" s="179" t="s">
        <v>527</v>
      </c>
      <c r="M46" s="179" t="s">
        <v>527</v>
      </c>
      <c r="N46" s="179"/>
      <c r="O46" s="179" t="s">
        <v>485</v>
      </c>
      <c r="P46" s="179" t="s">
        <v>527</v>
      </c>
      <c r="Q46" s="179" t="s">
        <v>527</v>
      </c>
      <c r="R46" s="179"/>
      <c r="S46" s="179" t="s">
        <v>485</v>
      </c>
      <c r="T46" s="179" t="s">
        <v>527</v>
      </c>
      <c r="U46" s="179" t="s">
        <v>527</v>
      </c>
      <c r="V46" s="179"/>
      <c r="W46" s="179" t="s">
        <v>485</v>
      </c>
      <c r="X46" s="179"/>
      <c r="Y46" s="179" t="s">
        <v>485</v>
      </c>
      <c r="Z46" s="179"/>
      <c r="AA46" s="179" t="s">
        <v>485</v>
      </c>
      <c r="AB46" s="179">
        <v>0</v>
      </c>
      <c r="AC46" s="179">
        <v>0</v>
      </c>
    </row>
    <row r="47" spans="1:29" s="174" customFormat="1" x14ac:dyDescent="0.25">
      <c r="A47" s="177" t="s">
        <v>61</v>
      </c>
      <c r="B47" s="178" t="s">
        <v>152</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x14ac:dyDescent="0.25">
      <c r="A48" s="180" t="s">
        <v>151</v>
      </c>
      <c r="B48" s="181" t="s">
        <v>487</v>
      </c>
      <c r="C48" s="179" t="s">
        <v>527</v>
      </c>
      <c r="D48" s="179">
        <v>0</v>
      </c>
      <c r="E48" s="179"/>
      <c r="F48" s="179"/>
      <c r="G48" s="179">
        <v>0</v>
      </c>
      <c r="H48" s="179" t="s">
        <v>527</v>
      </c>
      <c r="I48" s="179"/>
      <c r="J48" s="179">
        <v>0</v>
      </c>
      <c r="K48" s="179"/>
      <c r="L48" s="179" t="s">
        <v>527</v>
      </c>
      <c r="M48" s="179"/>
      <c r="N48" s="179">
        <v>0</v>
      </c>
      <c r="O48" s="179"/>
      <c r="P48" s="179" t="s">
        <v>527</v>
      </c>
      <c r="Q48" s="179"/>
      <c r="R48" s="179">
        <v>0</v>
      </c>
      <c r="S48" s="179"/>
      <c r="T48" s="179" t="s">
        <v>527</v>
      </c>
      <c r="U48" s="179"/>
      <c r="V48" s="179">
        <v>0</v>
      </c>
      <c r="W48" s="179"/>
      <c r="X48" s="179">
        <v>0</v>
      </c>
      <c r="Y48" s="179"/>
      <c r="Z48" s="179" t="s">
        <v>527</v>
      </c>
      <c r="AA48" s="179"/>
      <c r="AB48" s="179">
        <v>0</v>
      </c>
      <c r="AC48" s="179">
        <v>0</v>
      </c>
    </row>
    <row r="49" spans="1:29" ht="31.5" x14ac:dyDescent="0.25">
      <c r="A49" s="180" t="s">
        <v>150</v>
      </c>
      <c r="B49" s="184" t="s">
        <v>484</v>
      </c>
      <c r="C49" s="179" t="s">
        <v>527</v>
      </c>
      <c r="D49" s="179">
        <v>0</v>
      </c>
      <c r="E49" s="179"/>
      <c r="F49" s="179"/>
      <c r="G49" s="179">
        <v>0</v>
      </c>
      <c r="H49" s="179" t="s">
        <v>527</v>
      </c>
      <c r="I49" s="179"/>
      <c r="J49" s="179">
        <v>0</v>
      </c>
      <c r="K49" s="179"/>
      <c r="L49" s="179" t="s">
        <v>527</v>
      </c>
      <c r="M49" s="179"/>
      <c r="N49" s="179">
        <v>0</v>
      </c>
      <c r="O49" s="179"/>
      <c r="P49" s="179" t="s">
        <v>527</v>
      </c>
      <c r="Q49" s="179"/>
      <c r="R49" s="179">
        <v>0</v>
      </c>
      <c r="S49" s="179"/>
      <c r="T49" s="179" t="s">
        <v>527</v>
      </c>
      <c r="U49" s="179"/>
      <c r="V49" s="179">
        <v>0</v>
      </c>
      <c r="W49" s="179"/>
      <c r="X49" s="179">
        <v>0</v>
      </c>
      <c r="Y49" s="179"/>
      <c r="Z49" s="179" t="s">
        <v>527</v>
      </c>
      <c r="AA49" s="179"/>
      <c r="AB49" s="179">
        <v>0</v>
      </c>
      <c r="AC49" s="179">
        <v>0</v>
      </c>
    </row>
    <row r="50" spans="1:29" x14ac:dyDescent="0.25">
      <c r="A50" s="180" t="s">
        <v>149</v>
      </c>
      <c r="B50" s="184" t="s">
        <v>148</v>
      </c>
      <c r="C50" s="179" t="s">
        <v>527</v>
      </c>
      <c r="D50" s="179">
        <v>0</v>
      </c>
      <c r="E50" s="179"/>
      <c r="F50" s="179"/>
      <c r="G50" s="179">
        <v>0</v>
      </c>
      <c r="H50" s="179" t="s">
        <v>527</v>
      </c>
      <c r="I50" s="179"/>
      <c r="J50" s="179">
        <v>0</v>
      </c>
      <c r="K50" s="179"/>
      <c r="L50" s="179" t="s">
        <v>527</v>
      </c>
      <c r="M50" s="179"/>
      <c r="N50" s="179">
        <v>0</v>
      </c>
      <c r="O50" s="179"/>
      <c r="P50" s="179" t="s">
        <v>527</v>
      </c>
      <c r="Q50" s="179"/>
      <c r="R50" s="179">
        <v>0</v>
      </c>
      <c r="S50" s="179"/>
      <c r="T50" s="179" t="s">
        <v>527</v>
      </c>
      <c r="U50" s="179"/>
      <c r="V50" s="179">
        <v>0</v>
      </c>
      <c r="W50" s="179"/>
      <c r="X50" s="179">
        <v>0</v>
      </c>
      <c r="Y50" s="179"/>
      <c r="Z50" s="179" t="s">
        <v>527</v>
      </c>
      <c r="AA50" s="179"/>
      <c r="AB50" s="179">
        <v>0</v>
      </c>
      <c r="AC50" s="179">
        <v>0</v>
      </c>
    </row>
    <row r="51" spans="1:29" ht="35.25" customHeight="1" x14ac:dyDescent="0.25">
      <c r="A51" s="180" t="s">
        <v>147</v>
      </c>
      <c r="B51" s="181" t="s">
        <v>146</v>
      </c>
      <c r="C51" s="179" t="s">
        <v>527</v>
      </c>
      <c r="D51" s="179">
        <v>0</v>
      </c>
      <c r="E51" s="179"/>
      <c r="F51" s="179"/>
      <c r="G51" s="179">
        <v>0</v>
      </c>
      <c r="H51" s="179" t="s">
        <v>527</v>
      </c>
      <c r="I51" s="179"/>
      <c r="J51" s="179">
        <v>0</v>
      </c>
      <c r="K51" s="179"/>
      <c r="L51" s="179" t="s">
        <v>527</v>
      </c>
      <c r="M51" s="179"/>
      <c r="N51" s="179">
        <v>0</v>
      </c>
      <c r="O51" s="179"/>
      <c r="P51" s="179" t="s">
        <v>527</v>
      </c>
      <c r="Q51" s="179"/>
      <c r="R51" s="179">
        <v>0</v>
      </c>
      <c r="S51" s="179"/>
      <c r="T51" s="179" t="s">
        <v>527</v>
      </c>
      <c r="U51" s="179"/>
      <c r="V51" s="179">
        <v>0</v>
      </c>
      <c r="W51" s="179"/>
      <c r="X51" s="179">
        <v>0</v>
      </c>
      <c r="Y51" s="179"/>
      <c r="Z51" s="179" t="s">
        <v>527</v>
      </c>
      <c r="AA51" s="179"/>
      <c r="AB51" s="179">
        <v>0</v>
      </c>
      <c r="AC51" s="179">
        <v>0</v>
      </c>
    </row>
    <row r="52" spans="1:29" ht="31.5" x14ac:dyDescent="0.25">
      <c r="A52" s="180" t="s">
        <v>145</v>
      </c>
      <c r="B52" s="181" t="s">
        <v>144</v>
      </c>
      <c r="C52" s="179" t="s">
        <v>527</v>
      </c>
      <c r="D52" s="179">
        <v>0</v>
      </c>
      <c r="E52" s="179"/>
      <c r="F52" s="179"/>
      <c r="G52" s="179">
        <v>0</v>
      </c>
      <c r="H52" s="179" t="s">
        <v>527</v>
      </c>
      <c r="I52" s="179"/>
      <c r="J52" s="179">
        <v>0</v>
      </c>
      <c r="K52" s="179"/>
      <c r="L52" s="179" t="s">
        <v>527</v>
      </c>
      <c r="M52" s="179"/>
      <c r="N52" s="179">
        <v>0</v>
      </c>
      <c r="O52" s="179"/>
      <c r="P52" s="179" t="s">
        <v>527</v>
      </c>
      <c r="Q52" s="179"/>
      <c r="R52" s="179">
        <v>0</v>
      </c>
      <c r="S52" s="179"/>
      <c r="T52" s="179" t="s">
        <v>527</v>
      </c>
      <c r="U52" s="179"/>
      <c r="V52" s="179">
        <v>0</v>
      </c>
      <c r="W52" s="179"/>
      <c r="X52" s="179">
        <v>0</v>
      </c>
      <c r="Y52" s="179"/>
      <c r="Z52" s="179" t="s">
        <v>527</v>
      </c>
      <c r="AA52" s="179"/>
      <c r="AB52" s="179">
        <v>0</v>
      </c>
      <c r="AC52" s="179">
        <v>0</v>
      </c>
    </row>
    <row r="53" spans="1:29" x14ac:dyDescent="0.25">
      <c r="A53" s="180" t="s">
        <v>143</v>
      </c>
      <c r="B53" s="181" t="s">
        <v>142</v>
      </c>
      <c r="C53" s="179" t="s">
        <v>527</v>
      </c>
      <c r="D53" s="179">
        <v>0</v>
      </c>
      <c r="E53" s="179"/>
      <c r="F53" s="179"/>
      <c r="G53" s="179">
        <v>0</v>
      </c>
      <c r="H53" s="179" t="s">
        <v>527</v>
      </c>
      <c r="I53" s="179"/>
      <c r="J53" s="179">
        <v>0</v>
      </c>
      <c r="K53" s="179"/>
      <c r="L53" s="179" t="s">
        <v>527</v>
      </c>
      <c r="M53" s="179"/>
      <c r="N53" s="179">
        <v>0</v>
      </c>
      <c r="O53" s="179"/>
      <c r="P53" s="179" t="s">
        <v>527</v>
      </c>
      <c r="Q53" s="179"/>
      <c r="R53" s="179">
        <v>0</v>
      </c>
      <c r="S53" s="179"/>
      <c r="T53" s="179" t="s">
        <v>527</v>
      </c>
      <c r="U53" s="179"/>
      <c r="V53" s="179">
        <v>0</v>
      </c>
      <c r="W53" s="179"/>
      <c r="X53" s="179">
        <v>0</v>
      </c>
      <c r="Y53" s="179"/>
      <c r="Z53" s="179" t="s">
        <v>527</v>
      </c>
      <c r="AA53" s="179"/>
      <c r="AB53" s="179">
        <v>0</v>
      </c>
      <c r="AC53" s="179">
        <v>0</v>
      </c>
    </row>
    <row r="54" spans="1:29" x14ac:dyDescent="0.25">
      <c r="A54" s="180" t="s">
        <v>141</v>
      </c>
      <c r="B54" s="181" t="s">
        <v>488</v>
      </c>
      <c r="C54" s="179" t="s">
        <v>527</v>
      </c>
      <c r="D54" s="179">
        <v>239</v>
      </c>
      <c r="E54" s="179"/>
      <c r="F54" s="179"/>
      <c r="G54" s="179">
        <v>0</v>
      </c>
      <c r="H54" s="179" t="s">
        <v>527</v>
      </c>
      <c r="I54" s="179"/>
      <c r="J54" s="179">
        <v>239</v>
      </c>
      <c r="K54" s="179"/>
      <c r="L54" s="179" t="s">
        <v>527</v>
      </c>
      <c r="M54" s="179"/>
      <c r="N54" s="179">
        <v>0</v>
      </c>
      <c r="O54" s="179"/>
      <c r="P54" s="179" t="s">
        <v>527</v>
      </c>
      <c r="Q54" s="179"/>
      <c r="R54" s="179">
        <v>0</v>
      </c>
      <c r="S54" s="179"/>
      <c r="T54" s="179" t="s">
        <v>527</v>
      </c>
      <c r="U54" s="179"/>
      <c r="V54" s="179">
        <v>0</v>
      </c>
      <c r="W54" s="179"/>
      <c r="X54" s="179">
        <v>0</v>
      </c>
      <c r="Y54" s="179"/>
      <c r="Z54" s="179" t="s">
        <v>527</v>
      </c>
      <c r="AA54" s="179"/>
      <c r="AB54" s="179">
        <v>0</v>
      </c>
      <c r="AC54" s="179">
        <v>239</v>
      </c>
    </row>
    <row r="55" spans="1:29" x14ac:dyDescent="0.25">
      <c r="A55" s="180" t="s">
        <v>466</v>
      </c>
      <c r="B55" s="181" t="s">
        <v>489</v>
      </c>
      <c r="C55" s="179" t="s">
        <v>527</v>
      </c>
      <c r="D55" s="179">
        <v>0</v>
      </c>
      <c r="E55" s="179"/>
      <c r="F55" s="179"/>
      <c r="G55" s="179">
        <v>0</v>
      </c>
      <c r="H55" s="179" t="s">
        <v>527</v>
      </c>
      <c r="I55" s="179"/>
      <c r="J55" s="179">
        <v>0</v>
      </c>
      <c r="K55" s="179"/>
      <c r="L55" s="179" t="s">
        <v>527</v>
      </c>
      <c r="M55" s="179"/>
      <c r="N55" s="179">
        <v>0</v>
      </c>
      <c r="O55" s="179"/>
      <c r="P55" s="179" t="s">
        <v>527</v>
      </c>
      <c r="Q55" s="179"/>
      <c r="R55" s="179">
        <v>0</v>
      </c>
      <c r="S55" s="179"/>
      <c r="T55" s="179" t="s">
        <v>527</v>
      </c>
      <c r="U55" s="179"/>
      <c r="V55" s="179">
        <v>0</v>
      </c>
      <c r="W55" s="179"/>
      <c r="X55" s="179">
        <v>0</v>
      </c>
      <c r="Y55" s="179"/>
      <c r="Z55" s="179" t="s">
        <v>527</v>
      </c>
      <c r="AA55" s="179"/>
      <c r="AB55" s="179">
        <v>0</v>
      </c>
      <c r="AC55" s="179">
        <v>0</v>
      </c>
    </row>
    <row r="56" spans="1:29" x14ac:dyDescent="0.25">
      <c r="A56" s="180" t="s">
        <v>467</v>
      </c>
      <c r="B56" s="181" t="s">
        <v>490</v>
      </c>
      <c r="C56" s="179" t="s">
        <v>527</v>
      </c>
      <c r="D56" s="179">
        <v>0</v>
      </c>
      <c r="E56" s="179"/>
      <c r="F56" s="179"/>
      <c r="G56" s="179">
        <v>0</v>
      </c>
      <c r="H56" s="179" t="s">
        <v>527</v>
      </c>
      <c r="I56" s="179"/>
      <c r="J56" s="179">
        <v>0</v>
      </c>
      <c r="K56" s="179"/>
      <c r="L56" s="179" t="s">
        <v>527</v>
      </c>
      <c r="M56" s="179"/>
      <c r="N56" s="179">
        <v>0</v>
      </c>
      <c r="O56" s="179"/>
      <c r="P56" s="179" t="s">
        <v>527</v>
      </c>
      <c r="Q56" s="179"/>
      <c r="R56" s="179">
        <v>0</v>
      </c>
      <c r="S56" s="179"/>
      <c r="T56" s="179" t="s">
        <v>527</v>
      </c>
      <c r="U56" s="179"/>
      <c r="V56" s="179">
        <v>0</v>
      </c>
      <c r="W56" s="179"/>
      <c r="X56" s="179">
        <v>0</v>
      </c>
      <c r="Y56" s="179"/>
      <c r="Z56" s="179" t="s">
        <v>527</v>
      </c>
      <c r="AA56" s="179"/>
      <c r="AB56" s="179">
        <v>0</v>
      </c>
      <c r="AC56" s="179">
        <v>0</v>
      </c>
    </row>
    <row r="57" spans="1:29" x14ac:dyDescent="0.25">
      <c r="A57" s="180" t="s">
        <v>468</v>
      </c>
      <c r="B57" s="181" t="s">
        <v>491</v>
      </c>
      <c r="C57" s="179" t="s">
        <v>527</v>
      </c>
      <c r="D57" s="179">
        <v>0</v>
      </c>
      <c r="E57" s="179"/>
      <c r="F57" s="179"/>
      <c r="G57" s="179">
        <v>0</v>
      </c>
      <c r="H57" s="179" t="s">
        <v>527</v>
      </c>
      <c r="I57" s="179"/>
      <c r="J57" s="179">
        <v>0</v>
      </c>
      <c r="K57" s="179"/>
      <c r="L57" s="179" t="s">
        <v>527</v>
      </c>
      <c r="M57" s="179"/>
      <c r="N57" s="179">
        <v>0</v>
      </c>
      <c r="O57" s="179"/>
      <c r="P57" s="179" t="s">
        <v>527</v>
      </c>
      <c r="Q57" s="179"/>
      <c r="R57" s="179">
        <v>0</v>
      </c>
      <c r="S57" s="179"/>
      <c r="T57" s="179" t="s">
        <v>527</v>
      </c>
      <c r="U57" s="179"/>
      <c r="V57" s="179">
        <v>0</v>
      </c>
      <c r="W57" s="179"/>
      <c r="X57" s="179">
        <v>0</v>
      </c>
      <c r="Y57" s="179"/>
      <c r="Z57" s="179" t="s">
        <v>527</v>
      </c>
      <c r="AA57" s="179"/>
      <c r="AB57" s="179">
        <v>0</v>
      </c>
      <c r="AC57" s="179">
        <v>0</v>
      </c>
    </row>
    <row r="58" spans="1:29" ht="36.75" customHeight="1" x14ac:dyDescent="0.25">
      <c r="A58" s="180" t="s">
        <v>469</v>
      </c>
      <c r="B58" s="181" t="s">
        <v>492</v>
      </c>
      <c r="C58" s="179" t="s">
        <v>527</v>
      </c>
      <c r="D58" s="179">
        <v>0</v>
      </c>
      <c r="E58" s="179"/>
      <c r="F58" s="179"/>
      <c r="G58" s="179">
        <v>0</v>
      </c>
      <c r="H58" s="179" t="s">
        <v>527</v>
      </c>
      <c r="I58" s="179"/>
      <c r="J58" s="179">
        <v>0</v>
      </c>
      <c r="K58" s="179"/>
      <c r="L58" s="179" t="s">
        <v>527</v>
      </c>
      <c r="M58" s="179"/>
      <c r="N58" s="179">
        <v>0</v>
      </c>
      <c r="O58" s="179"/>
      <c r="P58" s="179" t="s">
        <v>527</v>
      </c>
      <c r="Q58" s="179"/>
      <c r="R58" s="179">
        <v>0</v>
      </c>
      <c r="S58" s="179"/>
      <c r="T58" s="179" t="s">
        <v>527</v>
      </c>
      <c r="U58" s="179"/>
      <c r="V58" s="179">
        <v>0</v>
      </c>
      <c r="W58" s="179"/>
      <c r="X58" s="179">
        <v>0</v>
      </c>
      <c r="Y58" s="179"/>
      <c r="Z58" s="179" t="s">
        <v>527</v>
      </c>
      <c r="AA58" s="179"/>
      <c r="AB58" s="179">
        <v>0</v>
      </c>
      <c r="AC58" s="179">
        <v>0</v>
      </c>
    </row>
    <row r="59" spans="1:29" x14ac:dyDescent="0.25">
      <c r="A59" s="180" t="s">
        <v>470</v>
      </c>
      <c r="B59" s="181" t="s">
        <v>493</v>
      </c>
      <c r="C59" s="179" t="s">
        <v>527</v>
      </c>
      <c r="D59" s="179">
        <v>0</v>
      </c>
      <c r="E59" s="179"/>
      <c r="F59" s="179"/>
      <c r="G59" s="179">
        <v>0</v>
      </c>
      <c r="H59" s="179" t="s">
        <v>527</v>
      </c>
      <c r="I59" s="179"/>
      <c r="J59" s="179">
        <v>0</v>
      </c>
      <c r="K59" s="179"/>
      <c r="L59" s="179" t="s">
        <v>527</v>
      </c>
      <c r="M59" s="179"/>
      <c r="N59" s="179">
        <v>0</v>
      </c>
      <c r="O59" s="179"/>
      <c r="P59" s="179" t="s">
        <v>527</v>
      </c>
      <c r="Q59" s="179"/>
      <c r="R59" s="179">
        <v>0</v>
      </c>
      <c r="S59" s="179"/>
      <c r="T59" s="179" t="s">
        <v>527</v>
      </c>
      <c r="U59" s="179"/>
      <c r="V59" s="179">
        <v>0</v>
      </c>
      <c r="W59" s="179"/>
      <c r="X59" s="179">
        <v>0</v>
      </c>
      <c r="Y59" s="179"/>
      <c r="Z59" s="179" t="s">
        <v>527</v>
      </c>
      <c r="AA59" s="179"/>
      <c r="AB59" s="179">
        <v>0</v>
      </c>
      <c r="AC59" s="179">
        <v>0</v>
      </c>
    </row>
    <row r="60" spans="1:29" x14ac:dyDescent="0.25">
      <c r="A60" s="180" t="s">
        <v>471</v>
      </c>
      <c r="B60" s="181" t="s">
        <v>494</v>
      </c>
      <c r="C60" s="179" t="s">
        <v>527</v>
      </c>
      <c r="D60" s="179" t="s">
        <v>527</v>
      </c>
      <c r="E60" s="179"/>
      <c r="F60" s="179"/>
      <c r="G60" s="179" t="s">
        <v>527</v>
      </c>
      <c r="H60" s="179" t="s">
        <v>527</v>
      </c>
      <c r="I60" s="179"/>
      <c r="J60" s="179"/>
      <c r="K60" s="179"/>
      <c r="L60" s="179" t="s">
        <v>527</v>
      </c>
      <c r="M60" s="179"/>
      <c r="N60" s="179"/>
      <c r="O60" s="179"/>
      <c r="P60" s="179" t="s">
        <v>527</v>
      </c>
      <c r="Q60" s="179"/>
      <c r="R60" s="179"/>
      <c r="S60" s="179"/>
      <c r="T60" s="179" t="s">
        <v>527</v>
      </c>
      <c r="U60" s="179"/>
      <c r="V60" s="179"/>
      <c r="W60" s="179"/>
      <c r="X60" s="179"/>
      <c r="Y60" s="179"/>
      <c r="Z60" s="179"/>
      <c r="AA60" s="179"/>
      <c r="AB60" s="179">
        <v>0</v>
      </c>
      <c r="AC60" s="179">
        <v>0</v>
      </c>
    </row>
    <row r="61" spans="1:29" s="174" customFormat="1" ht="31.5" x14ac:dyDescent="0.25">
      <c r="A61" s="177" t="s">
        <v>59</v>
      </c>
      <c r="B61" s="178" t="s">
        <v>140</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139</v>
      </c>
      <c r="B62" s="181" t="s">
        <v>138</v>
      </c>
      <c r="C62" s="179" t="s">
        <v>527</v>
      </c>
      <c r="D62" s="179">
        <v>7.7719026165008191</v>
      </c>
      <c r="E62" s="179"/>
      <c r="F62" s="179"/>
      <c r="G62" s="179">
        <v>0</v>
      </c>
      <c r="H62" s="179" t="s">
        <v>527</v>
      </c>
      <c r="I62" s="179"/>
      <c r="J62" s="179">
        <v>7.7719026165008191</v>
      </c>
      <c r="K62" s="179"/>
      <c r="L62" s="179" t="s">
        <v>527</v>
      </c>
      <c r="M62" s="179"/>
      <c r="N62" s="179">
        <v>0</v>
      </c>
      <c r="O62" s="179"/>
      <c r="P62" s="179" t="s">
        <v>527</v>
      </c>
      <c r="Q62" s="179"/>
      <c r="R62" s="179">
        <v>0</v>
      </c>
      <c r="S62" s="179"/>
      <c r="T62" s="179" t="s">
        <v>527</v>
      </c>
      <c r="U62" s="179"/>
      <c r="V62" s="179">
        <v>0</v>
      </c>
      <c r="W62" s="179"/>
      <c r="X62" s="179">
        <v>0</v>
      </c>
      <c r="Y62" s="179"/>
      <c r="Z62" s="179" t="s">
        <v>527</v>
      </c>
      <c r="AA62" s="179"/>
      <c r="AB62" s="179">
        <v>0</v>
      </c>
      <c r="AC62" s="179">
        <v>7.7719026165008191</v>
      </c>
    </row>
    <row r="63" spans="1:29" x14ac:dyDescent="0.25">
      <c r="A63" s="180" t="s">
        <v>137</v>
      </c>
      <c r="B63" s="184" t="s">
        <v>131</v>
      </c>
      <c r="C63" s="179"/>
      <c r="D63" s="179"/>
      <c r="E63" s="179"/>
      <c r="F63" s="179"/>
      <c r="G63" s="179">
        <v>0</v>
      </c>
      <c r="H63" s="179" t="s">
        <v>527</v>
      </c>
      <c r="I63" s="179"/>
      <c r="J63" s="179">
        <v>0</v>
      </c>
      <c r="K63" s="179"/>
      <c r="L63" s="179" t="s">
        <v>527</v>
      </c>
      <c r="M63" s="179"/>
      <c r="N63" s="179">
        <v>0</v>
      </c>
      <c r="O63" s="179"/>
      <c r="P63" s="179" t="s">
        <v>527</v>
      </c>
      <c r="Q63" s="179"/>
      <c r="R63" s="179">
        <v>0</v>
      </c>
      <c r="S63" s="179"/>
      <c r="T63" s="179" t="s">
        <v>527</v>
      </c>
      <c r="U63" s="179"/>
      <c r="V63" s="179">
        <v>0</v>
      </c>
      <c r="W63" s="179"/>
      <c r="X63" s="179">
        <v>0</v>
      </c>
      <c r="Y63" s="179"/>
      <c r="Z63" s="179" t="s">
        <v>527</v>
      </c>
      <c r="AA63" s="179"/>
      <c r="AB63" s="179">
        <v>0</v>
      </c>
      <c r="AC63" s="179">
        <v>0</v>
      </c>
    </row>
    <row r="64" spans="1:29" x14ac:dyDescent="0.25">
      <c r="A64" s="180" t="s">
        <v>136</v>
      </c>
      <c r="B64" s="181" t="s">
        <v>130</v>
      </c>
      <c r="C64" s="179"/>
      <c r="D64" s="179"/>
      <c r="E64" s="179"/>
      <c r="F64" s="179"/>
      <c r="G64" s="179">
        <v>0</v>
      </c>
      <c r="H64" s="179" t="s">
        <v>527</v>
      </c>
      <c r="I64" s="179"/>
      <c r="J64" s="179">
        <v>0</v>
      </c>
      <c r="K64" s="179"/>
      <c r="L64" s="179" t="s">
        <v>527</v>
      </c>
      <c r="M64" s="179"/>
      <c r="N64" s="179">
        <v>0</v>
      </c>
      <c r="O64" s="179"/>
      <c r="P64" s="179" t="s">
        <v>527</v>
      </c>
      <c r="Q64" s="179"/>
      <c r="R64" s="179">
        <v>0</v>
      </c>
      <c r="S64" s="179"/>
      <c r="T64" s="179" t="s">
        <v>527</v>
      </c>
      <c r="U64" s="179"/>
      <c r="V64" s="179">
        <v>0</v>
      </c>
      <c r="W64" s="179"/>
      <c r="X64" s="179">
        <v>0</v>
      </c>
      <c r="Y64" s="179"/>
      <c r="Z64" s="179" t="s">
        <v>527</v>
      </c>
      <c r="AA64" s="179"/>
      <c r="AB64" s="179">
        <v>0</v>
      </c>
      <c r="AC64" s="179">
        <v>0</v>
      </c>
    </row>
    <row r="65" spans="1:29" x14ac:dyDescent="0.25">
      <c r="A65" s="180" t="s">
        <v>135</v>
      </c>
      <c r="B65" s="184" t="s">
        <v>129</v>
      </c>
      <c r="C65" s="179"/>
      <c r="D65" s="179"/>
      <c r="E65" s="179"/>
      <c r="F65" s="179"/>
      <c r="G65" s="179">
        <v>0</v>
      </c>
      <c r="H65" s="179" t="s">
        <v>527</v>
      </c>
      <c r="I65" s="179"/>
      <c r="J65" s="179">
        <v>0</v>
      </c>
      <c r="K65" s="179"/>
      <c r="L65" s="179" t="s">
        <v>527</v>
      </c>
      <c r="M65" s="179"/>
      <c r="N65" s="179">
        <v>0</v>
      </c>
      <c r="O65" s="179"/>
      <c r="P65" s="179" t="s">
        <v>527</v>
      </c>
      <c r="Q65" s="179"/>
      <c r="R65" s="179">
        <v>0</v>
      </c>
      <c r="S65" s="179"/>
      <c r="T65" s="179" t="s">
        <v>527</v>
      </c>
      <c r="U65" s="179"/>
      <c r="V65" s="179">
        <v>0</v>
      </c>
      <c r="W65" s="179"/>
      <c r="X65" s="179">
        <v>0</v>
      </c>
      <c r="Y65" s="179"/>
      <c r="Z65" s="179" t="s">
        <v>527</v>
      </c>
      <c r="AA65" s="179"/>
      <c r="AB65" s="179">
        <v>0</v>
      </c>
      <c r="AC65" s="179">
        <v>0</v>
      </c>
    </row>
    <row r="66" spans="1:29" ht="21.75" customHeight="1" x14ac:dyDescent="0.25">
      <c r="A66" s="180" t="s">
        <v>134</v>
      </c>
      <c r="B66" s="184" t="s">
        <v>128</v>
      </c>
      <c r="C66" s="179"/>
      <c r="D66" s="179"/>
      <c r="E66" s="179"/>
      <c r="F66" s="179"/>
      <c r="G66" s="179">
        <v>0</v>
      </c>
      <c r="H66" s="179" t="s">
        <v>527</v>
      </c>
      <c r="I66" s="179"/>
      <c r="J66" s="179">
        <v>0</v>
      </c>
      <c r="K66" s="179"/>
      <c r="L66" s="179" t="s">
        <v>527</v>
      </c>
      <c r="M66" s="179"/>
      <c r="N66" s="179">
        <v>0</v>
      </c>
      <c r="O66" s="179"/>
      <c r="P66" s="179" t="s">
        <v>527</v>
      </c>
      <c r="Q66" s="179"/>
      <c r="R66" s="179">
        <v>0</v>
      </c>
      <c r="S66" s="179"/>
      <c r="T66" s="179" t="s">
        <v>527</v>
      </c>
      <c r="U66" s="179"/>
      <c r="V66" s="179">
        <v>0</v>
      </c>
      <c r="W66" s="179"/>
      <c r="X66" s="179">
        <v>0</v>
      </c>
      <c r="Y66" s="179"/>
      <c r="Z66" s="179" t="s">
        <v>527</v>
      </c>
      <c r="AA66" s="179"/>
      <c r="AB66" s="179">
        <v>0</v>
      </c>
      <c r="AC66" s="179">
        <v>0</v>
      </c>
    </row>
    <row r="67" spans="1:29" x14ac:dyDescent="0.25">
      <c r="A67" s="180" t="s">
        <v>133</v>
      </c>
      <c r="B67" s="184" t="s">
        <v>488</v>
      </c>
      <c r="C67" s="179"/>
      <c r="D67" s="179"/>
      <c r="E67" s="179"/>
      <c r="F67" s="179"/>
      <c r="G67" s="179">
        <v>0</v>
      </c>
      <c r="H67" s="179" t="s">
        <v>527</v>
      </c>
      <c r="I67" s="179"/>
      <c r="J67" s="179">
        <v>239</v>
      </c>
      <c r="K67" s="179"/>
      <c r="L67" s="179" t="s">
        <v>527</v>
      </c>
      <c r="M67" s="179"/>
      <c r="N67" s="179">
        <v>0</v>
      </c>
      <c r="O67" s="179"/>
      <c r="P67" s="179" t="s">
        <v>527</v>
      </c>
      <c r="Q67" s="179"/>
      <c r="R67" s="179">
        <v>0</v>
      </c>
      <c r="S67" s="179"/>
      <c r="T67" s="179" t="s">
        <v>527</v>
      </c>
      <c r="U67" s="179"/>
      <c r="V67" s="179">
        <v>0</v>
      </c>
      <c r="W67" s="179"/>
      <c r="X67" s="179">
        <v>0</v>
      </c>
      <c r="Y67" s="179"/>
      <c r="Z67" s="179" t="s">
        <v>527</v>
      </c>
      <c r="AA67" s="179"/>
      <c r="AB67" s="179">
        <v>0</v>
      </c>
      <c r="AC67" s="179">
        <v>239</v>
      </c>
    </row>
    <row r="68" spans="1:29" ht="18" customHeight="1" x14ac:dyDescent="0.25">
      <c r="A68" s="180" t="s">
        <v>472</v>
      </c>
      <c r="B68" s="184" t="s">
        <v>489</v>
      </c>
      <c r="C68" s="179"/>
      <c r="D68" s="179"/>
      <c r="E68" s="179"/>
      <c r="F68" s="179"/>
      <c r="G68" s="179">
        <v>0</v>
      </c>
      <c r="H68" s="179" t="s">
        <v>527</v>
      </c>
      <c r="I68" s="179"/>
      <c r="J68" s="179">
        <v>0</v>
      </c>
      <c r="K68" s="179"/>
      <c r="L68" s="179" t="s">
        <v>527</v>
      </c>
      <c r="M68" s="179"/>
      <c r="N68" s="179">
        <v>0</v>
      </c>
      <c r="O68" s="179"/>
      <c r="P68" s="179" t="s">
        <v>527</v>
      </c>
      <c r="Q68" s="179"/>
      <c r="R68" s="179">
        <v>0</v>
      </c>
      <c r="S68" s="179"/>
      <c r="T68" s="179" t="s">
        <v>527</v>
      </c>
      <c r="U68" s="179"/>
      <c r="V68" s="179">
        <v>0</v>
      </c>
      <c r="W68" s="179"/>
      <c r="X68" s="179">
        <v>0</v>
      </c>
      <c r="Y68" s="179"/>
      <c r="Z68" s="179" t="s">
        <v>527</v>
      </c>
      <c r="AA68" s="179"/>
      <c r="AB68" s="179">
        <v>0</v>
      </c>
      <c r="AC68" s="179">
        <v>0</v>
      </c>
    </row>
    <row r="69" spans="1:29" x14ac:dyDescent="0.25">
      <c r="A69" s="180" t="s">
        <v>473</v>
      </c>
      <c r="B69" s="184" t="s">
        <v>490</v>
      </c>
      <c r="C69" s="179"/>
      <c r="D69" s="179"/>
      <c r="E69" s="179"/>
      <c r="F69" s="179"/>
      <c r="G69" s="179">
        <v>0</v>
      </c>
      <c r="H69" s="179" t="s">
        <v>527</v>
      </c>
      <c r="I69" s="179"/>
      <c r="J69" s="179">
        <v>0</v>
      </c>
      <c r="K69" s="179"/>
      <c r="L69" s="179" t="s">
        <v>527</v>
      </c>
      <c r="M69" s="179"/>
      <c r="N69" s="179">
        <v>0</v>
      </c>
      <c r="O69" s="179"/>
      <c r="P69" s="179" t="s">
        <v>527</v>
      </c>
      <c r="Q69" s="179"/>
      <c r="R69" s="179">
        <v>0</v>
      </c>
      <c r="S69" s="179"/>
      <c r="T69" s="179" t="s">
        <v>527</v>
      </c>
      <c r="U69" s="179"/>
      <c r="V69" s="179">
        <v>0</v>
      </c>
      <c r="W69" s="179"/>
      <c r="X69" s="179">
        <v>0</v>
      </c>
      <c r="Y69" s="179"/>
      <c r="Z69" s="179" t="s">
        <v>527</v>
      </c>
      <c r="AA69" s="179"/>
      <c r="AB69" s="179">
        <v>0</v>
      </c>
      <c r="AC69" s="179">
        <v>0</v>
      </c>
    </row>
    <row r="70" spans="1:29" ht="36.75" customHeight="1" x14ac:dyDescent="0.25">
      <c r="A70" s="180" t="s">
        <v>474</v>
      </c>
      <c r="B70" s="184" t="s">
        <v>491</v>
      </c>
      <c r="C70" s="179"/>
      <c r="D70" s="179"/>
      <c r="E70" s="179"/>
      <c r="F70" s="179"/>
      <c r="G70" s="179">
        <v>0</v>
      </c>
      <c r="H70" s="179" t="s">
        <v>527</v>
      </c>
      <c r="I70" s="179"/>
      <c r="J70" s="179">
        <v>0</v>
      </c>
      <c r="K70" s="179"/>
      <c r="L70" s="179" t="s">
        <v>527</v>
      </c>
      <c r="M70" s="179"/>
      <c r="N70" s="179">
        <v>0</v>
      </c>
      <c r="O70" s="179"/>
      <c r="P70" s="179" t="s">
        <v>527</v>
      </c>
      <c r="Q70" s="179"/>
      <c r="R70" s="179">
        <v>0</v>
      </c>
      <c r="S70" s="179"/>
      <c r="T70" s="179" t="s">
        <v>527</v>
      </c>
      <c r="U70" s="179"/>
      <c r="V70" s="179">
        <v>0</v>
      </c>
      <c r="W70" s="179"/>
      <c r="X70" s="179">
        <v>0</v>
      </c>
      <c r="Y70" s="179"/>
      <c r="Z70" s="179" t="s">
        <v>527</v>
      </c>
      <c r="AA70" s="179"/>
      <c r="AB70" s="179">
        <v>0</v>
      </c>
      <c r="AC70" s="179">
        <v>0</v>
      </c>
    </row>
    <row r="71" spans="1:29" x14ac:dyDescent="0.25">
      <c r="A71" s="180" t="s">
        <v>475</v>
      </c>
      <c r="B71" s="184" t="s">
        <v>492</v>
      </c>
      <c r="C71" s="179" t="s">
        <v>527</v>
      </c>
      <c r="D71" s="179">
        <v>239</v>
      </c>
      <c r="E71" s="179"/>
      <c r="F71" s="179"/>
      <c r="G71" s="179">
        <v>0</v>
      </c>
      <c r="H71" s="179" t="s">
        <v>527</v>
      </c>
      <c r="I71" s="179"/>
      <c r="J71" s="179">
        <v>0</v>
      </c>
      <c r="K71" s="179"/>
      <c r="L71" s="179" t="s">
        <v>527</v>
      </c>
      <c r="M71" s="179"/>
      <c r="N71" s="179">
        <v>0</v>
      </c>
      <c r="O71" s="179"/>
      <c r="P71" s="179" t="s">
        <v>527</v>
      </c>
      <c r="Q71" s="179"/>
      <c r="R71" s="179">
        <v>0</v>
      </c>
      <c r="S71" s="179"/>
      <c r="T71" s="179" t="s">
        <v>527</v>
      </c>
      <c r="U71" s="179"/>
      <c r="V71" s="179">
        <v>0</v>
      </c>
      <c r="W71" s="179"/>
      <c r="X71" s="179">
        <v>0</v>
      </c>
      <c r="Y71" s="179"/>
      <c r="Z71" s="179" t="s">
        <v>527</v>
      </c>
      <c r="AA71" s="179"/>
      <c r="AB71" s="179">
        <v>0</v>
      </c>
      <c r="AC71" s="179">
        <v>0</v>
      </c>
    </row>
    <row r="72" spans="1:29" ht="15.75" customHeight="1" x14ac:dyDescent="0.25">
      <c r="A72" s="180" t="s">
        <v>476</v>
      </c>
      <c r="B72" s="184" t="s">
        <v>493</v>
      </c>
      <c r="C72" s="179"/>
      <c r="D72" s="179"/>
      <c r="E72" s="179"/>
      <c r="F72" s="179"/>
      <c r="G72" s="179">
        <v>0</v>
      </c>
      <c r="H72" s="179" t="s">
        <v>527</v>
      </c>
      <c r="I72" s="179"/>
      <c r="J72" s="179">
        <v>0</v>
      </c>
      <c r="K72" s="179"/>
      <c r="L72" s="179" t="s">
        <v>527</v>
      </c>
      <c r="M72" s="179"/>
      <c r="N72" s="179">
        <v>0</v>
      </c>
      <c r="O72" s="179"/>
      <c r="P72" s="179" t="s">
        <v>527</v>
      </c>
      <c r="Q72" s="179"/>
      <c r="R72" s="179">
        <v>0</v>
      </c>
      <c r="S72" s="179"/>
      <c r="T72" s="179" t="s">
        <v>527</v>
      </c>
      <c r="U72" s="179"/>
      <c r="V72" s="179">
        <v>0</v>
      </c>
      <c r="W72" s="179"/>
      <c r="X72" s="179">
        <v>0</v>
      </c>
      <c r="Y72" s="179"/>
      <c r="Z72" s="179" t="s">
        <v>527</v>
      </c>
      <c r="AA72" s="179"/>
      <c r="AB72" s="179">
        <v>0</v>
      </c>
      <c r="AC72" s="179">
        <v>0</v>
      </c>
    </row>
    <row r="73" spans="1:29" ht="32.25" customHeight="1" x14ac:dyDescent="0.25">
      <c r="A73" s="180" t="s">
        <v>477</v>
      </c>
      <c r="B73" s="184" t="s">
        <v>494</v>
      </c>
      <c r="C73" s="179"/>
      <c r="D73" s="179"/>
      <c r="E73" s="179"/>
      <c r="F73" s="179"/>
      <c r="G73" s="179" t="s">
        <v>527</v>
      </c>
      <c r="H73" s="179" t="s">
        <v>527</v>
      </c>
      <c r="I73" s="179"/>
      <c r="J73" s="179" t="s">
        <v>527</v>
      </c>
      <c r="K73" s="179"/>
      <c r="L73" s="179" t="s">
        <v>527</v>
      </c>
      <c r="M73" s="179"/>
      <c r="N73" s="179" t="s">
        <v>527</v>
      </c>
      <c r="O73" s="179"/>
      <c r="P73" s="179" t="s">
        <v>527</v>
      </c>
      <c r="Q73" s="179"/>
      <c r="R73" s="179" t="s">
        <v>527</v>
      </c>
      <c r="S73" s="179"/>
      <c r="T73" s="179" t="s">
        <v>527</v>
      </c>
      <c r="U73" s="179"/>
      <c r="V73" s="179" t="s">
        <v>527</v>
      </c>
      <c r="W73" s="179"/>
      <c r="X73" s="179"/>
      <c r="Y73" s="179"/>
      <c r="Z73" s="179"/>
      <c r="AA73" s="179"/>
      <c r="AB73" s="179">
        <v>0</v>
      </c>
      <c r="AC73" s="179">
        <v>0</v>
      </c>
    </row>
    <row r="74" spans="1:29" s="174" customFormat="1" ht="51.75" customHeight="1" x14ac:dyDescent="0.25">
      <c r="A74" s="177" t="s">
        <v>58</v>
      </c>
      <c r="B74" s="185" t="s">
        <v>227</v>
      </c>
      <c r="C74" s="179"/>
      <c r="D74" s="179"/>
      <c r="E74" s="179"/>
      <c r="F74" s="179"/>
      <c r="G74" s="179">
        <v>0</v>
      </c>
      <c r="H74" s="179" t="s">
        <v>527</v>
      </c>
      <c r="I74" s="179"/>
      <c r="J74" s="179">
        <v>0</v>
      </c>
      <c r="K74" s="179"/>
      <c r="L74" s="179" t="s">
        <v>527</v>
      </c>
      <c r="M74" s="179"/>
      <c r="N74" s="179">
        <v>0</v>
      </c>
      <c r="O74" s="179"/>
      <c r="P74" s="179" t="s">
        <v>527</v>
      </c>
      <c r="Q74" s="179"/>
      <c r="R74" s="179">
        <v>0</v>
      </c>
      <c r="S74" s="179"/>
      <c r="T74" s="179" t="s">
        <v>527</v>
      </c>
      <c r="U74" s="179"/>
      <c r="V74" s="179">
        <v>0</v>
      </c>
      <c r="W74" s="179"/>
      <c r="X74" s="179">
        <v>0</v>
      </c>
      <c r="Y74" s="179"/>
      <c r="Z74" s="179" t="s">
        <v>527</v>
      </c>
      <c r="AA74" s="179"/>
      <c r="AB74" s="179">
        <v>0</v>
      </c>
      <c r="AC74" s="179">
        <v>0</v>
      </c>
    </row>
    <row r="75" spans="1:29" s="174" customFormat="1" ht="21.75" customHeight="1" x14ac:dyDescent="0.25">
      <c r="A75" s="177" t="s">
        <v>56</v>
      </c>
      <c r="B75" s="178" t="s">
        <v>132</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222</v>
      </c>
      <c r="B76" s="181" t="s">
        <v>487</v>
      </c>
      <c r="C76" s="186"/>
      <c r="D76" s="187"/>
      <c r="E76" s="188"/>
      <c r="F76" s="188"/>
      <c r="G76" s="179">
        <v>0</v>
      </c>
      <c r="H76" s="179" t="s">
        <v>527</v>
      </c>
      <c r="I76" s="179"/>
      <c r="J76" s="179">
        <v>0</v>
      </c>
      <c r="K76" s="179"/>
      <c r="L76" s="179" t="s">
        <v>527</v>
      </c>
      <c r="M76" s="179"/>
      <c r="N76" s="179">
        <v>0</v>
      </c>
      <c r="O76" s="187"/>
      <c r="P76" s="179" t="s">
        <v>527</v>
      </c>
      <c r="Q76" s="179"/>
      <c r="R76" s="179">
        <v>0</v>
      </c>
      <c r="S76" s="187"/>
      <c r="T76" s="179" t="s">
        <v>527</v>
      </c>
      <c r="U76" s="179"/>
      <c r="V76" s="179">
        <v>0</v>
      </c>
      <c r="W76" s="187"/>
      <c r="X76" s="179">
        <v>0</v>
      </c>
      <c r="Y76" s="179"/>
      <c r="Z76" s="179" t="s">
        <v>527</v>
      </c>
      <c r="AA76" s="187"/>
      <c r="AB76" s="179">
        <v>0</v>
      </c>
      <c r="AC76" s="179">
        <v>0</v>
      </c>
    </row>
    <row r="77" spans="1:29" ht="18.75" customHeight="1" x14ac:dyDescent="0.25">
      <c r="A77" s="180" t="s">
        <v>223</v>
      </c>
      <c r="B77" s="184" t="s">
        <v>484</v>
      </c>
      <c r="C77" s="179"/>
      <c r="D77" s="179"/>
      <c r="E77" s="179"/>
      <c r="F77" s="179"/>
      <c r="G77" s="179">
        <v>0</v>
      </c>
      <c r="H77" s="179" t="s">
        <v>527</v>
      </c>
      <c r="I77" s="179"/>
      <c r="J77" s="179">
        <v>0</v>
      </c>
      <c r="K77" s="179"/>
      <c r="L77" s="179" t="s">
        <v>527</v>
      </c>
      <c r="M77" s="179"/>
      <c r="N77" s="179">
        <v>0</v>
      </c>
      <c r="O77" s="179"/>
      <c r="P77" s="179" t="s">
        <v>527</v>
      </c>
      <c r="Q77" s="179"/>
      <c r="R77" s="179">
        <v>0</v>
      </c>
      <c r="S77" s="179"/>
      <c r="T77" s="179" t="s">
        <v>527</v>
      </c>
      <c r="U77" s="179"/>
      <c r="V77" s="179">
        <v>0</v>
      </c>
      <c r="W77" s="179"/>
      <c r="X77" s="179">
        <v>0</v>
      </c>
      <c r="Y77" s="179"/>
      <c r="Z77" s="179" t="s">
        <v>527</v>
      </c>
      <c r="AA77" s="179"/>
      <c r="AB77" s="179">
        <v>0</v>
      </c>
      <c r="AC77" s="179">
        <v>0</v>
      </c>
    </row>
    <row r="78" spans="1:29" x14ac:dyDescent="0.25">
      <c r="A78" s="180" t="s">
        <v>224</v>
      </c>
      <c r="B78" s="184" t="s">
        <v>148</v>
      </c>
      <c r="C78" s="179"/>
      <c r="D78" s="179"/>
      <c r="E78" s="179"/>
      <c r="F78" s="179"/>
      <c r="G78" s="179">
        <v>0</v>
      </c>
      <c r="H78" s="179" t="s">
        <v>527</v>
      </c>
      <c r="I78" s="179"/>
      <c r="J78" s="179">
        <v>0</v>
      </c>
      <c r="K78" s="179"/>
      <c r="L78" s="179" t="s">
        <v>527</v>
      </c>
      <c r="M78" s="179"/>
      <c r="N78" s="179">
        <v>0</v>
      </c>
      <c r="O78" s="179"/>
      <c r="P78" s="179" t="s">
        <v>527</v>
      </c>
      <c r="Q78" s="179"/>
      <c r="R78" s="179">
        <v>0</v>
      </c>
      <c r="S78" s="179"/>
      <c r="T78" s="179" t="s">
        <v>527</v>
      </c>
      <c r="U78" s="179"/>
      <c r="V78" s="179">
        <v>0</v>
      </c>
      <c r="W78" s="179"/>
      <c r="X78" s="179">
        <v>0</v>
      </c>
      <c r="Y78" s="179"/>
      <c r="Z78" s="179" t="s">
        <v>527</v>
      </c>
      <c r="AA78" s="179"/>
      <c r="AB78" s="179">
        <v>0</v>
      </c>
      <c r="AC78" s="179">
        <v>0</v>
      </c>
    </row>
    <row r="79" spans="1:29" x14ac:dyDescent="0.25">
      <c r="A79" s="180" t="s">
        <v>225</v>
      </c>
      <c r="B79" s="181" t="s">
        <v>495</v>
      </c>
      <c r="C79" s="179"/>
      <c r="D79" s="179"/>
      <c r="E79" s="179"/>
      <c r="F79" s="179"/>
      <c r="G79" s="179">
        <v>0</v>
      </c>
      <c r="H79" s="179" t="s">
        <v>527</v>
      </c>
      <c r="I79" s="179"/>
      <c r="J79" s="179">
        <v>0</v>
      </c>
      <c r="K79" s="179"/>
      <c r="L79" s="179" t="s">
        <v>527</v>
      </c>
      <c r="M79" s="179"/>
      <c r="N79" s="179">
        <v>0</v>
      </c>
      <c r="O79" s="179"/>
      <c r="P79" s="179" t="s">
        <v>527</v>
      </c>
      <c r="Q79" s="179"/>
      <c r="R79" s="179">
        <v>0</v>
      </c>
      <c r="S79" s="179"/>
      <c r="T79" s="179" t="s">
        <v>527</v>
      </c>
      <c r="U79" s="179"/>
      <c r="V79" s="179">
        <v>0</v>
      </c>
      <c r="W79" s="179"/>
      <c r="X79" s="179">
        <v>0</v>
      </c>
      <c r="Y79" s="179"/>
      <c r="Z79" s="179" t="s">
        <v>527</v>
      </c>
      <c r="AA79" s="179"/>
      <c r="AB79" s="179">
        <v>0</v>
      </c>
      <c r="AC79" s="179">
        <v>0</v>
      </c>
    </row>
    <row r="80" spans="1:29" x14ac:dyDescent="0.25">
      <c r="A80" s="180" t="s">
        <v>226</v>
      </c>
      <c r="B80" s="181" t="s">
        <v>488</v>
      </c>
      <c r="C80" s="186"/>
      <c r="D80" s="187"/>
      <c r="E80" s="188"/>
      <c r="F80" s="188"/>
      <c r="G80" s="179">
        <v>0</v>
      </c>
      <c r="H80" s="179" t="s">
        <v>527</v>
      </c>
      <c r="I80" s="179"/>
      <c r="J80" s="179">
        <v>0</v>
      </c>
      <c r="K80" s="179"/>
      <c r="L80" s="179" t="s">
        <v>527</v>
      </c>
      <c r="M80" s="179"/>
      <c r="N80" s="179">
        <v>0</v>
      </c>
      <c r="O80" s="187"/>
      <c r="P80" s="179" t="s">
        <v>527</v>
      </c>
      <c r="Q80" s="179"/>
      <c r="R80" s="179">
        <v>0</v>
      </c>
      <c r="S80" s="187"/>
      <c r="T80" s="179" t="s">
        <v>527</v>
      </c>
      <c r="U80" s="179"/>
      <c r="V80" s="179">
        <v>0</v>
      </c>
      <c r="W80" s="187"/>
      <c r="X80" s="179">
        <v>0</v>
      </c>
      <c r="Y80" s="179"/>
      <c r="Z80" s="179" t="s">
        <v>527</v>
      </c>
      <c r="AA80" s="187"/>
      <c r="AB80" s="179">
        <v>0</v>
      </c>
      <c r="AC80" s="179">
        <v>0</v>
      </c>
    </row>
    <row r="81" spans="1:29" x14ac:dyDescent="0.25">
      <c r="A81" s="180" t="s">
        <v>478</v>
      </c>
      <c r="B81" s="181" t="s">
        <v>489</v>
      </c>
      <c r="C81" s="186"/>
      <c r="D81" s="187"/>
      <c r="E81" s="188"/>
      <c r="F81" s="188"/>
      <c r="G81" s="179">
        <v>0</v>
      </c>
      <c r="H81" s="179" t="s">
        <v>527</v>
      </c>
      <c r="I81" s="179"/>
      <c r="J81" s="179">
        <v>0</v>
      </c>
      <c r="K81" s="179"/>
      <c r="L81" s="179" t="s">
        <v>527</v>
      </c>
      <c r="M81" s="179"/>
      <c r="N81" s="179">
        <v>0</v>
      </c>
      <c r="O81" s="187"/>
      <c r="P81" s="179" t="s">
        <v>527</v>
      </c>
      <c r="Q81" s="179"/>
      <c r="R81" s="179">
        <v>0</v>
      </c>
      <c r="S81" s="187"/>
      <c r="T81" s="179" t="s">
        <v>527</v>
      </c>
      <c r="U81" s="179"/>
      <c r="V81" s="179">
        <v>0</v>
      </c>
      <c r="W81" s="187"/>
      <c r="X81" s="179">
        <v>0</v>
      </c>
      <c r="Y81" s="179"/>
      <c r="Z81" s="179" t="s">
        <v>527</v>
      </c>
      <c r="AA81" s="187"/>
      <c r="AB81" s="179">
        <v>0</v>
      </c>
      <c r="AC81" s="179">
        <v>0</v>
      </c>
    </row>
    <row r="82" spans="1:29" x14ac:dyDescent="0.25">
      <c r="A82" s="180" t="s">
        <v>479</v>
      </c>
      <c r="B82" s="181" t="s">
        <v>490</v>
      </c>
      <c r="C82" s="186"/>
      <c r="D82" s="187"/>
      <c r="E82" s="188"/>
      <c r="F82" s="188"/>
      <c r="G82" s="179">
        <v>0</v>
      </c>
      <c r="H82" s="179" t="s">
        <v>527</v>
      </c>
      <c r="I82" s="179"/>
      <c r="J82" s="179">
        <v>0</v>
      </c>
      <c r="K82" s="179"/>
      <c r="L82" s="179" t="s">
        <v>527</v>
      </c>
      <c r="M82" s="179"/>
      <c r="N82" s="179">
        <v>0</v>
      </c>
      <c r="O82" s="187"/>
      <c r="P82" s="179" t="s">
        <v>527</v>
      </c>
      <c r="Q82" s="179"/>
      <c r="R82" s="179">
        <v>0</v>
      </c>
      <c r="S82" s="187"/>
      <c r="T82" s="179" t="s">
        <v>527</v>
      </c>
      <c r="U82" s="179"/>
      <c r="V82" s="179">
        <v>0</v>
      </c>
      <c r="W82" s="187"/>
      <c r="X82" s="179">
        <v>0</v>
      </c>
      <c r="Y82" s="179"/>
      <c r="Z82" s="179" t="s">
        <v>527</v>
      </c>
      <c r="AA82" s="187"/>
      <c r="AB82" s="179">
        <v>0</v>
      </c>
      <c r="AC82" s="179">
        <v>0</v>
      </c>
    </row>
    <row r="83" spans="1:29" x14ac:dyDescent="0.25">
      <c r="A83" s="180" t="s">
        <v>480</v>
      </c>
      <c r="B83" s="181" t="s">
        <v>491</v>
      </c>
      <c r="C83" s="186"/>
      <c r="D83" s="187"/>
      <c r="E83" s="188"/>
      <c r="F83" s="188"/>
      <c r="G83" s="179">
        <v>0</v>
      </c>
      <c r="H83" s="179" t="s">
        <v>527</v>
      </c>
      <c r="I83" s="179"/>
      <c r="J83" s="179">
        <v>0</v>
      </c>
      <c r="K83" s="179"/>
      <c r="L83" s="179" t="s">
        <v>527</v>
      </c>
      <c r="M83" s="179"/>
      <c r="N83" s="179">
        <v>0</v>
      </c>
      <c r="O83" s="187"/>
      <c r="P83" s="179" t="s">
        <v>527</v>
      </c>
      <c r="Q83" s="179"/>
      <c r="R83" s="179">
        <v>0</v>
      </c>
      <c r="S83" s="187"/>
      <c r="T83" s="179" t="s">
        <v>527</v>
      </c>
      <c r="U83" s="179"/>
      <c r="V83" s="179">
        <v>0</v>
      </c>
      <c r="W83" s="187"/>
      <c r="X83" s="179">
        <v>0</v>
      </c>
      <c r="Y83" s="179"/>
      <c r="Z83" s="179" t="s">
        <v>527</v>
      </c>
      <c r="AA83" s="187"/>
      <c r="AB83" s="179">
        <v>0</v>
      </c>
      <c r="AC83" s="179">
        <v>0</v>
      </c>
    </row>
    <row r="84" spans="1:29" x14ac:dyDescent="0.25">
      <c r="A84" s="180" t="s">
        <v>481</v>
      </c>
      <c r="B84" s="181" t="s">
        <v>492</v>
      </c>
      <c r="C84" s="186"/>
      <c r="D84" s="187"/>
      <c r="E84" s="188"/>
      <c r="F84" s="188"/>
      <c r="G84" s="179">
        <v>0</v>
      </c>
      <c r="H84" s="179" t="s">
        <v>527</v>
      </c>
      <c r="I84" s="179"/>
      <c r="J84" s="179">
        <v>0</v>
      </c>
      <c r="K84" s="179"/>
      <c r="L84" s="179" t="s">
        <v>527</v>
      </c>
      <c r="M84" s="179"/>
      <c r="N84" s="179">
        <v>0</v>
      </c>
      <c r="O84" s="187"/>
      <c r="P84" s="179" t="s">
        <v>527</v>
      </c>
      <c r="Q84" s="179"/>
      <c r="R84" s="179">
        <v>0</v>
      </c>
      <c r="S84" s="187"/>
      <c r="T84" s="179" t="s">
        <v>527</v>
      </c>
      <c r="U84" s="179"/>
      <c r="V84" s="179">
        <v>0</v>
      </c>
      <c r="W84" s="187"/>
      <c r="X84" s="179">
        <v>0</v>
      </c>
      <c r="Y84" s="179"/>
      <c r="Z84" s="179" t="s">
        <v>527</v>
      </c>
      <c r="AA84" s="187"/>
      <c r="AB84" s="179">
        <v>0</v>
      </c>
      <c r="AC84" s="179">
        <v>0</v>
      </c>
    </row>
    <row r="85" spans="1:29" x14ac:dyDescent="0.25">
      <c r="A85" s="180" t="s">
        <v>482</v>
      </c>
      <c r="B85" s="181" t="s">
        <v>493</v>
      </c>
      <c r="C85" s="186"/>
      <c r="D85" s="187"/>
      <c r="E85" s="188"/>
      <c r="F85" s="188"/>
      <c r="G85" s="179">
        <v>0</v>
      </c>
      <c r="H85" s="179" t="s">
        <v>527</v>
      </c>
      <c r="I85" s="179"/>
      <c r="J85" s="179">
        <v>0</v>
      </c>
      <c r="K85" s="179"/>
      <c r="L85" s="179" t="s">
        <v>527</v>
      </c>
      <c r="M85" s="179"/>
      <c r="N85" s="179">
        <v>0</v>
      </c>
      <c r="O85" s="187"/>
      <c r="P85" s="179" t="s">
        <v>527</v>
      </c>
      <c r="Q85" s="179"/>
      <c r="R85" s="179">
        <v>0</v>
      </c>
      <c r="S85" s="187"/>
      <c r="T85" s="179" t="s">
        <v>527</v>
      </c>
      <c r="U85" s="179"/>
      <c r="V85" s="179">
        <v>0</v>
      </c>
      <c r="W85" s="187"/>
      <c r="X85" s="179">
        <v>0</v>
      </c>
      <c r="Y85" s="179"/>
      <c r="Z85" s="179" t="s">
        <v>527</v>
      </c>
      <c r="AA85" s="187"/>
      <c r="AB85" s="179">
        <v>0</v>
      </c>
      <c r="AC85" s="179">
        <v>0</v>
      </c>
    </row>
    <row r="86" spans="1:29" x14ac:dyDescent="0.25">
      <c r="A86" s="180" t="s">
        <v>483</v>
      </c>
      <c r="B86" s="181" t="s">
        <v>494</v>
      </c>
      <c r="C86" s="189"/>
      <c r="D86" s="187"/>
      <c r="E86" s="188"/>
      <c r="F86" s="188"/>
      <c r="G86" s="179">
        <v>0</v>
      </c>
      <c r="H86" s="179" t="s">
        <v>527</v>
      </c>
      <c r="I86" s="179"/>
      <c r="J86" s="179">
        <v>0</v>
      </c>
      <c r="K86" s="179"/>
      <c r="L86" s="179" t="s">
        <v>527</v>
      </c>
      <c r="M86" s="179"/>
      <c r="N86" s="179">
        <v>0</v>
      </c>
      <c r="O86" s="187"/>
      <c r="P86" s="179" t="s">
        <v>527</v>
      </c>
      <c r="Q86" s="179"/>
      <c r="R86" s="179">
        <v>0</v>
      </c>
      <c r="S86" s="187"/>
      <c r="T86" s="179" t="s">
        <v>527</v>
      </c>
      <c r="U86" s="179"/>
      <c r="V86" s="179">
        <v>0</v>
      </c>
      <c r="W86" s="187"/>
      <c r="X86" s="179">
        <v>0</v>
      </c>
      <c r="Y86" s="179"/>
      <c r="Z86" s="179" t="s">
        <v>527</v>
      </c>
      <c r="AA86" s="187"/>
      <c r="AB86" s="179">
        <v>0</v>
      </c>
      <c r="AC86" s="179">
        <v>0</v>
      </c>
    </row>
    <row r="87" spans="1:29" x14ac:dyDescent="0.25">
      <c r="G87" s="168"/>
      <c r="H87" s="168"/>
      <c r="I87" s="168"/>
      <c r="J87" s="168"/>
      <c r="K87" s="168"/>
    </row>
    <row r="88" spans="1:29" x14ac:dyDescent="0.25">
      <c r="G88" s="168"/>
      <c r="H88" s="168"/>
      <c r="I88" s="168"/>
      <c r="J88" s="168"/>
      <c r="K88" s="168"/>
    </row>
    <row r="89" spans="1:29" x14ac:dyDescent="0.25">
      <c r="G89" s="168"/>
      <c r="H89" s="168"/>
      <c r="I89" s="168"/>
      <c r="J89" s="168"/>
      <c r="K89" s="168"/>
    </row>
    <row r="90" spans="1:29" x14ac:dyDescent="0.25">
      <c r="G90" s="168"/>
      <c r="H90" s="168"/>
      <c r="I90" s="168"/>
      <c r="J90" s="168"/>
      <c r="K90" s="168"/>
    </row>
    <row r="91" spans="1:29" x14ac:dyDescent="0.25">
      <c r="G91" s="168"/>
      <c r="H91" s="168"/>
      <c r="I91" s="168"/>
      <c r="J91" s="168"/>
      <c r="K91" s="168"/>
    </row>
    <row r="92" spans="1:29" x14ac:dyDescent="0.25">
      <c r="G92" s="168"/>
      <c r="H92" s="168"/>
      <c r="I92" s="168"/>
      <c r="J92" s="168"/>
      <c r="K92" s="168"/>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8.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51" t="str">
        <f>'1. паспорт местоположение'!A12:C12</f>
        <v>Q_TP2000.AS.0015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2" customHeight="1" x14ac:dyDescent="0.25">
      <c r="A15" s="318" t="str">
        <f>'1. паспорт местоположение'!A15:C15</f>
        <v xml:space="preserve">Развитие системы учета (коммерческий учет - 239 ПУ) 0,2(0,4)кВ филиал Северные ЭС (2026)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95" t="s">
        <v>433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96" t="s">
        <v>52</v>
      </c>
      <c r="B22" s="499" t="s">
        <v>24</v>
      </c>
      <c r="C22" s="496" t="s">
        <v>51</v>
      </c>
      <c r="D22" s="496" t="s">
        <v>50</v>
      </c>
      <c r="E22" s="502" t="s">
        <v>444</v>
      </c>
      <c r="F22" s="503"/>
      <c r="G22" s="503"/>
      <c r="H22" s="503"/>
      <c r="I22" s="503"/>
      <c r="J22" s="503"/>
      <c r="K22" s="503"/>
      <c r="L22" s="504"/>
      <c r="M22" s="496" t="s">
        <v>49</v>
      </c>
      <c r="N22" s="496" t="s">
        <v>48</v>
      </c>
      <c r="O22" s="496" t="s">
        <v>47</v>
      </c>
      <c r="P22" s="505" t="s">
        <v>235</v>
      </c>
      <c r="Q22" s="505" t="s">
        <v>46</v>
      </c>
      <c r="R22" s="505" t="s">
        <v>45</v>
      </c>
      <c r="S22" s="505" t="s">
        <v>44</v>
      </c>
      <c r="T22" s="505"/>
      <c r="U22" s="506" t="s">
        <v>43</v>
      </c>
      <c r="V22" s="506" t="s">
        <v>42</v>
      </c>
      <c r="W22" s="505" t="s">
        <v>41</v>
      </c>
      <c r="X22" s="505" t="s">
        <v>40</v>
      </c>
      <c r="Y22" s="505" t="s">
        <v>39</v>
      </c>
      <c r="Z22" s="519" t="s">
        <v>38</v>
      </c>
      <c r="AA22" s="505" t="s">
        <v>37</v>
      </c>
      <c r="AB22" s="505" t="s">
        <v>36</v>
      </c>
      <c r="AC22" s="505" t="s">
        <v>35</v>
      </c>
      <c r="AD22" s="505" t="s">
        <v>34</v>
      </c>
      <c r="AE22" s="505" t="s">
        <v>33</v>
      </c>
      <c r="AF22" s="505" t="s">
        <v>32</v>
      </c>
      <c r="AG22" s="505"/>
      <c r="AH22" s="505"/>
      <c r="AI22" s="505"/>
      <c r="AJ22" s="505"/>
      <c r="AK22" s="505"/>
      <c r="AL22" s="505" t="s">
        <v>31</v>
      </c>
      <c r="AM22" s="505"/>
      <c r="AN22" s="505"/>
      <c r="AO22" s="505"/>
      <c r="AP22" s="505" t="s">
        <v>30</v>
      </c>
      <c r="AQ22" s="505"/>
      <c r="AR22" s="505" t="s">
        <v>29</v>
      </c>
      <c r="AS22" s="505" t="s">
        <v>28</v>
      </c>
      <c r="AT22" s="505" t="s">
        <v>27</v>
      </c>
      <c r="AU22" s="505" t="s">
        <v>26</v>
      </c>
      <c r="AV22" s="509" t="s">
        <v>25</v>
      </c>
    </row>
    <row r="23" spans="1:48" s="22" customFormat="1" ht="64.5" customHeight="1" x14ac:dyDescent="0.25">
      <c r="A23" s="497"/>
      <c r="B23" s="500"/>
      <c r="C23" s="497"/>
      <c r="D23" s="497"/>
      <c r="E23" s="511" t="s">
        <v>23</v>
      </c>
      <c r="F23" s="513" t="s">
        <v>131</v>
      </c>
      <c r="G23" s="513" t="s">
        <v>130</v>
      </c>
      <c r="H23" s="513" t="s">
        <v>129</v>
      </c>
      <c r="I23" s="517" t="s">
        <v>355</v>
      </c>
      <c r="J23" s="517" t="s">
        <v>356</v>
      </c>
      <c r="K23" s="517" t="s">
        <v>357</v>
      </c>
      <c r="L23" s="513" t="s">
        <v>80</v>
      </c>
      <c r="M23" s="497"/>
      <c r="N23" s="497"/>
      <c r="O23" s="497"/>
      <c r="P23" s="505"/>
      <c r="Q23" s="505"/>
      <c r="R23" s="505"/>
      <c r="S23" s="515" t="s">
        <v>2</v>
      </c>
      <c r="T23" s="515" t="s">
        <v>11</v>
      </c>
      <c r="U23" s="506"/>
      <c r="V23" s="506"/>
      <c r="W23" s="505"/>
      <c r="X23" s="505"/>
      <c r="Y23" s="505"/>
      <c r="Z23" s="505"/>
      <c r="AA23" s="505"/>
      <c r="AB23" s="505"/>
      <c r="AC23" s="505"/>
      <c r="AD23" s="505"/>
      <c r="AE23" s="505"/>
      <c r="AF23" s="505" t="s">
        <v>22</v>
      </c>
      <c r="AG23" s="505"/>
      <c r="AH23" s="505" t="s">
        <v>21</v>
      </c>
      <c r="AI23" s="505"/>
      <c r="AJ23" s="496" t="s">
        <v>20</v>
      </c>
      <c r="AK23" s="496" t="s">
        <v>19</v>
      </c>
      <c r="AL23" s="496" t="s">
        <v>18</v>
      </c>
      <c r="AM23" s="496" t="s">
        <v>17</v>
      </c>
      <c r="AN23" s="496" t="s">
        <v>16</v>
      </c>
      <c r="AO23" s="496" t="s">
        <v>15</v>
      </c>
      <c r="AP23" s="496" t="s">
        <v>14</v>
      </c>
      <c r="AQ23" s="507" t="s">
        <v>11</v>
      </c>
      <c r="AR23" s="505"/>
      <c r="AS23" s="505"/>
      <c r="AT23" s="505"/>
      <c r="AU23" s="505"/>
      <c r="AV23" s="510"/>
    </row>
    <row r="24" spans="1:48" s="22"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125" t="s">
        <v>13</v>
      </c>
      <c r="AG24" s="125" t="s">
        <v>12</v>
      </c>
      <c r="AH24" s="126" t="s">
        <v>2</v>
      </c>
      <c r="AI24" s="126" t="s">
        <v>11</v>
      </c>
      <c r="AJ24" s="498"/>
      <c r="AK24" s="498"/>
      <c r="AL24" s="498"/>
      <c r="AM24" s="498"/>
      <c r="AN24" s="498"/>
      <c r="AO24" s="498"/>
      <c r="AP24" s="498"/>
      <c r="AQ24" s="508"/>
      <c r="AR24" s="505"/>
      <c r="AS24" s="505"/>
      <c r="AT24" s="505"/>
      <c r="AU24" s="505"/>
      <c r="AV24" s="5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4" customFormat="1" x14ac:dyDescent="0.2">
      <c r="A26" s="195"/>
      <c r="B26" s="196"/>
      <c r="C26" s="196"/>
      <c r="D26" s="197"/>
      <c r="E26" s="195"/>
      <c r="F26" s="195"/>
      <c r="G26" s="195"/>
      <c r="H26" s="195"/>
      <c r="I26" s="195"/>
      <c r="J26" s="195"/>
      <c r="K26" s="195"/>
      <c r="L26" s="195"/>
      <c r="M26" s="199"/>
      <c r="N26" s="196"/>
      <c r="O26" s="196"/>
      <c r="P26" s="200"/>
      <c r="Q26" s="200"/>
      <c r="R26" s="200"/>
      <c r="S26" s="200"/>
      <c r="T26" s="200"/>
      <c r="U26" s="201"/>
      <c r="V26" s="201"/>
      <c r="W26" s="200"/>
      <c r="X26" s="201"/>
      <c r="Y26" s="200"/>
      <c r="Z26" s="200"/>
      <c r="AA26" s="200"/>
      <c r="AB26" s="201"/>
      <c r="AC26" s="200"/>
      <c r="AD26" s="198"/>
      <c r="AE26" s="198"/>
      <c r="AF26" s="200"/>
      <c r="AG26" s="200"/>
      <c r="AH26" s="200"/>
      <c r="AI26" s="200"/>
      <c r="AJ26" s="200"/>
      <c r="AK26" s="200"/>
      <c r="AL26" s="200"/>
      <c r="AM26" s="200"/>
      <c r="AN26" s="200"/>
      <c r="AO26" s="200"/>
      <c r="AP26" s="200"/>
      <c r="AQ26" s="202"/>
      <c r="AR26" s="200"/>
      <c r="AS26" s="202"/>
      <c r="AT26" s="202"/>
      <c r="AU26" s="199"/>
      <c r="AV26" s="196"/>
    </row>
    <row r="27" spans="1:48"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0"/>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200"/>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x14ac:dyDescent="0.25">
      <c r="A29" s="203"/>
      <c r="B29" s="203"/>
      <c r="C29" s="203"/>
      <c r="D29" s="203"/>
      <c r="E29" s="203"/>
      <c r="F29" s="203"/>
      <c r="G29" s="203"/>
      <c r="H29" s="203"/>
      <c r="I29" s="203"/>
      <c r="J29" s="203"/>
      <c r="K29" s="203"/>
      <c r="L29" s="203"/>
      <c r="M29" s="203"/>
      <c r="N29" s="203"/>
      <c r="O29" s="203"/>
      <c r="P29" s="203"/>
      <c r="Q29" s="203"/>
      <c r="R29" s="203"/>
      <c r="S29" s="203"/>
      <c r="T29" s="203"/>
      <c r="U29" s="203"/>
      <c r="V29" s="203"/>
      <c r="W29" s="200"/>
      <c r="X29" s="201"/>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9" zoomScale="90" zoomScaleNormal="90" zoomScaleSheetLayoutView="90" workbookViewId="0">
      <selection activeCell="A27" sqref="A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20" t="str">
        <f>'1. паспорт местоположение'!A5:C5</f>
        <v>Год раскрытия информации: 2026 год</v>
      </c>
      <c r="B5" s="520"/>
      <c r="C5" s="69"/>
      <c r="D5" s="69"/>
      <c r="E5" s="69"/>
      <c r="F5" s="69"/>
      <c r="G5" s="69"/>
      <c r="H5" s="69"/>
    </row>
    <row r="6" spans="1:8" ht="18.75" x14ac:dyDescent="0.3">
      <c r="A6" s="130"/>
      <c r="B6" s="130"/>
      <c r="C6" s="130"/>
      <c r="D6" s="130"/>
      <c r="E6" s="130"/>
      <c r="F6" s="130"/>
      <c r="G6" s="130"/>
      <c r="H6" s="130"/>
    </row>
    <row r="7" spans="1:8" ht="18.75" x14ac:dyDescent="0.25">
      <c r="A7" s="314" t="s">
        <v>9</v>
      </c>
      <c r="B7" s="314"/>
      <c r="C7" s="129"/>
      <c r="D7" s="129"/>
      <c r="E7" s="129"/>
      <c r="F7" s="129"/>
      <c r="G7" s="129"/>
      <c r="H7" s="129"/>
    </row>
    <row r="8" spans="1:8" ht="18.75" x14ac:dyDescent="0.25">
      <c r="A8" s="129"/>
      <c r="B8" s="129"/>
      <c r="C8" s="129"/>
      <c r="D8" s="129"/>
      <c r="E8" s="129"/>
      <c r="F8" s="129"/>
      <c r="G8" s="129"/>
      <c r="H8" s="129"/>
    </row>
    <row r="9" spans="1:8" ht="18.75" x14ac:dyDescent="0.25">
      <c r="A9" s="313" t="str">
        <f>'1. паспорт местоположение'!A9:C9</f>
        <v>АО "Россети Тюмень"</v>
      </c>
      <c r="B9" s="313"/>
      <c r="C9" s="127"/>
      <c r="D9" s="127"/>
      <c r="E9" s="127"/>
      <c r="F9" s="127"/>
      <c r="G9" s="127"/>
      <c r="H9" s="127"/>
    </row>
    <row r="10" spans="1:8" x14ac:dyDescent="0.25">
      <c r="A10" s="311" t="s">
        <v>8</v>
      </c>
      <c r="B10" s="311"/>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5" t="str">
        <f>'1. паспорт местоположение'!A12:C12</f>
        <v>Q_TP2000.AS.0015</v>
      </c>
      <c r="B12" s="315"/>
      <c r="C12" s="230"/>
      <c r="D12" s="127"/>
      <c r="E12" s="127"/>
      <c r="F12" s="127"/>
      <c r="G12" s="127"/>
      <c r="H12" s="127"/>
    </row>
    <row r="13" spans="1:8" x14ac:dyDescent="0.25">
      <c r="A13" s="316" t="s">
        <v>7</v>
      </c>
      <c r="B13" s="316"/>
      <c r="C13" s="128"/>
      <c r="D13" s="128"/>
      <c r="E13" s="128"/>
      <c r="F13" s="128"/>
      <c r="G13" s="128"/>
      <c r="H13" s="128"/>
    </row>
    <row r="14" spans="1:8" ht="18.75" x14ac:dyDescent="0.25">
      <c r="A14" s="11"/>
      <c r="B14" s="11"/>
      <c r="C14" s="11"/>
      <c r="D14" s="11"/>
      <c r="E14" s="11"/>
      <c r="F14" s="11"/>
      <c r="G14" s="11"/>
      <c r="H14" s="11"/>
    </row>
    <row r="15" spans="1:8" ht="61.5" customHeight="1" x14ac:dyDescent="0.25">
      <c r="A15" s="315" t="str">
        <f>'1. паспорт местоположение'!A15:C15</f>
        <v xml:space="preserve">Развитие системы учета (коммерческий учет - 239 ПУ) 0,2(0,4)кВ филиал Северные ЭС (2026) </v>
      </c>
      <c r="B15" s="315"/>
      <c r="C15" s="230"/>
      <c r="D15" s="127"/>
      <c r="E15" s="127"/>
      <c r="F15" s="127"/>
      <c r="G15" s="127"/>
      <c r="H15" s="127"/>
    </row>
    <row r="16" spans="1:8" x14ac:dyDescent="0.25">
      <c r="A16" s="316" t="s">
        <v>6</v>
      </c>
      <c r="B16" s="316"/>
      <c r="C16" s="128"/>
      <c r="D16" s="128"/>
      <c r="E16" s="128"/>
      <c r="F16" s="128"/>
      <c r="G16" s="128"/>
      <c r="H16" s="128"/>
    </row>
    <row r="17" spans="1:3" x14ac:dyDescent="0.25">
      <c r="B17" s="104"/>
    </row>
    <row r="18" spans="1:3" ht="33.75" customHeight="1" x14ac:dyDescent="0.25">
      <c r="A18" s="526" t="s">
        <v>434</v>
      </c>
      <c r="B18" s="527"/>
    </row>
    <row r="19" spans="1:3" x14ac:dyDescent="0.25">
      <c r="B19" s="43"/>
    </row>
    <row r="20" spans="1:3" ht="16.5" thickBot="1" x14ac:dyDescent="0.3">
      <c r="B20" s="105"/>
    </row>
    <row r="21" spans="1:3" ht="30.75" thickBot="1" x14ac:dyDescent="0.3">
      <c r="A21" s="106" t="s">
        <v>307</v>
      </c>
      <c r="B21" s="107" t="str">
        <f>A15</f>
        <v xml:space="preserve">Развитие системы учета (коммерческий учет - 239 ПУ) 0,2(0,4)кВ филиал Северные ЭС (2026) </v>
      </c>
      <c r="C21" s="230"/>
    </row>
    <row r="22" spans="1:3" ht="16.5" thickBot="1" x14ac:dyDescent="0.3">
      <c r="A22" s="106" t="s">
        <v>308</v>
      </c>
      <c r="B22" s="107" t="str">
        <f>'1. паспорт местоположение'!C27</f>
        <v>г. Новый Уренгой</v>
      </c>
    </row>
    <row r="23" spans="1:3" ht="16.5" thickBot="1" x14ac:dyDescent="0.3">
      <c r="A23" s="106" t="s">
        <v>288</v>
      </c>
      <c r="B23" s="108" t="s">
        <v>453</v>
      </c>
    </row>
    <row r="24" spans="1:3" ht="16.5" thickBot="1" x14ac:dyDescent="0.3">
      <c r="A24" s="106" t="s">
        <v>309</v>
      </c>
      <c r="B24" s="108" t="s">
        <v>543</v>
      </c>
      <c r="C24" s="230"/>
    </row>
    <row r="25" spans="1:3" ht="16.5" thickBot="1" x14ac:dyDescent="0.3">
      <c r="A25" s="109" t="s">
        <v>310</v>
      </c>
      <c r="B25" s="107">
        <v>2026</v>
      </c>
    </row>
    <row r="26" spans="1:3" ht="16.5" thickBot="1" x14ac:dyDescent="0.3">
      <c r="A26" s="110" t="s">
        <v>311</v>
      </c>
      <c r="B26" s="107" t="s">
        <v>499</v>
      </c>
    </row>
    <row r="27" spans="1:3" ht="21.75" customHeight="1" thickBot="1" x14ac:dyDescent="0.3">
      <c r="A27" s="226" t="s">
        <v>550</v>
      </c>
      <c r="B27" s="260">
        <v>9.4754063195254581</v>
      </c>
    </row>
    <row r="28" spans="1:3" ht="16.5" thickBot="1" x14ac:dyDescent="0.3">
      <c r="A28" s="112" t="s">
        <v>312</v>
      </c>
      <c r="B28" s="165" t="s">
        <v>461</v>
      </c>
    </row>
    <row r="29" spans="1:3" ht="29.25" thickBot="1" x14ac:dyDescent="0.3">
      <c r="A29" s="207" t="s">
        <v>313</v>
      </c>
      <c r="B29" s="165">
        <v>0</v>
      </c>
    </row>
    <row r="30" spans="1:3" ht="29.25" thickBot="1" x14ac:dyDescent="0.3">
      <c r="A30" s="208" t="s">
        <v>314</v>
      </c>
      <c r="B30" s="217">
        <v>0</v>
      </c>
    </row>
    <row r="31" spans="1:3" ht="16.5" thickBot="1" x14ac:dyDescent="0.3">
      <c r="A31" s="209" t="s">
        <v>315</v>
      </c>
      <c r="B31" s="165" t="s">
        <v>300</v>
      </c>
    </row>
    <row r="32" spans="1:3" ht="29.25" thickBot="1" x14ac:dyDescent="0.3">
      <c r="A32" s="210" t="s">
        <v>501</v>
      </c>
      <c r="B32" s="217">
        <v>0</v>
      </c>
    </row>
    <row r="33" spans="1:13" ht="30" customHeight="1" thickBot="1" x14ac:dyDescent="0.3">
      <c r="A33" s="112" t="s">
        <v>316</v>
      </c>
      <c r="B33" s="217">
        <v>0</v>
      </c>
      <c r="C33" s="521"/>
      <c r="D33" s="522"/>
      <c r="E33" s="522"/>
      <c r="F33" s="522"/>
      <c r="G33" s="522"/>
      <c r="H33" s="522"/>
      <c r="I33" s="522"/>
      <c r="J33" s="522"/>
      <c r="K33" s="522"/>
      <c r="L33" s="522"/>
      <c r="M33" s="522"/>
    </row>
    <row r="34" spans="1:13" ht="16.5" thickBot="1" x14ac:dyDescent="0.3">
      <c r="A34" s="204" t="s">
        <v>317</v>
      </c>
      <c r="B34" s="222">
        <f>B32/B27*100</f>
        <v>0</v>
      </c>
    </row>
    <row r="35" spans="1:13" ht="16.5" thickBot="1" x14ac:dyDescent="0.3">
      <c r="A35" s="204" t="s">
        <v>318</v>
      </c>
      <c r="B35" s="217">
        <v>0</v>
      </c>
    </row>
    <row r="36" spans="1:13" ht="16.5" thickBot="1" x14ac:dyDescent="0.3">
      <c r="A36" s="204" t="s">
        <v>319</v>
      </c>
      <c r="B36" s="217">
        <v>0</v>
      </c>
    </row>
    <row r="37" spans="1:13" ht="29.25" thickBot="1" x14ac:dyDescent="0.3">
      <c r="A37" s="115" t="s">
        <v>320</v>
      </c>
      <c r="B37" s="217">
        <v>0</v>
      </c>
    </row>
    <row r="38" spans="1:13" ht="16.5" thickBot="1" x14ac:dyDescent="0.3">
      <c r="A38" s="112" t="s">
        <v>316</v>
      </c>
      <c r="B38" s="217">
        <v>0</v>
      </c>
    </row>
    <row r="39" spans="1:13" ht="16.5" thickBot="1" x14ac:dyDescent="0.3">
      <c r="A39" s="204" t="s">
        <v>317</v>
      </c>
      <c r="B39" s="222">
        <v>0</v>
      </c>
    </row>
    <row r="40" spans="1:13" ht="16.5" thickBot="1" x14ac:dyDescent="0.3">
      <c r="A40" s="204" t="s">
        <v>318</v>
      </c>
      <c r="B40" s="217">
        <v>0</v>
      </c>
    </row>
    <row r="41" spans="1:13" ht="16.5" thickBot="1" x14ac:dyDescent="0.3">
      <c r="A41" s="204" t="s">
        <v>319</v>
      </c>
      <c r="B41" s="217">
        <v>0</v>
      </c>
    </row>
    <row r="42" spans="1:13" ht="29.25" thickBot="1" x14ac:dyDescent="0.3">
      <c r="A42" s="115" t="s">
        <v>321</v>
      </c>
      <c r="B42" s="217">
        <v>0</v>
      </c>
    </row>
    <row r="43" spans="1:13" ht="16.5" thickBot="1" x14ac:dyDescent="0.3">
      <c r="A43" s="112" t="s">
        <v>316</v>
      </c>
      <c r="B43" s="217">
        <v>0</v>
      </c>
    </row>
    <row r="44" spans="1:13" ht="16.5" thickBot="1" x14ac:dyDescent="0.3">
      <c r="A44" s="112" t="s">
        <v>317</v>
      </c>
      <c r="B44" s="222">
        <v>0</v>
      </c>
    </row>
    <row r="45" spans="1:13" ht="16.5" thickBot="1" x14ac:dyDescent="0.3">
      <c r="A45" s="112" t="s">
        <v>318</v>
      </c>
      <c r="B45" s="217">
        <v>0</v>
      </c>
    </row>
    <row r="46" spans="1:13" ht="16.5" thickBot="1" x14ac:dyDescent="0.3">
      <c r="A46" s="112" t="s">
        <v>319</v>
      </c>
      <c r="B46" s="217">
        <v>0</v>
      </c>
    </row>
    <row r="47" spans="1:13" ht="29.25" thickBot="1" x14ac:dyDescent="0.3">
      <c r="A47" s="111" t="s">
        <v>322</v>
      </c>
      <c r="B47" s="218">
        <f>B30/B27*100</f>
        <v>0</v>
      </c>
    </row>
    <row r="48" spans="1:13" ht="16.5" thickBot="1" x14ac:dyDescent="0.3">
      <c r="A48" s="113" t="s">
        <v>315</v>
      </c>
      <c r="B48" s="219" t="s">
        <v>300</v>
      </c>
    </row>
    <row r="49" spans="1:2" ht="16.5" thickBot="1" x14ac:dyDescent="0.3">
      <c r="A49" s="113" t="s">
        <v>323</v>
      </c>
      <c r="B49" s="219">
        <v>0</v>
      </c>
    </row>
    <row r="50" spans="1:2" ht="16.5" thickBot="1" x14ac:dyDescent="0.3">
      <c r="A50" s="113" t="s">
        <v>324</v>
      </c>
      <c r="B50" s="219">
        <v>0</v>
      </c>
    </row>
    <row r="51" spans="1:2" ht="16.5" thickBot="1" x14ac:dyDescent="0.3">
      <c r="A51" s="113" t="s">
        <v>325</v>
      </c>
      <c r="B51" s="219">
        <v>0</v>
      </c>
    </row>
    <row r="52" spans="1:2" ht="16.5" thickBot="1" x14ac:dyDescent="0.3">
      <c r="A52" s="109" t="s">
        <v>326</v>
      </c>
      <c r="B52" s="219">
        <v>0</v>
      </c>
    </row>
    <row r="53" spans="1:2" ht="16.5" thickBot="1" x14ac:dyDescent="0.3">
      <c r="A53" s="109" t="s">
        <v>327</v>
      </c>
      <c r="B53" s="219">
        <v>0</v>
      </c>
    </row>
    <row r="54" spans="1:2" ht="16.5" thickBot="1" x14ac:dyDescent="0.3">
      <c r="A54" s="109" t="s">
        <v>328</v>
      </c>
      <c r="B54" s="219">
        <v>0</v>
      </c>
    </row>
    <row r="55" spans="1:2" ht="16.5" thickBot="1" x14ac:dyDescent="0.3">
      <c r="A55" s="110" t="s">
        <v>329</v>
      </c>
      <c r="B55" s="219">
        <v>0</v>
      </c>
    </row>
    <row r="56" spans="1:2" x14ac:dyDescent="0.25">
      <c r="A56" s="190" t="s">
        <v>330</v>
      </c>
      <c r="B56" s="223"/>
    </row>
    <row r="57" spans="1:2" x14ac:dyDescent="0.25">
      <c r="A57" s="191" t="s">
        <v>331</v>
      </c>
      <c r="B57" s="224" t="s">
        <v>457</v>
      </c>
    </row>
    <row r="58" spans="1:2" x14ac:dyDescent="0.25">
      <c r="A58" s="191" t="s">
        <v>332</v>
      </c>
      <c r="B58" s="224"/>
    </row>
    <row r="59" spans="1:2" x14ac:dyDescent="0.25">
      <c r="A59" s="191" t="s">
        <v>333</v>
      </c>
      <c r="B59" s="224"/>
    </row>
    <row r="60" spans="1:2" x14ac:dyDescent="0.25">
      <c r="A60" s="191" t="s">
        <v>334</v>
      </c>
      <c r="B60" s="224"/>
    </row>
    <row r="61" spans="1:2" ht="16.5" thickBot="1" x14ac:dyDescent="0.3">
      <c r="A61" s="192" t="s">
        <v>335</v>
      </c>
      <c r="B61" s="225"/>
    </row>
    <row r="62" spans="1:2" ht="30.75" thickBot="1" x14ac:dyDescent="0.3">
      <c r="A62" s="193" t="s">
        <v>336</v>
      </c>
      <c r="B62" s="165" t="s">
        <v>451</v>
      </c>
    </row>
    <row r="63" spans="1:2" ht="29.25" thickBot="1" x14ac:dyDescent="0.3">
      <c r="A63" s="109" t="s">
        <v>337</v>
      </c>
      <c r="B63" s="220" t="s">
        <v>505</v>
      </c>
    </row>
    <row r="64" spans="1:2" ht="16.5" thickBot="1" x14ac:dyDescent="0.3">
      <c r="A64" s="113" t="s">
        <v>315</v>
      </c>
      <c r="B64" s="220"/>
    </row>
    <row r="65" spans="1:2" ht="16.5" thickBot="1" x14ac:dyDescent="0.3">
      <c r="A65" s="113" t="s">
        <v>338</v>
      </c>
      <c r="B65" s="220" t="s">
        <v>300</v>
      </c>
    </row>
    <row r="66" spans="1:2" ht="16.5" thickBot="1" x14ac:dyDescent="0.3">
      <c r="A66" s="113" t="s">
        <v>339</v>
      </c>
      <c r="B66" s="220" t="s">
        <v>300</v>
      </c>
    </row>
    <row r="67" spans="1:2" ht="21" customHeight="1" thickBot="1" x14ac:dyDescent="0.3">
      <c r="A67" s="116" t="s">
        <v>340</v>
      </c>
      <c r="B67" s="220" t="s">
        <v>506</v>
      </c>
    </row>
    <row r="68" spans="1:2" ht="16.5" thickBot="1" x14ac:dyDescent="0.3">
      <c r="A68" s="109" t="s">
        <v>341</v>
      </c>
      <c r="B68" s="220" t="s">
        <v>542</v>
      </c>
    </row>
    <row r="69" spans="1:2" ht="16.5" thickBot="1" x14ac:dyDescent="0.3">
      <c r="A69" s="114" t="s">
        <v>342</v>
      </c>
      <c r="B69" s="220" t="s">
        <v>505</v>
      </c>
    </row>
    <row r="70" spans="1:2" ht="16.5" thickBot="1" x14ac:dyDescent="0.3">
      <c r="A70" s="114" t="s">
        <v>343</v>
      </c>
      <c r="B70" s="220" t="s">
        <v>505</v>
      </c>
    </row>
    <row r="71" spans="1:2" ht="16.5" thickBot="1" x14ac:dyDescent="0.3">
      <c r="A71" s="114" t="s">
        <v>344</v>
      </c>
      <c r="B71" s="220" t="s">
        <v>505</v>
      </c>
    </row>
    <row r="72" spans="1:2" ht="29.25" thickBot="1" x14ac:dyDescent="0.3">
      <c r="A72" s="117" t="s">
        <v>345</v>
      </c>
      <c r="B72" s="221" t="s">
        <v>460</v>
      </c>
    </row>
    <row r="73" spans="1:2" ht="28.5" x14ac:dyDescent="0.25">
      <c r="A73" s="111" t="s">
        <v>346</v>
      </c>
      <c r="B73" s="523" t="s">
        <v>515</v>
      </c>
    </row>
    <row r="74" spans="1:2" x14ac:dyDescent="0.25">
      <c r="A74" s="114" t="s">
        <v>347</v>
      </c>
      <c r="B74" s="524"/>
    </row>
    <row r="75" spans="1:2" x14ac:dyDescent="0.25">
      <c r="A75" s="114" t="s">
        <v>348</v>
      </c>
      <c r="B75" s="524"/>
    </row>
    <row r="76" spans="1:2" x14ac:dyDescent="0.25">
      <c r="A76" s="114" t="s">
        <v>349</v>
      </c>
      <c r="B76" s="524"/>
    </row>
    <row r="77" spans="1:2" x14ac:dyDescent="0.25">
      <c r="A77" s="114" t="s">
        <v>350</v>
      </c>
      <c r="B77" s="524"/>
    </row>
    <row r="78" spans="1:2" ht="16.5" thickBot="1" x14ac:dyDescent="0.3">
      <c r="A78" s="118" t="s">
        <v>351</v>
      </c>
      <c r="B78" s="525"/>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2026-04-21T13:53:18Z</dcterms:modified>
</cp:coreProperties>
</file>