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AS.0027\"/>
    </mc:Choice>
  </mc:AlternateContent>
  <bookViews>
    <workbookView xWindow="0" yWindow="0" windowWidth="28800" windowHeight="11100" tabRatio="838"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<sst xmlns="http://schemas.openxmlformats.org/spreadsheetml/2006/main" count="1348" uniqueCount="555">
  <si>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</si>
  <si>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</si>
  <si>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</si>
  <si>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</si>
  <si>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</si>
  <si>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</si>
  <si>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</si>
  <si>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</si>
  <si>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</si>
  <si>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</si>
  <si>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</si>
  <si>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</si>
  <si>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</si>
  <si>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</si>
  <si>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</si>
  <si>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</si>
  <si>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</si>
  <si>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</si>
  <si>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</si>
  <si>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</si>
  <si>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</si>
  <si>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</si>
  <si>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</si>
  <si>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</si>
  <si>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</si>
  <si>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</si>
  <si>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</si>
  <si>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</si>
  <si>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</si>
  <si>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</si>
  <si>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</si>
  <si>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</si>
  <si>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</si>
  <si>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</si>
  <si>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</si>
  <si>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</si>
  <si>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</si>
  <si>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</si>
  <si>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</si>
  <si>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</si>
  <si>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</si>
  <si>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</si>
  <si>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</si>
  <si>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</si>
  <si>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</si>
  <si>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</si>
  <si>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</si>
  <si>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</si>
  <si>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</si>
  <si>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</si>
  <si>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</si>
  <si>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</si>
  <si>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</si>
  <si>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</si>
  <si>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</si>
  <si>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</si>
  <si>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</si>
  <si>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</si>
  <si>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</si>
  <si>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</si>
  <si>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</si>
  <si>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</si>
  <si>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</si>
  <si>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</si>
  <si>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</si>
  <si>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</si>
  <si>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</si>
  <si>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</si>
  <si>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</si>
  <si>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</si>
  <si>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</si>
  <si>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</si>
  <si>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</si>
  <si>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</si>
  <si>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</si>
  <si>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</si>
  <si>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</si>
  <si>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</si>
  <si>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</si>
  <si>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</si>
  <si>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</si>
  <si>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</si>
  <si>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</si>
  <si>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</si>
  <si>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</si>
  <si>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</si>
  <si>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</si>
  <si>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</si>
  <si>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</si>
  <si>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</si>
  <si>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</si>
  <si>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</si>
  <si>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</si>
  <si>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</si>
  <si>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</si>
  <si>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</si>
  <si>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</si>
  <si>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</si>
  <si>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</si>
  <si>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</si>
  <si>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</si>
  <si>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</si>
  <si>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</si>
  <si>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</si>
  <si>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</si>
  <si>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</si>
  <si>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</si>
  <si>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</si>
  <si>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</si>
  <si>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</si>
  <si>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</si>
  <si>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</si>
  <si>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</si>
  <si>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</si>
  <si>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</si>
  <si>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</si>
  <si>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</si>
  <si>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</si>
  <si>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</si>
  <si>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</si>
  <si>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</si>
  <si>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</si>
  <si>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</si>
  <si>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</si>
  <si>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</si>
  <si>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</si>
  <si>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</si>
  <si>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</si>
  <si>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</si>
  <si>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</si>
  <si>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</si>
  <si>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</si>
  <si>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</si>
  <si>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</si>
  <si>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</si>
  <si>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</si>
  <si>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</si>
  <si>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</si>
  <si>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</si>
  <si>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</si>
  <si>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</si>
  <si>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</si>
  <si>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</si>
  <si>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</si>
  <si>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</si>
  <si>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</si>
  <si>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</si>
  <si>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</si>
  <si>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</si>
  <si>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</si>
  <si>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</si>
  <si>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</si>
  <si>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</si>
  <si>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</si>
  <si>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</si>
  <si>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</si>
  <si>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</si>
  <si>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</si>
  <si>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</si>
  <si>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</si>
  <si>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</si>
  <si>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</si>
  <si>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</si>
  <si>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</si>
  <si>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</si>
  <si>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</si>
  <si>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</si>
  <si>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</si>
  <si>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</si>
  <si>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</si>
  <si>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</si>
  <si>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</si>
  <si>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</si>
  <si>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</si>
  <si>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</si>
  <si>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</si>
  <si>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</si>
  <si>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</si>
  <si>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</si>
  <si>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</si>
  <si>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</si>
  <si>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</si>
  <si>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</si>
  <si>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</si>
  <si>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</si>
  <si>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</si>
  <si>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</si>
  <si>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</si>
  <si>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</si>
  <si>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</si>
  <si>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</si>
  <si>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</si>
  <si>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</si>
  <si>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</si>
  <si>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</si>
  <si>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</si>
  <si>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</si>
  <si>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</si>
  <si>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</si>
  <si>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</si>
  <si>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</si>
  <si>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</si>
  <si>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</si>
  <si>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</si>
  <si>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</si>
  <si>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</si>
  <si>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</si>
  <si>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</si>
  <si>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</si>
  <si>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</si>
  <si>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</si>
  <si>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</si>
  <si>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</si>
  <si>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</si>
  <si>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</si>
  <si>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</si>
  <si>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</si>
  <si>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</si>
  <si>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</si>
  <si>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</si>
  <si>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</si>
  <si>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</si>
  <si>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</si>
  <si>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</si>
  <si>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</si>
  <si>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</si>
  <si>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</si>
  <si>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</si>
  <si>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</si>
  <si>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</si>
  <si>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</si>
  <si>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</si>
  <si>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</si>
  <si>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</si>
  <si>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</si>
  <si>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</si>
  <si>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</si>
  <si>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</si>
  <si>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</si>
  <si>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</si>
  <si>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</si>
  <si>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</si>
  <si>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</si>
  <si>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</si>
  <si>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</si>
  <si>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</si>
  <si>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</si>
  <si>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</si>
  <si>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</si>
  <si>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</si>
  <si>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</si>
  <si>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</si>
  <si>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</si>
  <si>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</si>
  <si>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</si>
  <si>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</si>
  <si>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</si>
  <si>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</si>
  <si>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</si>
  <si>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</si>
  <si>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</si>
  <si>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</si>
  <si>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</si>
  <si>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</si>
  <si>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</si>
  <si>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</si>
  <si>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</si>
  <si>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</si>
  <si>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</si>
  <si>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</si>
  <si>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</si>
  <si>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</si>
  <si>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</si>
  <si>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</si>
  <si>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</si>
  <si>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</si>
  <si>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</si>
  <si>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</si>
  <si>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</si>
  <si>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</si>
  <si>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</si>
  <si>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</si>
  <si>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</si>
  <si>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</si>
  <si>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</si>
  <si>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</si>
  <si>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</si>
  <si>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</si>
  <si>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</si>
  <si>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</si>
  <si>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</si>
  <si>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</si>
  <si>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</si>
  <si>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</si>
  <si>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</si>
  <si>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</si>
  <si>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</si>
  <si>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</si>
  <si>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</si>
  <si>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</si>
  <si>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</si>
  <si>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</si>
  <si>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</si>
  <si>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</si>
  <si>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</si>
  <si>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</si>
  <si>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</si>
  <si>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</si>
  <si>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</si>
  <si>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</si>
  <si>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</si>
  <si>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</si>
  <si>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</si>
  <si>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</si>
  <si>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</si>
  <si>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</si>
  <si>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</si>
  <si>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</si>
  <si>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</si>
  <si>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</si>
  <si>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</si>
  <si>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</si>
  <si>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</si>
  <si>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</si>
  <si>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</si>
  <si>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</si>
  <si>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</si>
  <si>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</si>
  <si>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</si>
  <si>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</si>
  <si>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</si>
  <si>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</si>
  <si>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</si>
  <si>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</si>
  <si>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</si>
  <si>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</si>
  <si>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</si>
  <si>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</si>
  <si>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</si>
  <si>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</si>
  <si>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</si>
  <si>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</si>
  <si>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</si>
  <si>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</si>
  <si>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</si>
  <si>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</si>
  <si>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</si>
  <si>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</si>
  <si>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</si>
  <si>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</si>
  <si>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</si>
  <si>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</si>
  <si>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</si>
  <si>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</si>
  <si>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</si>
  <si>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</si>
  <si>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</si>
  <si>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</si>
  <si>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</si>
  <si>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</si>
  <si>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</si>
  <si>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</si>
  <si>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</si>
  <si>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</si>
  <si>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</si>
  <si>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</si>
  <si>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</si>
  <si>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</si>
  <si>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</si>
  <si>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</si>
  <si>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</si>
  <si>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</si>
  <si>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</si>
  <si>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</si>
  <si>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</si>
  <si>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</si>
  <si>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</si>
  <si>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</si>
  <si>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</si>
  <si>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</si>
  <si>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</si>
  <si>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</si>
  <si>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</si>
  <si>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</si>
  <si>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</si>
  <si>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</si>
  <si>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</si>
  <si>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</si>
  <si>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</si>
  <si>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</si>
  <si>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</si>
  <si>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</si>
  <si>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</si>
  <si>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</si>
  <si>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</si>
  <si>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</si>
  <si>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</si>
  <si>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</si>
  <si>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</si>
  <si>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</si>
  <si>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</si>
  <si>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</si>
  <si>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</si>
  <si>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</si>
  <si>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</si>
  <si>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</si>
  <si>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</si>
  <si>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</si>
  <si>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</si>
  <si>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</si>
  <si>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</si>
  <si>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</si>
  <si>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</si>
  <si>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</si>
  <si>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</si>
  <si>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</si>
  <si>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</si>
  <si>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</si>
  <si>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</si>
  <si>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</si>
  <si>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</si>
  <si>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</si>
  <si>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</si>
  <si>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</si>
  <si>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</si>
  <si>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</si>
  <si>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</si>
  <si>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</si>
  <si>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</si>
  <si>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</si>
  <si>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</si>
  <si>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</si>
  <si>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</si>
  <si>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</si>
  <si>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</si>
  <si>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</si>
  <si>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</si>
  <si>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</si>
  <si>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</si>
  <si>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</si>
  <si>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</si>
  <si>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</si>
  <si>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</si>
  <si>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</si>
  <si>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</si>
  <si>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</si>
  <si>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</si>
  <si>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</si>
  <si>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</si>
  <si>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</si>
  <si>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</si>
  <si>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</si>
  <si>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</si>
  <si>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</si>
  <si>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</si>
  <si>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</si>
  <si>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</si>
  <si>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</si>
  <si>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</si>
  <si>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</si>
  <si>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</si>
  <si>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</si>
  <si>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</si>
  <si>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</si>
  <si>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</si>
  <si>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</si>
  <si>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</si>
  <si>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</si>
  <si>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</si>
  <si>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</si>
  <si>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</si>
  <si>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</si>
  <si>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</si>
  <si>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</si>
  <si>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</si>
  <si>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</si>
  <si>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</si>
  <si>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</si>
  <si>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</si>
  <si>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</si>
  <si>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</si>
  <si>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</si>
  <si>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</si>
  <si>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</si>
  <si>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</si>
  <si>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</si>
  <si>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</si>
  <si>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</si>
  <si>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</si>
  <si>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</si>
  <si>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</si>
  <si>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</si>
  <si>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</si>
  <si>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</si>
  <si>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</si>
  <si>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</si>
  <si>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</si>
  <si>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</si>
  <si>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</si>
  <si>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</si>
  <si>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</si>
  <si>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</si>
  <si>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</si>
  <si>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</si>
  <si>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</si>
  <si>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</si>
  <si>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</si>
  <si>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</si>
  <si>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</si>
  <si>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</si>
  <si>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</si>
  <si>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</si>
  <si>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</si>
  <si>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</si>
  <si>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</si>
  <si>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</si>
  <si>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</si>
  <si>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</si>
  <si>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</si>
  <si>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</si>
  <si>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</si>
  <si>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</si>
  <si>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</si>
  <si>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</si>
  <si>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</si>
  <si>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</si>
  <si>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</si>
  <si>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</si>
  <si>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</si>
  <si>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</si>
  <si>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</si>
  <si>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</si>
  <si>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</si>
  <si>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</si>
  <si>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</si>
  <si>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</si>
  <si>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</si>
  <si>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</si>
  <si>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</si>
  <si>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</si>
  <si>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0.2 Реконструкция, модернизация, техническое перевооружение</t>
  </si>
  <si>
    <t>нет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</si>
  <si>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</si>
  <si>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</si>
  <si>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- 8,49918 млн.руб.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</si>
  <si>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(6) кВ в количестве 12 шт.</t>
  </si>
  <si>
    <t>Приборы учета 10(6) кВ</t>
  </si>
  <si>
    <t>12 т.у. (в том числе прирост 12 т.у.)</t>
  </si>
  <si>
    <t>Q_TP3300.AS.0027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</si>
  <si>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6 (10) кВ в филиале АО "Россети Тюмень" ТЭС в 2026г.</t>
  </si>
  <si>
    <t>Тюменский район</t>
  </si>
  <si>
    <t xml:space="preserve"> </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</si>
  <si>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</si>
  <si>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 xml:space="preserve">2026 г.
1ф ПУ – проектом не предусмотрен
3ф ПУ – проектом не предусмотрен 
3ф ПУ с ТТ –  0,150 млн.руб без НДС/шт.
3ф ПУ с ТТ и ТН – проектом не предусмотрен
Высоковольтный ПУ 6-20 кВ - проектом не предусмотрен
ПКУ 6-10 кВ – 0,729 млн.руб без НДС/шт.
ПИР –  0,485 млн.руб без НДС
ТТ –  проектом не предусмотрен
ТН –проектом не предусмотрен
УСПД – проектом не предусмотрен
</t>
  </si>
  <si>
    <t xml:space="preserve">Установка приборов коммерческого учета электроэнергии в количестве 12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</si>
</sst>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луж"/>
      <sheetName val="FREE"/>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548</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552</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550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8.4991799550668574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7.0161377674758763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Q_TP3300.AS.0027</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96"/>
      <c r="U13" s="196"/>
      <c r="V13" s="196"/>
      <c r="W13" s="196"/>
      <c r="X13" s="196"/>
      <c r="Y13" s="196"/>
      <c r="Z13" s="196"/>
      <c r="AA13" s="196"/>
      <c r="AB13" s="196"/>
    </row>
    <row r="14" spans="1:28" s="134" customFormat="1" ht="18" customHeight="1" x14ac:dyDescent="0.2">
      <c r="A14" s="330"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45" t="str">
        <f>'1. паспорт местоположение'!A12:C12</f>
        <v>Q_TP3300.AS.0027</v>
      </c>
      <c r="B13" s="345"/>
      <c r="C13" s="345"/>
      <c r="D13" s="345"/>
      <c r="E13" s="345"/>
      <c r="F13" s="345"/>
      <c r="G13" s="345"/>
      <c r="H13" s="345"/>
      <c r="I13" s="345"/>
      <c r="J13" s="345"/>
      <c r="K13" s="345"/>
      <c r="L13" s="345"/>
      <c r="M13" s="345"/>
      <c r="N13" s="345"/>
      <c r="O13" s="345"/>
      <c r="P13" s="345"/>
      <c r="Q13" s="345"/>
      <c r="R13" s="345"/>
      <c r="S13" s="345"/>
      <c r="T13" s="345"/>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4" customFormat="1" ht="43.5" customHeight="1" x14ac:dyDescent="0.2">
      <c r="A16" s="346"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6" s="346"/>
      <c r="C16" s="346"/>
      <c r="D16" s="346"/>
      <c r="E16" s="346"/>
      <c r="F16" s="346"/>
      <c r="G16" s="346"/>
      <c r="H16" s="346"/>
      <c r="I16" s="346"/>
      <c r="J16" s="346"/>
      <c r="K16" s="346"/>
      <c r="L16" s="346"/>
      <c r="M16" s="346"/>
      <c r="N16" s="346"/>
      <c r="O16" s="346"/>
      <c r="P16" s="346"/>
      <c r="Q16" s="346"/>
      <c r="R16" s="346"/>
      <c r="S16" s="346"/>
      <c r="T16" s="346"/>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4</v>
      </c>
      <c r="B21" s="351" t="s">
        <v>218</v>
      </c>
      <c r="C21" s="352"/>
      <c r="D21" s="355" t="s">
        <v>119</v>
      </c>
      <c r="E21" s="351" t="s">
        <v>425</v>
      </c>
      <c r="F21" s="352"/>
      <c r="G21" s="351" t="s">
        <v>237</v>
      </c>
      <c r="H21" s="352"/>
      <c r="I21" s="351" t="s">
        <v>118</v>
      </c>
      <c r="J21" s="352"/>
      <c r="K21" s="355" t="s">
        <v>117</v>
      </c>
      <c r="L21" s="351" t="s">
        <v>116</v>
      </c>
      <c r="M21" s="352"/>
      <c r="N21" s="351" t="s">
        <v>421</v>
      </c>
      <c r="O21" s="352"/>
      <c r="P21" s="355" t="s">
        <v>115</v>
      </c>
      <c r="Q21" s="342" t="s">
        <v>114</v>
      </c>
      <c r="R21" s="343"/>
      <c r="S21" s="342" t="s">
        <v>113</v>
      </c>
      <c r="T21" s="344"/>
    </row>
    <row r="22" spans="1:113" ht="204.75" customHeight="1" x14ac:dyDescent="0.25">
      <c r="A22" s="349"/>
      <c r="B22" s="353"/>
      <c r="C22" s="354"/>
      <c r="D22" s="358"/>
      <c r="E22" s="353"/>
      <c r="F22" s="354"/>
      <c r="G22" s="353"/>
      <c r="H22" s="354"/>
      <c r="I22" s="353"/>
      <c r="J22" s="354"/>
      <c r="K22" s="356"/>
      <c r="L22" s="353"/>
      <c r="M22" s="354"/>
      <c r="N22" s="353"/>
      <c r="O22" s="354"/>
      <c r="P22" s="356"/>
      <c r="Q22" s="116" t="s">
        <v>112</v>
      </c>
      <c r="R22" s="116" t="s">
        <v>396</v>
      </c>
      <c r="S22" s="116" t="s">
        <v>111</v>
      </c>
      <c r="T22" s="116" t="s">
        <v>110</v>
      </c>
    </row>
    <row r="23" spans="1:113" ht="51.75" customHeight="1" x14ac:dyDescent="0.25">
      <c r="A23" s="350"/>
      <c r="B23" s="116" t="s">
        <v>108</v>
      </c>
      <c r="C23" s="116" t="s">
        <v>109</v>
      </c>
      <c r="D23" s="35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7" t="s">
        <v>431</v>
      </c>
      <c r="C28" s="357"/>
      <c r="D28" s="357"/>
      <c r="E28" s="357"/>
      <c r="F28" s="357"/>
      <c r="G28" s="357"/>
      <c r="H28" s="357"/>
      <c r="I28" s="357"/>
      <c r="J28" s="357"/>
      <c r="K28" s="357"/>
      <c r="L28" s="357"/>
      <c r="M28" s="357"/>
      <c r="N28" s="357"/>
      <c r="O28" s="357"/>
      <c r="P28" s="357"/>
      <c r="Q28" s="357"/>
      <c r="R28" s="35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5" t="s">
        <v>440</v>
      </c>
      <c r="F9" s="345"/>
      <c r="G9" s="345"/>
      <c r="H9" s="345"/>
      <c r="I9" s="345"/>
      <c r="J9" s="345"/>
      <c r="K9" s="345"/>
      <c r="L9" s="345"/>
      <c r="M9" s="345"/>
      <c r="N9" s="345"/>
      <c r="O9" s="345"/>
      <c r="P9" s="345"/>
      <c r="Q9" s="345"/>
      <c r="R9" s="345"/>
      <c r="S9" s="345"/>
      <c r="T9" s="345"/>
      <c r="U9" s="345"/>
      <c r="V9" s="345"/>
      <c r="W9" s="345"/>
      <c r="X9" s="345"/>
      <c r="Y9" s="345"/>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Q_TP3300.AS.0027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55" t="s">
        <v>4</v>
      </c>
      <c r="B21" s="351" t="s">
        <v>405</v>
      </c>
      <c r="C21" s="352"/>
      <c r="D21" s="351" t="s">
        <v>407</v>
      </c>
      <c r="E21" s="352"/>
      <c r="F21" s="342" t="s">
        <v>91</v>
      </c>
      <c r="G21" s="344"/>
      <c r="H21" s="344"/>
      <c r="I21" s="343"/>
      <c r="J21" s="355" t="s">
        <v>408</v>
      </c>
      <c r="K21" s="351" t="s">
        <v>409</v>
      </c>
      <c r="L21" s="352"/>
      <c r="M21" s="351" t="s">
        <v>410</v>
      </c>
      <c r="N21" s="352"/>
      <c r="O21" s="351" t="s">
        <v>398</v>
      </c>
      <c r="P21" s="352"/>
      <c r="Q21" s="351" t="s">
        <v>124</v>
      </c>
      <c r="R21" s="352"/>
      <c r="S21" s="355" t="s">
        <v>123</v>
      </c>
      <c r="T21" s="355" t="s">
        <v>411</v>
      </c>
      <c r="U21" s="355" t="s">
        <v>406</v>
      </c>
      <c r="V21" s="351" t="s">
        <v>122</v>
      </c>
      <c r="W21" s="352"/>
      <c r="X21" s="342" t="s">
        <v>114</v>
      </c>
      <c r="Y21" s="344"/>
      <c r="Z21" s="342" t="s">
        <v>113</v>
      </c>
      <c r="AA21" s="344"/>
    </row>
    <row r="22" spans="1:27" ht="216" customHeight="1" x14ac:dyDescent="0.25">
      <c r="A22" s="358"/>
      <c r="B22" s="353"/>
      <c r="C22" s="354"/>
      <c r="D22" s="353"/>
      <c r="E22" s="354"/>
      <c r="F22" s="342" t="s">
        <v>121</v>
      </c>
      <c r="G22" s="343"/>
      <c r="H22" s="342" t="s">
        <v>120</v>
      </c>
      <c r="I22" s="343"/>
      <c r="J22" s="356"/>
      <c r="K22" s="353"/>
      <c r="L22" s="354"/>
      <c r="M22" s="353"/>
      <c r="N22" s="354"/>
      <c r="O22" s="353"/>
      <c r="P22" s="354"/>
      <c r="Q22" s="353"/>
      <c r="R22" s="354"/>
      <c r="S22" s="356"/>
      <c r="T22" s="356"/>
      <c r="U22" s="356"/>
      <c r="V22" s="353"/>
      <c r="W22" s="354"/>
      <c r="X22" s="116" t="s">
        <v>112</v>
      </c>
      <c r="Y22" s="116" t="s">
        <v>396</v>
      </c>
      <c r="Z22" s="116" t="s">
        <v>111</v>
      </c>
      <c r="AA22" s="116" t="s">
        <v>110</v>
      </c>
    </row>
    <row r="23" spans="1:27" ht="60" customHeight="1" x14ac:dyDescent="0.25">
      <c r="A23" s="35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85" zoomScaleSheetLayoutView="85" workbookViewId="0">
      <selection activeCell="F25" sqref="F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45" t="str">
        <f>'1. паспорт местоположение'!A9:C9</f>
        <v>АО "Россети Тюмень"</v>
      </c>
      <c r="B9" s="345"/>
      <c r="C9" s="345"/>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5" t="str">
        <f>'1. паспорт местоположение'!A12:C12</f>
        <v>Q_TP3300.AS.0027</v>
      </c>
      <c r="B12" s="345"/>
      <c r="C12" s="34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4"/>
      <c r="B14" s="334"/>
      <c r="C14" s="33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6"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5" s="346"/>
      <c r="C15" s="34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6" t="s">
        <v>549</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545</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554</v>
      </c>
      <c r="D24" s="143"/>
      <c r="E24" s="143"/>
      <c r="F24" s="143"/>
      <c r="G24" s="143"/>
      <c r="H24" s="143"/>
      <c r="I24" s="143"/>
      <c r="J24" s="143"/>
      <c r="K24" s="143"/>
      <c r="L24" s="143"/>
      <c r="M24" s="143"/>
      <c r="N24" s="143"/>
      <c r="O24" s="143"/>
      <c r="P24" s="143"/>
      <c r="Q24" s="143"/>
      <c r="R24" s="143"/>
      <c r="S24" s="143"/>
      <c r="T24" s="143"/>
      <c r="U24" s="143"/>
    </row>
    <row r="25" spans="1:21" ht="89.25" customHeight="1" x14ac:dyDescent="0.25">
      <c r="A25" s="142" t="s">
        <v>60</v>
      </c>
      <c r="B25" s="205" t="s">
        <v>424</v>
      </c>
      <c r="C25" s="203"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141.75" x14ac:dyDescent="0.25">
      <c r="A27" s="142" t="s">
        <v>57</v>
      </c>
      <c r="B27" s="205" t="s">
        <v>404</v>
      </c>
      <c r="C27" s="23"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543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45" t="str">
        <f>'1. паспорт местоположение'!A12:C12</f>
        <v>Q_TP3300.AS.0027</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4"/>
      <c r="AB13" s="164"/>
    </row>
    <row r="14" spans="1:28" x14ac:dyDescent="0.25">
      <c r="A14" s="345"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73" t="str">
        <f>'3.4. Паспорт надежность'!A11:Z11</f>
        <v>Q_TP3300.AS.0027</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73" t="str">
        <f>'3.4. Паспорт надежность'!A14:Z14</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67" t="s">
        <v>521</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6"/>
      <c r="J6" s="276"/>
      <c r="K6" s="13"/>
    </row>
    <row r="7" spans="1:44" s="11"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378" t="s">
        <v>440</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Q_TP3300.AS.0027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45.75" customHeight="1" x14ac:dyDescent="0.2">
      <c r="A15" s="37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527</v>
      </c>
      <c r="AL24" s="394"/>
      <c r="AM24" s="290"/>
      <c r="AN24" s="290"/>
      <c r="AO24" s="291"/>
      <c r="AP24" s="291"/>
      <c r="AQ24" s="291"/>
      <c r="AR24" s="291"/>
      <c r="AS24" s="292"/>
    </row>
    <row r="25" spans="1:45" ht="12.75" customHeight="1" x14ac:dyDescent="0.25">
      <c r="A25" s="380" t="s">
        <v>528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93"/>
      <c r="AN25" s="383" t="s">
        <v>270</v>
      </c>
      <c r="AO25" s="383"/>
      <c r="AP25" s="383"/>
      <c r="AQ25" s="384"/>
      <c r="AR25" s="384"/>
      <c r="AS25" s="292"/>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3"/>
      <c r="AN26" s="388" t="s">
        <v>268</v>
      </c>
      <c r="AO26" s="389"/>
      <c r="AP26" s="390"/>
      <c r="AQ26" s="391"/>
      <c r="AR26" s="392"/>
      <c r="AS26" s="292"/>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3"/>
      <c r="AN27" s="388" t="s">
        <v>266</v>
      </c>
      <c r="AO27" s="389"/>
      <c r="AP27" s="390"/>
      <c r="AQ27" s="391"/>
      <c r="AR27" s="392"/>
      <c r="AS27" s="292"/>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93"/>
      <c r="AN28" s="400" t="s">
        <v>529</v>
      </c>
      <c r="AO28" s="401"/>
      <c r="AP28" s="402"/>
      <c r="AQ28" s="391"/>
      <c r="AR28" s="392"/>
      <c r="AS28" s="292"/>
    </row>
    <row r="29" spans="1:45" ht="17.25" customHeight="1" x14ac:dyDescent="0.25">
      <c r="A29" s="404" t="s">
        <v>443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93"/>
      <c r="AN29" s="407"/>
      <c r="AO29" s="408"/>
      <c r="AP29" s="408"/>
      <c r="AQ29" s="391"/>
      <c r="AR29" s="395"/>
      <c r="AS29" s="292"/>
    </row>
    <row r="30" spans="1:45" ht="17.25" customHeight="1" x14ac:dyDescent="0.25">
      <c r="A30" s="385" t="s">
        <v>530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3"/>
      <c r="AS30" s="292"/>
    </row>
    <row r="31" spans="1:45" ht="17.25" customHeight="1" x14ac:dyDescent="0.25">
      <c r="A31" s="385" t="s">
        <v>444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3"/>
      <c r="AN31" s="293"/>
      <c r="AO31" s="294"/>
      <c r="AP31" s="294"/>
      <c r="AQ31" s="294"/>
      <c r="AR31" s="294"/>
      <c r="AS31" s="292"/>
    </row>
    <row r="32" spans="1:45" ht="17.25" customHeight="1" x14ac:dyDescent="0.25">
      <c r="A32" s="385" t="s">
        <v>445</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3"/>
      <c r="AN32" s="293"/>
      <c r="AO32" s="293"/>
      <c r="AP32" s="293"/>
      <c r="AQ32" s="293"/>
      <c r="AR32" s="293"/>
      <c r="AS32" s="292"/>
    </row>
    <row r="33" spans="1:45" ht="17.25" customHeight="1" x14ac:dyDescent="0.25">
      <c r="A33" s="385" t="s">
        <v>446</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93"/>
      <c r="AN33" s="293"/>
      <c r="AO33" s="293"/>
      <c r="AP33" s="293"/>
      <c r="AQ33" s="293"/>
      <c r="AR33" s="293"/>
      <c r="AS33" s="292"/>
    </row>
    <row r="34" spans="1:45" ht="17.25" customHeight="1" x14ac:dyDescent="0.25">
      <c r="A34" s="385" t="s">
        <v>447</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3"/>
      <c r="AN34" s="293"/>
      <c r="AO34" s="293"/>
      <c r="AP34" s="293"/>
      <c r="AQ34" s="293"/>
      <c r="AR34" s="293"/>
      <c r="AS34" s="29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3"/>
      <c r="AN35" s="293"/>
      <c r="AO35" s="293"/>
      <c r="AP35" s="293"/>
      <c r="AQ35" s="293"/>
      <c r="AR35" s="293"/>
      <c r="AS35" s="292"/>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93"/>
      <c r="AN36" s="293"/>
      <c r="AO36" s="293"/>
      <c r="AP36" s="293"/>
      <c r="AQ36" s="293"/>
      <c r="AR36" s="293"/>
      <c r="AS36" s="29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93"/>
      <c r="AN37" s="293"/>
      <c r="AO37" s="293"/>
      <c r="AP37" s="293"/>
      <c r="AQ37" s="293"/>
      <c r="AR37" s="293"/>
      <c r="AS37" s="292"/>
    </row>
    <row r="38" spans="1:45" ht="17.25" customHeight="1" x14ac:dyDescent="0.25">
      <c r="A38" s="385" t="s">
        <v>448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3"/>
      <c r="AN38" s="293"/>
      <c r="AO38" s="293"/>
      <c r="AP38" s="293"/>
      <c r="AQ38" s="293"/>
      <c r="AR38" s="293"/>
      <c r="AS38" s="292"/>
    </row>
    <row r="39" spans="1:45" ht="17.25" customHeight="1" thickBot="1" x14ac:dyDescent="0.3">
      <c r="A39" s="409" t="s">
        <v>449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93"/>
      <c r="AN39" s="293"/>
      <c r="AO39" s="293"/>
      <c r="AP39" s="293"/>
      <c r="AQ39" s="293"/>
      <c r="AR39" s="293"/>
      <c r="AS39" s="292"/>
    </row>
    <row r="40" spans="1:45" ht="17.25" customHeight="1" x14ac:dyDescent="0.25">
      <c r="A40" s="380" t="s">
        <v>505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93"/>
      <c r="AN40" s="293"/>
      <c r="AO40" s="293"/>
      <c r="AP40" s="293"/>
      <c r="AQ40" s="293"/>
      <c r="AR40" s="293"/>
      <c r="AS40" s="292"/>
    </row>
    <row r="41" spans="1:45" ht="17.25" customHeight="1" x14ac:dyDescent="0.25">
      <c r="A41" s="385" t="s">
        <v>450</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3"/>
      <c r="AN41" s="293"/>
      <c r="AO41" s="293"/>
      <c r="AP41" s="293"/>
      <c r="AQ41" s="293"/>
      <c r="AR41" s="293"/>
      <c r="AS41" s="292"/>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3"/>
      <c r="AN42" s="293"/>
      <c r="AO42" s="293"/>
      <c r="AP42" s="293"/>
      <c r="AQ42" s="293"/>
      <c r="AR42" s="293"/>
      <c r="AS42" s="292"/>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3"/>
      <c r="AN43" s="293"/>
      <c r="AO43" s="293"/>
      <c r="AP43" s="293"/>
      <c r="AQ43" s="293"/>
      <c r="AR43" s="293"/>
      <c r="AS43" s="292"/>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3"/>
      <c r="AN44" s="293"/>
      <c r="AO44" s="293"/>
      <c r="AP44" s="293"/>
      <c r="AQ44" s="293"/>
      <c r="AR44" s="293"/>
      <c r="AS44" s="292"/>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3"/>
      <c r="AN45" s="293"/>
      <c r="AO45" s="293"/>
      <c r="AP45" s="293"/>
      <c r="AQ45" s="293"/>
      <c r="AR45" s="293"/>
      <c r="AS45" s="292"/>
    </row>
    <row r="46" spans="1:45" ht="17.25" customHeight="1" thickBot="1" x14ac:dyDescent="0.3">
      <c r="A46" s="411" t="s">
        <v>506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93"/>
      <c r="AN46" s="293"/>
      <c r="AO46" s="293"/>
      <c r="AP46" s="293"/>
      <c r="AQ46" s="293"/>
      <c r="AR46" s="293"/>
      <c r="AS46" s="292"/>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531</v>
      </c>
      <c r="AN47" s="417"/>
      <c r="AO47" s="295" t="s">
        <v>532</v>
      </c>
      <c r="AP47" s="295" t="s">
        <v>533</v>
      </c>
      <c r="AQ47" s="292"/>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6"/>
      <c r="AP48" s="296"/>
      <c r="AQ48" s="292"/>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6"/>
      <c r="AP49" s="296"/>
      <c r="AQ49" s="292"/>
    </row>
    <row r="50" spans="1:43" ht="12" customHeight="1" thickBot="1" x14ac:dyDescent="0.3">
      <c r="A50" s="409" t="s">
        <v>534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8" t="s">
        <v>507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531</v>
      </c>
      <c r="AN52" s="417"/>
      <c r="AO52" s="295" t="s">
        <v>532</v>
      </c>
      <c r="AP52" s="295" t="s">
        <v>533</v>
      </c>
      <c r="AQ52" s="292"/>
    </row>
    <row r="53" spans="1:43" ht="11.25" customHeight="1" x14ac:dyDescent="0.25">
      <c r="A53" s="420" t="s">
        <v>508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302"/>
      <c r="AP53" s="302"/>
      <c r="AQ53" s="292"/>
    </row>
    <row r="54" spans="1:43" ht="12" customHeight="1" x14ac:dyDescent="0.25">
      <c r="A54" s="385" t="s">
        <v>509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6"/>
      <c r="AP54" s="296"/>
      <c r="AQ54" s="292"/>
    </row>
    <row r="55" spans="1:43" ht="12" customHeight="1" x14ac:dyDescent="0.25">
      <c r="A55" s="385" t="s">
        <v>510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6"/>
      <c r="AP55" s="296"/>
      <c r="AQ55" s="292"/>
    </row>
    <row r="56" spans="1:43" ht="12" customHeight="1" thickBot="1" x14ac:dyDescent="0.3">
      <c r="A56" s="409" t="s">
        <v>511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8" t="s">
        <v>512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531</v>
      </c>
      <c r="AN58" s="417"/>
      <c r="AO58" s="295" t="s">
        <v>532</v>
      </c>
      <c r="AP58" s="295" t="s">
        <v>533</v>
      </c>
      <c r="AQ58" s="292"/>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305"/>
      <c r="AP59" s="305"/>
      <c r="AQ59" s="306"/>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6"/>
      <c r="AP60" s="296"/>
      <c r="AQ60" s="292"/>
    </row>
    <row r="61" spans="1:43" ht="12" customHeight="1" x14ac:dyDescent="0.25">
      <c r="A61" s="385" t="s">
        <v>451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6"/>
      <c r="AP61" s="296"/>
      <c r="AQ61" s="292"/>
    </row>
    <row r="62" spans="1:43" ht="12" customHeight="1" x14ac:dyDescent="0.25">
      <c r="A62" s="385" t="s">
        <v>445</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6"/>
      <c r="AP62" s="296"/>
      <c r="AQ62" s="29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6"/>
      <c r="AP63" s="296"/>
      <c r="AQ63" s="29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6"/>
      <c r="AP64" s="296"/>
      <c r="AQ64" s="292"/>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6"/>
      <c r="AP65" s="296"/>
      <c r="AQ65" s="292"/>
    </row>
    <row r="66" spans="1:43" ht="27.75" customHeight="1" x14ac:dyDescent="0.25">
      <c r="A66" s="425" t="s">
        <v>513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7"/>
      <c r="AP66" s="307"/>
      <c r="AQ66" s="306"/>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6"/>
      <c r="AP67" s="296"/>
      <c r="AQ67" s="292"/>
    </row>
    <row r="68" spans="1:43" ht="25.5" customHeight="1" x14ac:dyDescent="0.25">
      <c r="A68" s="425" t="s">
        <v>514</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7"/>
      <c r="AP68" s="307"/>
      <c r="AQ68" s="306"/>
    </row>
    <row r="69" spans="1:43" ht="12" customHeight="1" x14ac:dyDescent="0.25">
      <c r="A69" s="385" t="s">
        <v>452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6"/>
      <c r="AP69" s="296"/>
      <c r="AQ69" s="292"/>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7"/>
      <c r="AP70" s="307"/>
      <c r="AQ70" s="306"/>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6"/>
      <c r="AP71" s="296"/>
      <c r="AQ71" s="292"/>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531</v>
      </c>
      <c r="AN74" s="417"/>
      <c r="AO74" s="295" t="s">
        <v>532</v>
      </c>
      <c r="AP74" s="295" t="s">
        <v>533</v>
      </c>
      <c r="AQ74" s="292"/>
    </row>
    <row r="75" spans="1:43" ht="25.5" customHeight="1" x14ac:dyDescent="0.25">
      <c r="A75" s="425" t="s">
        <v>514</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09"/>
      <c r="AP75" s="309"/>
      <c r="AQ75" s="306"/>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10"/>
      <c r="AP76" s="310"/>
      <c r="AQ76" s="292"/>
    </row>
    <row r="77" spans="1:43" ht="12" customHeight="1" x14ac:dyDescent="0.25">
      <c r="A77" s="385" t="s">
        <v>452</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10"/>
      <c r="AP77" s="310"/>
      <c r="AQ77" s="292"/>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10"/>
      <c r="AP78" s="310"/>
      <c r="AQ78" s="292"/>
    </row>
    <row r="79" spans="1:43" ht="12" customHeight="1" x14ac:dyDescent="0.25">
      <c r="A79" s="385" t="s">
        <v>453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10"/>
      <c r="AP79" s="310"/>
      <c r="AQ79" s="292"/>
    </row>
    <row r="80" spans="1:43" ht="12" customHeight="1" x14ac:dyDescent="0.25">
      <c r="A80" s="385" t="s">
        <v>454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10"/>
      <c r="AP80" s="310"/>
      <c r="AQ80" s="292"/>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10"/>
      <c r="AP81" s="310"/>
      <c r="AQ81" s="292"/>
    </row>
    <row r="82" spans="1:45" ht="12.75" customHeight="1" x14ac:dyDescent="0.25">
      <c r="A82" s="385" t="s">
        <v>455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10"/>
      <c r="AP82" s="310"/>
      <c r="AQ82" s="292"/>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09"/>
      <c r="AP83" s="309"/>
      <c r="AQ83" s="306"/>
    </row>
    <row r="84" spans="1:45" ht="12" customHeight="1" x14ac:dyDescent="0.25">
      <c r="A84" s="433" t="s">
        <v>515</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09"/>
      <c r="AP84" s="309"/>
      <c r="AQ84" s="306"/>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10"/>
      <c r="AP85" s="310"/>
      <c r="AQ85" s="290"/>
    </row>
    <row r="86" spans="1:45" ht="27.75" customHeight="1" x14ac:dyDescent="0.25">
      <c r="A86" s="425" t="s">
        <v>516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09"/>
      <c r="AP86" s="309"/>
      <c r="AQ86" s="306"/>
    </row>
    <row r="87" spans="1:45" x14ac:dyDescent="0.25">
      <c r="A87" s="425" t="s">
        <v>517</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09"/>
      <c r="AP87" s="309"/>
      <c r="AQ87" s="306"/>
    </row>
    <row r="88" spans="1:45" ht="14.25" customHeight="1" x14ac:dyDescent="0.25">
      <c r="A88" s="441" t="s">
        <v>518</v>
      </c>
      <c r="B88" s="442"/>
      <c r="C88" s="442"/>
      <c r="D88" s="443"/>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444"/>
      <c r="AL88" s="445"/>
      <c r="AM88" s="446"/>
      <c r="AN88" s="447"/>
      <c r="AO88" s="309"/>
      <c r="AP88" s="309"/>
      <c r="AQ88" s="306"/>
    </row>
    <row r="89" spans="1:45" x14ac:dyDescent="0.25">
      <c r="A89" s="441" t="s">
        <v>519</v>
      </c>
      <c r="B89" s="442"/>
      <c r="C89" s="442"/>
      <c r="D89" s="443"/>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444"/>
      <c r="AL89" s="445"/>
      <c r="AM89" s="446"/>
      <c r="AN89" s="447"/>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37"/>
      <c r="AL90" s="438"/>
      <c r="AM90" s="439"/>
      <c r="AN90" s="440"/>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Q_TP3300.AS.0027</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34"/>
      <c r="B14" s="334"/>
      <c r="C14" s="334"/>
      <c r="D14" s="334"/>
      <c r="E14" s="334"/>
      <c r="F14" s="334"/>
      <c r="G14" s="334"/>
      <c r="H14" s="334"/>
      <c r="I14" s="334"/>
      <c r="J14" s="334"/>
      <c r="K14" s="334"/>
      <c r="L14" s="334"/>
    </row>
    <row r="15" spans="1:44" ht="44.25" customHeight="1" x14ac:dyDescent="0.25">
      <c r="A15" s="44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5" s="449"/>
      <c r="C15" s="449"/>
      <c r="D15" s="449"/>
      <c r="E15" s="449"/>
      <c r="F15" s="449"/>
      <c r="G15" s="449"/>
      <c r="H15" s="449"/>
      <c r="I15" s="449"/>
      <c r="J15" s="449"/>
      <c r="K15" s="449"/>
      <c r="L15" s="44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46149</v>
      </c>
      <c r="H40" s="248">
        <v>46159</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46174</v>
      </c>
      <c r="H42" s="248">
        <v>46356</v>
      </c>
      <c r="I42" s="241"/>
      <c r="J42" s="242"/>
      <c r="K42" s="111"/>
      <c r="L42" s="111"/>
    </row>
    <row r="43" spans="1:12" ht="34.5" customHeight="1" x14ac:dyDescent="0.25">
      <c r="A43" s="252" t="s">
        <v>199</v>
      </c>
      <c r="B43" s="192" t="s">
        <v>197</v>
      </c>
      <c r="C43" s="243" t="s">
        <v>442</v>
      </c>
      <c r="D43" s="243" t="s">
        <v>442</v>
      </c>
      <c r="E43" s="240"/>
      <c r="F43" s="240"/>
      <c r="G43" s="248">
        <v>46160</v>
      </c>
      <c r="H43" s="248">
        <v>46149</v>
      </c>
      <c r="I43" s="241"/>
      <c r="J43" s="242"/>
      <c r="K43" s="111"/>
      <c r="L43" s="111"/>
    </row>
    <row r="44" spans="1:12" ht="24.75" customHeight="1" x14ac:dyDescent="0.25">
      <c r="A44" s="252" t="s">
        <v>198</v>
      </c>
      <c r="B44" s="192" t="s">
        <v>195</v>
      </c>
      <c r="C44" s="243" t="s">
        <v>442</v>
      </c>
      <c r="D44" s="243" t="s">
        <v>442</v>
      </c>
      <c r="E44" s="240"/>
      <c r="F44" s="240"/>
      <c r="G44" s="248">
        <v>46174</v>
      </c>
      <c r="H44" s="248">
        <v>46356</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46174</v>
      </c>
      <c r="H47" s="248">
        <v>46356</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46174</v>
      </c>
      <c r="H49" s="248">
        <v>46356</v>
      </c>
      <c r="I49" s="241"/>
      <c r="J49" s="242"/>
      <c r="K49" s="111"/>
      <c r="L49" s="111"/>
    </row>
    <row r="50" spans="1:12" ht="86.25" customHeight="1" x14ac:dyDescent="0.25">
      <c r="A50" s="252" t="s">
        <v>190</v>
      </c>
      <c r="B50" s="192" t="s">
        <v>356</v>
      </c>
      <c r="C50" s="243" t="s">
        <v>442</v>
      </c>
      <c r="D50" s="243" t="s">
        <v>442</v>
      </c>
      <c r="E50" s="240"/>
      <c r="F50" s="240"/>
      <c r="G50" s="248">
        <v>46174</v>
      </c>
      <c r="H50" s="248">
        <v>46356</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46174</v>
      </c>
      <c r="H53" s="248">
        <v>46356</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2" zoomScale="70" zoomScaleNormal="70" zoomScaleSheetLayoutView="70" workbookViewId="0">
      <selection activeCell="N24" sqref="N24:Z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Q_TP3300.AS.0027</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37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22"/>
    </row>
    <row r="18" spans="1:29" x14ac:dyDescent="0.25">
      <c r="A18" s="472" t="s">
        <v>402</v>
      </c>
      <c r="B18" s="472"/>
      <c r="C18" s="472"/>
      <c r="D18" s="472"/>
      <c r="E18" s="472"/>
      <c r="F18" s="472"/>
      <c r="G18" s="472"/>
      <c r="H18" s="472"/>
      <c r="I18" s="472"/>
      <c r="J18" s="472"/>
      <c r="K18" s="472"/>
      <c r="L18" s="472"/>
      <c r="M18" s="472"/>
      <c r="N18" s="472"/>
      <c r="O18" s="472"/>
      <c r="P18" s="472"/>
      <c r="Q18" s="472"/>
      <c r="R18" s="472"/>
      <c r="S18" s="472"/>
      <c r="T18" s="472"/>
      <c r="U18" s="472"/>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61" t="s">
        <v>183</v>
      </c>
      <c r="B20" s="461" t="s">
        <v>182</v>
      </c>
      <c r="C20" s="464" t="s">
        <v>181</v>
      </c>
      <c r="D20" s="464"/>
      <c r="E20" s="465" t="s">
        <v>180</v>
      </c>
      <c r="F20" s="465"/>
      <c r="G20" s="466" t="s">
        <v>522</v>
      </c>
      <c r="H20" s="469" t="s">
        <v>460</v>
      </c>
      <c r="I20" s="470"/>
      <c r="J20" s="470"/>
      <c r="K20" s="470"/>
      <c r="L20" s="469" t="s">
        <v>461</v>
      </c>
      <c r="M20" s="470"/>
      <c r="N20" s="470"/>
      <c r="O20" s="470"/>
      <c r="P20" s="469" t="s">
        <v>503</v>
      </c>
      <c r="Q20" s="470"/>
      <c r="R20" s="470"/>
      <c r="S20" s="470"/>
      <c r="T20" s="469" t="s">
        <v>504</v>
      </c>
      <c r="U20" s="470"/>
      <c r="V20" s="470"/>
      <c r="W20" s="470"/>
      <c r="X20" s="469" t="s">
        <v>523</v>
      </c>
      <c r="Y20" s="470"/>
      <c r="Z20" s="470"/>
      <c r="AA20" s="470"/>
      <c r="AB20" s="473" t="s">
        <v>179</v>
      </c>
      <c r="AC20" s="473"/>
    </row>
    <row r="21" spans="1:29" s="125" customFormat="1" ht="15.75" customHeight="1" x14ac:dyDescent="0.25">
      <c r="A21" s="462"/>
      <c r="B21" s="462"/>
      <c r="C21" s="464"/>
      <c r="D21" s="464"/>
      <c r="E21" s="465"/>
      <c r="F21" s="465"/>
      <c r="G21" s="467"/>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3"/>
      <c r="AC21" s="473"/>
    </row>
    <row r="22" spans="1:29" s="125" customFormat="1" ht="63" x14ac:dyDescent="0.25">
      <c r="A22" s="463"/>
      <c r="B22" s="463"/>
      <c r="C22" s="280" t="s">
        <v>1</v>
      </c>
      <c r="D22" s="280" t="s">
        <v>177</v>
      </c>
      <c r="E22" s="271" t="s">
        <v>524</v>
      </c>
      <c r="F22" s="271" t="s">
        <v>525</v>
      </c>
      <c r="G22" s="468"/>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8.4991799550668574</v>
      </c>
      <c r="E24" s="264" t="s">
        <v>442</v>
      </c>
      <c r="F24" s="264" t="s">
        <v>442</v>
      </c>
      <c r="G24" s="258">
        <v>0</v>
      </c>
      <c r="H24" s="258" t="s">
        <v>442</v>
      </c>
      <c r="I24" s="258"/>
      <c r="J24" s="264">
        <v>8.4991799550668574</v>
      </c>
      <c r="K24" s="258"/>
      <c r="L24" s="258" t="s">
        <v>442</v>
      </c>
      <c r="M24" s="258"/>
      <c r="N24" s="264">
        <v>0</v>
      </c>
      <c r="O24" s="258"/>
      <c r="P24" s="258" t="s">
        <v>442</v>
      </c>
      <c r="Q24" s="258"/>
      <c r="R24" s="264">
        <v>0</v>
      </c>
      <c r="S24" s="258"/>
      <c r="T24" s="258" t="s">
        <v>442</v>
      </c>
      <c r="U24" s="258"/>
      <c r="V24" s="258">
        <v>0</v>
      </c>
      <c r="W24" s="258"/>
      <c r="X24" s="258">
        <v>0</v>
      </c>
      <c r="Y24" s="258"/>
      <c r="Z24" s="258" t="s">
        <v>442</v>
      </c>
      <c r="AA24" s="258"/>
      <c r="AB24" s="258">
        <v>0</v>
      </c>
      <c r="AC24" s="264">
        <v>8.4991799550668574</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7.0161377674758771</v>
      </c>
      <c r="K27" s="264"/>
      <c r="L27" s="264" t="s">
        <v>442</v>
      </c>
      <c r="M27" s="264"/>
      <c r="N27" s="264">
        <v>0</v>
      </c>
      <c r="O27" s="264"/>
      <c r="P27" s="264" t="s">
        <v>442</v>
      </c>
      <c r="Q27" s="264"/>
      <c r="R27" s="264">
        <v>0</v>
      </c>
      <c r="S27" s="264"/>
      <c r="T27" s="264" t="s">
        <v>442</v>
      </c>
      <c r="U27" s="264"/>
      <c r="V27" s="264">
        <v>0</v>
      </c>
      <c r="W27" s="264"/>
      <c r="X27" s="264">
        <v>0</v>
      </c>
      <c r="Y27" s="264"/>
      <c r="Z27" s="264" t="s">
        <v>442</v>
      </c>
      <c r="AA27" s="264"/>
      <c r="AB27" s="264">
        <v>0</v>
      </c>
      <c r="AC27" s="264">
        <v>7.0161377674758771</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1.4830421875909803</v>
      </c>
      <c r="K29" s="264"/>
      <c r="L29" s="264" t="s">
        <v>442</v>
      </c>
      <c r="M29" s="264"/>
      <c r="N29" s="264">
        <v>0</v>
      </c>
      <c r="O29" s="264"/>
      <c r="P29" s="264" t="s">
        <v>442</v>
      </c>
      <c r="Q29" s="264"/>
      <c r="R29" s="264">
        <v>0</v>
      </c>
      <c r="S29" s="264"/>
      <c r="T29" s="264" t="s">
        <v>442</v>
      </c>
      <c r="U29" s="264"/>
      <c r="V29" s="264">
        <v>0</v>
      </c>
      <c r="W29" s="264"/>
      <c r="X29" s="264">
        <v>0</v>
      </c>
      <c r="Y29" s="264"/>
      <c r="Z29" s="264" t="s">
        <v>442</v>
      </c>
      <c r="AA29" s="264"/>
      <c r="AB29" s="264">
        <v>0</v>
      </c>
      <c r="AC29" s="264">
        <v>1.4830421875909803</v>
      </c>
    </row>
    <row r="30" spans="1:29" ht="47.25" x14ac:dyDescent="0.25">
      <c r="A30" s="256" t="s">
        <v>62</v>
      </c>
      <c r="B30" s="257" t="s">
        <v>166</v>
      </c>
      <c r="C30" s="264" t="s">
        <v>442</v>
      </c>
      <c r="D30" s="264">
        <v>7.0161377674758763</v>
      </c>
      <c r="E30" s="264" t="s">
        <v>442</v>
      </c>
      <c r="F30" s="264" t="s">
        <v>442</v>
      </c>
      <c r="G30" s="264">
        <v>0</v>
      </c>
      <c r="H30" s="264" t="s">
        <v>442</v>
      </c>
      <c r="I30" s="264"/>
      <c r="J30" s="264">
        <v>7.0161377674758763</v>
      </c>
      <c r="K30" s="264"/>
      <c r="L30" s="264" t="s">
        <v>442</v>
      </c>
      <c r="M30" s="264"/>
      <c r="N30" s="264">
        <v>0</v>
      </c>
      <c r="O30" s="264"/>
      <c r="P30" s="264" t="s">
        <v>442</v>
      </c>
      <c r="Q30" s="264"/>
      <c r="R30" s="264">
        <v>0</v>
      </c>
      <c r="S30" s="264"/>
      <c r="T30" s="264" t="s">
        <v>442</v>
      </c>
      <c r="U30" s="264"/>
      <c r="V30" s="264">
        <v>0</v>
      </c>
      <c r="W30" s="264"/>
      <c r="X30" s="264">
        <v>0</v>
      </c>
      <c r="Y30" s="264"/>
      <c r="Z30" s="264" t="s">
        <v>442</v>
      </c>
      <c r="AA30" s="264"/>
      <c r="AB30" s="264">
        <v>0</v>
      </c>
      <c r="AC30" s="264">
        <v>7.0161377674758763</v>
      </c>
    </row>
    <row r="31" spans="1:29" x14ac:dyDescent="0.25">
      <c r="A31" s="256" t="s">
        <v>165</v>
      </c>
      <c r="B31" s="260" t="s">
        <v>164</v>
      </c>
      <c r="C31" s="264" t="s">
        <v>442</v>
      </c>
      <c r="D31" s="264">
        <v>0.48533683842000003</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0.45902159476677445</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5.3013591981855015</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0.77042013610360027</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551</v>
      </c>
      <c r="L36" s="264" t="s">
        <v>442</v>
      </c>
      <c r="M36" s="264" t="s">
        <v>442</v>
      </c>
      <c r="N36" s="264">
        <v>0</v>
      </c>
      <c r="O36" s="269" t="s">
        <v>551</v>
      </c>
      <c r="P36" s="264" t="s">
        <v>442</v>
      </c>
      <c r="Q36" s="264" t="s">
        <v>442</v>
      </c>
      <c r="R36" s="264">
        <v>0</v>
      </c>
      <c r="S36" s="264" t="s">
        <v>551</v>
      </c>
      <c r="T36" s="264" t="s">
        <v>442</v>
      </c>
      <c r="U36" s="264" t="s">
        <v>442</v>
      </c>
      <c r="V36" s="264">
        <v>0</v>
      </c>
      <c r="W36" s="264" t="s">
        <v>551</v>
      </c>
      <c r="X36" s="264">
        <v>0</v>
      </c>
      <c r="Y36" s="264" t="s">
        <v>551</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551</v>
      </c>
      <c r="L37" s="264" t="s">
        <v>442</v>
      </c>
      <c r="M37" s="264" t="s">
        <v>442</v>
      </c>
      <c r="N37" s="264">
        <v>0</v>
      </c>
      <c r="O37" s="269" t="s">
        <v>551</v>
      </c>
      <c r="P37" s="264" t="s">
        <v>442</v>
      </c>
      <c r="Q37" s="264" t="s">
        <v>442</v>
      </c>
      <c r="R37" s="264">
        <v>0</v>
      </c>
      <c r="S37" s="264" t="s">
        <v>551</v>
      </c>
      <c r="T37" s="264" t="s">
        <v>442</v>
      </c>
      <c r="U37" s="264" t="s">
        <v>442</v>
      </c>
      <c r="V37" s="264">
        <v>0</v>
      </c>
      <c r="W37" s="264" t="s">
        <v>551</v>
      </c>
      <c r="X37" s="264">
        <v>0</v>
      </c>
      <c r="Y37" s="264" t="s">
        <v>551</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551</v>
      </c>
      <c r="L38" s="264" t="s">
        <v>442</v>
      </c>
      <c r="M38" s="264" t="s">
        <v>442</v>
      </c>
      <c r="N38" s="264">
        <v>0</v>
      </c>
      <c r="O38" s="269" t="s">
        <v>551</v>
      </c>
      <c r="P38" s="264" t="s">
        <v>442</v>
      </c>
      <c r="Q38" s="264" t="s">
        <v>442</v>
      </c>
      <c r="R38" s="264">
        <v>0</v>
      </c>
      <c r="S38" s="269" t="s">
        <v>551</v>
      </c>
      <c r="T38" s="264" t="s">
        <v>442</v>
      </c>
      <c r="U38" s="264" t="s">
        <v>442</v>
      </c>
      <c r="V38" s="264">
        <v>0</v>
      </c>
      <c r="W38" s="264" t="s">
        <v>551</v>
      </c>
      <c r="X38" s="264">
        <v>0</v>
      </c>
      <c r="Y38" s="264" t="s">
        <v>551</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551</v>
      </c>
      <c r="L39" s="264" t="s">
        <v>442</v>
      </c>
      <c r="M39" s="264" t="s">
        <v>442</v>
      </c>
      <c r="N39" s="264">
        <v>0</v>
      </c>
      <c r="O39" s="264" t="s">
        <v>551</v>
      </c>
      <c r="P39" s="264" t="s">
        <v>442</v>
      </c>
      <c r="Q39" s="264" t="s">
        <v>442</v>
      </c>
      <c r="R39" s="264">
        <v>0</v>
      </c>
      <c r="S39" s="264" t="s">
        <v>551</v>
      </c>
      <c r="T39" s="264" t="s">
        <v>442</v>
      </c>
      <c r="U39" s="264" t="s">
        <v>442</v>
      </c>
      <c r="V39" s="264">
        <v>0</v>
      </c>
      <c r="W39" s="264" t="s">
        <v>551</v>
      </c>
      <c r="X39" s="264">
        <v>0</v>
      </c>
      <c r="Y39" s="264" t="s">
        <v>551</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551</v>
      </c>
      <c r="L40" s="264" t="s">
        <v>442</v>
      </c>
      <c r="M40" s="264" t="s">
        <v>442</v>
      </c>
      <c r="N40" s="264">
        <v>0</v>
      </c>
      <c r="O40" s="264" t="s">
        <v>551</v>
      </c>
      <c r="P40" s="264" t="s">
        <v>442</v>
      </c>
      <c r="Q40" s="264" t="s">
        <v>442</v>
      </c>
      <c r="R40" s="264">
        <v>0</v>
      </c>
      <c r="S40" s="264" t="s">
        <v>551</v>
      </c>
      <c r="T40" s="264" t="s">
        <v>442</v>
      </c>
      <c r="U40" s="264" t="s">
        <v>442</v>
      </c>
      <c r="V40" s="264">
        <v>0</v>
      </c>
      <c r="W40" s="264" t="s">
        <v>551</v>
      </c>
      <c r="X40" s="264">
        <v>0</v>
      </c>
      <c r="Y40" s="264" t="s">
        <v>551</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551</v>
      </c>
      <c r="L41" s="264" t="s">
        <v>442</v>
      </c>
      <c r="M41" s="264" t="s">
        <v>442</v>
      </c>
      <c r="N41" s="264">
        <v>0</v>
      </c>
      <c r="O41" s="264" t="s">
        <v>551</v>
      </c>
      <c r="P41" s="264" t="s">
        <v>442</v>
      </c>
      <c r="Q41" s="264" t="s">
        <v>442</v>
      </c>
      <c r="R41" s="264">
        <v>0</v>
      </c>
      <c r="S41" s="264" t="s">
        <v>551</v>
      </c>
      <c r="T41" s="264" t="s">
        <v>442</v>
      </c>
      <c r="U41" s="264" t="s">
        <v>442</v>
      </c>
      <c r="V41" s="264">
        <v>0</v>
      </c>
      <c r="W41" s="264" t="s">
        <v>551</v>
      </c>
      <c r="X41" s="264">
        <v>0</v>
      </c>
      <c r="Y41" s="264" t="s">
        <v>551</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551</v>
      </c>
      <c r="L42" s="264" t="s">
        <v>442</v>
      </c>
      <c r="M42" s="264" t="s">
        <v>442</v>
      </c>
      <c r="N42" s="264">
        <v>0</v>
      </c>
      <c r="O42" s="264" t="s">
        <v>551</v>
      </c>
      <c r="P42" s="264" t="s">
        <v>442</v>
      </c>
      <c r="Q42" s="264" t="s">
        <v>442</v>
      </c>
      <c r="R42" s="264">
        <v>0</v>
      </c>
      <c r="S42" s="264" t="s">
        <v>551</v>
      </c>
      <c r="T42" s="264" t="s">
        <v>442</v>
      </c>
      <c r="U42" s="264" t="s">
        <v>442</v>
      </c>
      <c r="V42" s="264">
        <v>0</v>
      </c>
      <c r="W42" s="264" t="s">
        <v>551</v>
      </c>
      <c r="X42" s="264">
        <v>0</v>
      </c>
      <c r="Y42" s="264" t="s">
        <v>551</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551</v>
      </c>
      <c r="L43" s="264" t="s">
        <v>442</v>
      </c>
      <c r="M43" s="264" t="s">
        <v>442</v>
      </c>
      <c r="N43" s="264">
        <v>0</v>
      </c>
      <c r="O43" s="264" t="s">
        <v>551</v>
      </c>
      <c r="P43" s="264" t="s">
        <v>442</v>
      </c>
      <c r="Q43" s="264" t="s">
        <v>442</v>
      </c>
      <c r="R43" s="264">
        <v>0</v>
      </c>
      <c r="S43" s="264" t="s">
        <v>551</v>
      </c>
      <c r="T43" s="264" t="s">
        <v>442</v>
      </c>
      <c r="U43" s="264" t="s">
        <v>442</v>
      </c>
      <c r="V43" s="264">
        <v>0</v>
      </c>
      <c r="W43" s="264" t="s">
        <v>551</v>
      </c>
      <c r="X43" s="264">
        <v>0</v>
      </c>
      <c r="Y43" s="264" t="s">
        <v>551</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551</v>
      </c>
      <c r="L44" s="264" t="s">
        <v>442</v>
      </c>
      <c r="M44" s="264" t="s">
        <v>442</v>
      </c>
      <c r="N44" s="264">
        <v>0</v>
      </c>
      <c r="O44" s="274" t="s">
        <v>551</v>
      </c>
      <c r="P44" s="264" t="s">
        <v>442</v>
      </c>
      <c r="Q44" s="264" t="s">
        <v>442</v>
      </c>
      <c r="R44" s="264">
        <v>0</v>
      </c>
      <c r="S44" s="264" t="s">
        <v>551</v>
      </c>
      <c r="T44" s="264" t="s">
        <v>442</v>
      </c>
      <c r="U44" s="264" t="s">
        <v>442</v>
      </c>
      <c r="V44" s="264">
        <v>0</v>
      </c>
      <c r="W44" s="264" t="s">
        <v>551</v>
      </c>
      <c r="X44" s="264">
        <v>0</v>
      </c>
      <c r="Y44" s="264" t="s">
        <v>551</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551</v>
      </c>
      <c r="L45" s="264" t="s">
        <v>442</v>
      </c>
      <c r="M45" s="264" t="s">
        <v>442</v>
      </c>
      <c r="N45" s="264">
        <v>0</v>
      </c>
      <c r="O45" s="264" t="s">
        <v>551</v>
      </c>
      <c r="P45" s="264" t="s">
        <v>442</v>
      </c>
      <c r="Q45" s="264" t="s">
        <v>442</v>
      </c>
      <c r="R45" s="264">
        <v>0</v>
      </c>
      <c r="S45" s="264" t="s">
        <v>551</v>
      </c>
      <c r="T45" s="264" t="s">
        <v>442</v>
      </c>
      <c r="U45" s="264" t="s">
        <v>442</v>
      </c>
      <c r="V45" s="264">
        <v>0</v>
      </c>
      <c r="W45" s="264" t="s">
        <v>551</v>
      </c>
      <c r="X45" s="264">
        <v>0</v>
      </c>
      <c r="Y45" s="264" t="s">
        <v>551</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551</v>
      </c>
      <c r="L46" s="264" t="s">
        <v>442</v>
      </c>
      <c r="M46" s="264" t="s">
        <v>442</v>
      </c>
      <c r="N46" s="264"/>
      <c r="O46" s="264" t="s">
        <v>551</v>
      </c>
      <c r="P46" s="264" t="s">
        <v>442</v>
      </c>
      <c r="Q46" s="264" t="s">
        <v>442</v>
      </c>
      <c r="R46" s="264"/>
      <c r="S46" s="264" t="s">
        <v>551</v>
      </c>
      <c r="T46" s="264" t="s">
        <v>442</v>
      </c>
      <c r="U46" s="264" t="s">
        <v>442</v>
      </c>
      <c r="V46" s="264"/>
      <c r="W46" s="264" t="s">
        <v>551</v>
      </c>
      <c r="X46" s="264"/>
      <c r="Y46" s="264" t="s">
        <v>551</v>
      </c>
      <c r="Z46" s="264"/>
      <c r="AA46" s="264" t="s">
        <v>551</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12</v>
      </c>
      <c r="E54" s="264"/>
      <c r="F54" s="264"/>
      <c r="G54" s="264">
        <v>0</v>
      </c>
      <c r="H54" s="264" t="s">
        <v>442</v>
      </c>
      <c r="I54" s="264"/>
      <c r="J54" s="264">
        <v>12</v>
      </c>
      <c r="K54" s="264"/>
      <c r="L54" s="264" t="s">
        <v>442</v>
      </c>
      <c r="M54" s="264"/>
      <c r="N54" s="264">
        <v>0</v>
      </c>
      <c r="O54" s="264"/>
      <c r="P54" s="264" t="s">
        <v>442</v>
      </c>
      <c r="Q54" s="264"/>
      <c r="R54" s="264">
        <v>0</v>
      </c>
      <c r="S54" s="264"/>
      <c r="T54" s="264" t="s">
        <v>442</v>
      </c>
      <c r="U54" s="264"/>
      <c r="V54" s="264">
        <v>0</v>
      </c>
      <c r="W54" s="264"/>
      <c r="X54" s="264">
        <v>0</v>
      </c>
      <c r="Y54" s="264"/>
      <c r="Z54" s="264" t="s">
        <v>442</v>
      </c>
      <c r="AA54" s="264"/>
      <c r="AB54" s="264">
        <v>0</v>
      </c>
      <c r="AC54" s="264">
        <v>12</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7.0161377674758763</v>
      </c>
      <c r="E62" s="264"/>
      <c r="F62" s="264"/>
      <c r="G62" s="264">
        <v>0</v>
      </c>
      <c r="H62" s="264" t="s">
        <v>442</v>
      </c>
      <c r="I62" s="264"/>
      <c r="J62" s="264">
        <v>7.0161377674758763</v>
      </c>
      <c r="K62" s="264"/>
      <c r="L62" s="264" t="s">
        <v>442</v>
      </c>
      <c r="M62" s="264"/>
      <c r="N62" s="264">
        <v>0</v>
      </c>
      <c r="O62" s="264"/>
      <c r="P62" s="264" t="s">
        <v>442</v>
      </c>
      <c r="Q62" s="264"/>
      <c r="R62" s="264">
        <v>0</v>
      </c>
      <c r="S62" s="264"/>
      <c r="T62" s="264" t="s">
        <v>442</v>
      </c>
      <c r="U62" s="264"/>
      <c r="V62" s="264">
        <v>0</v>
      </c>
      <c r="W62" s="264"/>
      <c r="X62" s="264">
        <v>0</v>
      </c>
      <c r="Y62" s="264"/>
      <c r="Z62" s="264" t="s">
        <v>442</v>
      </c>
      <c r="AA62" s="264"/>
      <c r="AB62" s="264">
        <v>0</v>
      </c>
      <c r="AC62" s="264">
        <v>7.0161377674758763</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12</v>
      </c>
      <c r="E67" s="264"/>
      <c r="F67" s="264">
        <v>12</v>
      </c>
      <c r="G67" s="264">
        <v>0</v>
      </c>
      <c r="H67" s="264" t="s">
        <v>442</v>
      </c>
      <c r="I67" s="264"/>
      <c r="J67" s="264">
        <v>12</v>
      </c>
      <c r="K67" s="264"/>
      <c r="L67" s="264" t="s">
        <v>442</v>
      </c>
      <c r="M67" s="264"/>
      <c r="N67" s="264">
        <v>0</v>
      </c>
      <c r="O67" s="264"/>
      <c r="P67" s="264" t="s">
        <v>442</v>
      </c>
      <c r="Q67" s="264"/>
      <c r="R67" s="264">
        <v>0</v>
      </c>
      <c r="S67" s="264"/>
      <c r="T67" s="264" t="s">
        <v>442</v>
      </c>
      <c r="U67" s="264"/>
      <c r="V67" s="264">
        <v>0</v>
      </c>
      <c r="W67" s="264"/>
      <c r="X67" s="264">
        <v>0</v>
      </c>
      <c r="Y67" s="264"/>
      <c r="Z67" s="264" t="s">
        <v>442</v>
      </c>
      <c r="AA67" s="264"/>
      <c r="AB67" s="264">
        <v>0</v>
      </c>
      <c r="AC67" s="264">
        <v>12</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7">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7">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7">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7">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7">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7">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7">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7">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'1. паспорт местоположение'!A12:C12</f>
        <v>Q_TP3300.AS.0027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73"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1" t="s">
        <v>23</v>
      </c>
      <c r="C22" s="479" t="s">
        <v>50</v>
      </c>
      <c r="D22" s="479" t="s">
        <v>49</v>
      </c>
      <c r="E22" s="483" t="s">
        <v>426</v>
      </c>
      <c r="F22" s="484"/>
      <c r="G22" s="484"/>
      <c r="H22" s="484"/>
      <c r="I22" s="484"/>
      <c r="J22" s="484"/>
      <c r="K22" s="484"/>
      <c r="L22" s="485"/>
      <c r="M22" s="479" t="s">
        <v>48</v>
      </c>
      <c r="N22" s="479" t="s">
        <v>47</v>
      </c>
      <c r="O22" s="479" t="s">
        <v>46</v>
      </c>
      <c r="P22" s="486" t="s">
        <v>232</v>
      </c>
      <c r="Q22" s="486" t="s">
        <v>45</v>
      </c>
      <c r="R22" s="486" t="s">
        <v>44</v>
      </c>
      <c r="S22" s="486" t="s">
        <v>43</v>
      </c>
      <c r="T22" s="486"/>
      <c r="U22" s="489" t="s">
        <v>42</v>
      </c>
      <c r="V22" s="489" t="s">
        <v>41</v>
      </c>
      <c r="W22" s="486" t="s">
        <v>40</v>
      </c>
      <c r="X22" s="486" t="s">
        <v>39</v>
      </c>
      <c r="Y22" s="486" t="s">
        <v>38</v>
      </c>
      <c r="Z22" s="504"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4" t="s">
        <v>24</v>
      </c>
    </row>
    <row r="23" spans="1:48" s="18" customFormat="1" ht="64.5" customHeight="1" x14ac:dyDescent="0.25">
      <c r="A23" s="478"/>
      <c r="B23" s="482"/>
      <c r="C23" s="480"/>
      <c r="D23" s="480"/>
      <c r="E23" s="491" t="s">
        <v>22</v>
      </c>
      <c r="F23" s="498" t="s">
        <v>128</v>
      </c>
      <c r="G23" s="498" t="s">
        <v>127</v>
      </c>
      <c r="H23" s="498" t="s">
        <v>126</v>
      </c>
      <c r="I23" s="502" t="s">
        <v>338</v>
      </c>
      <c r="J23" s="502" t="s">
        <v>339</v>
      </c>
      <c r="K23" s="502" t="s">
        <v>340</v>
      </c>
      <c r="L23" s="498" t="s">
        <v>77</v>
      </c>
      <c r="M23" s="480"/>
      <c r="N23" s="480"/>
      <c r="O23" s="480"/>
      <c r="P23" s="487"/>
      <c r="Q23" s="487"/>
      <c r="R23" s="487"/>
      <c r="S23" s="500" t="s">
        <v>1</v>
      </c>
      <c r="T23" s="500" t="s">
        <v>10</v>
      </c>
      <c r="U23" s="490"/>
      <c r="V23" s="490"/>
      <c r="W23" s="487"/>
      <c r="X23" s="487"/>
      <c r="Y23" s="487"/>
      <c r="Z23" s="487"/>
      <c r="AA23" s="487"/>
      <c r="AB23" s="487"/>
      <c r="AC23" s="487"/>
      <c r="AD23" s="487"/>
      <c r="AE23" s="487"/>
      <c r="AF23" s="487" t="s">
        <v>21</v>
      </c>
      <c r="AG23" s="487"/>
      <c r="AH23" s="487" t="s">
        <v>20</v>
      </c>
      <c r="AI23" s="487"/>
      <c r="AJ23" s="488" t="s">
        <v>19</v>
      </c>
      <c r="AK23" s="488" t="s">
        <v>18</v>
      </c>
      <c r="AL23" s="488" t="s">
        <v>17</v>
      </c>
      <c r="AM23" s="488" t="s">
        <v>16</v>
      </c>
      <c r="AN23" s="488" t="s">
        <v>15</v>
      </c>
      <c r="AO23" s="488" t="s">
        <v>14</v>
      </c>
      <c r="AP23" s="488" t="s">
        <v>13</v>
      </c>
      <c r="AQ23" s="492" t="s">
        <v>10</v>
      </c>
      <c r="AR23" s="487"/>
      <c r="AS23" s="487"/>
      <c r="AT23" s="487"/>
      <c r="AU23" s="487"/>
      <c r="AV23" s="495"/>
    </row>
    <row r="24" spans="1:48" s="18" customFormat="1" ht="96.75" customHeight="1" x14ac:dyDescent="0.25">
      <c r="A24" s="478"/>
      <c r="B24" s="482"/>
      <c r="C24" s="480"/>
      <c r="D24" s="480"/>
      <c r="E24" s="497"/>
      <c r="F24" s="499"/>
      <c r="G24" s="499"/>
      <c r="H24" s="499"/>
      <c r="I24" s="503"/>
      <c r="J24" s="503"/>
      <c r="K24" s="503"/>
      <c r="L24" s="499"/>
      <c r="M24" s="480"/>
      <c r="N24" s="480"/>
      <c r="O24" s="480"/>
      <c r="P24" s="488"/>
      <c r="Q24" s="488"/>
      <c r="R24" s="488"/>
      <c r="S24" s="501"/>
      <c r="T24" s="501"/>
      <c r="U24" s="491"/>
      <c r="V24" s="491"/>
      <c r="W24" s="488"/>
      <c r="X24" s="488"/>
      <c r="Y24" s="488"/>
      <c r="Z24" s="488"/>
      <c r="AA24" s="488"/>
      <c r="AB24" s="488"/>
      <c r="AC24" s="488"/>
      <c r="AD24" s="488"/>
      <c r="AE24" s="488"/>
      <c r="AF24" s="77" t="s">
        <v>12</v>
      </c>
      <c r="AG24" s="77" t="s">
        <v>11</v>
      </c>
      <c r="AH24" s="78" t="s">
        <v>1</v>
      </c>
      <c r="AI24" s="78" t="s">
        <v>10</v>
      </c>
      <c r="AJ24" s="480"/>
      <c r="AK24" s="480"/>
      <c r="AL24" s="480"/>
      <c r="AM24" s="480"/>
      <c r="AN24" s="480"/>
      <c r="AO24" s="480"/>
      <c r="AP24" s="480"/>
      <c r="AQ24" s="493"/>
      <c r="AR24" s="488"/>
      <c r="AS24" s="488"/>
      <c r="AT24" s="488"/>
      <c r="AU24" s="488"/>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115" zoomScaleNormal="90" zoomScaleSheetLayoutView="11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5" t="str">
        <f>'1. паспорт местоположение'!A5:C5</f>
        <v>Год раскрытия информации: 2026 год</v>
      </c>
      <c r="B5" s="505"/>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378" t="s">
        <v>440</v>
      </c>
      <c r="B9" s="378"/>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378" t="str">
        <f>'1. паспорт местоположение'!A12:C12</f>
        <v>Q_TP3300.AS.0027</v>
      </c>
      <c r="B12" s="378"/>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9" t="str">
        <f>'1. паспорт местоположение'!A15:C15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c r="B15" s="379"/>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09" t="s">
        <v>416</v>
      </c>
      <c r="B18" s="472"/>
    </row>
    <row r="19" spans="1:2" x14ac:dyDescent="0.25">
      <c r="A19" s="254"/>
      <c r="B19" s="253"/>
    </row>
    <row r="20" spans="1:2" ht="16.5" thickBot="1" x14ac:dyDescent="0.3">
      <c r="B20" s="27"/>
    </row>
    <row r="21" spans="1:2" ht="84" customHeight="1" thickBot="1" x14ac:dyDescent="0.3">
      <c r="A21" s="41" t="s">
        <v>289</v>
      </c>
      <c r="B21" s="218" t="str">
        <f>A15</f>
        <v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547</v>
      </c>
    </row>
    <row r="25" spans="1:2" ht="16.5" thickBot="1" x14ac:dyDescent="0.3">
      <c r="A25" s="44" t="s">
        <v>292</v>
      </c>
      <c r="B25" s="42">
        <v>2026</v>
      </c>
    </row>
    <row r="26" spans="1:2" ht="16.5" thickBot="1" x14ac:dyDescent="0.3">
      <c r="A26" s="45" t="s">
        <v>293</v>
      </c>
      <c r="B26" s="46" t="s">
        <v>543</v>
      </c>
    </row>
    <row r="27" spans="1:2" ht="16.5" thickBot="1" x14ac:dyDescent="0.3">
      <c r="A27" s="53" t="s">
        <v>436</v>
      </c>
      <c r="B27" s="212">
        <v>8.4991799550668574</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546</v>
      </c>
    </row>
    <row r="68" spans="1:2" ht="39" customHeight="1" thickBot="1" x14ac:dyDescent="0.3">
      <c r="A68" s="44" t="s">
        <v>324</v>
      </c>
      <c r="B68" s="321">
        <f>'6.1. Паспорт сетевой график'!H40</f>
        <v>46159</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6" t="s">
        <v>459</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2026-04-28T09:10:29Z</dcterms:modified>
</cp:coreProperties>
</file>