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TP3300.PS.0152\"/>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5" i="6" l="1"/>
  <c r="CT59" i="24" l="1"/>
  <c r="CS59" i="24"/>
  <c r="CR59" i="24"/>
  <c r="CQ59" i="24"/>
  <c r="CP59" i="24"/>
  <c r="CO59" i="24"/>
  <c r="CN59" i="24"/>
  <c r="CM59" i="24"/>
  <c r="CL59" i="24"/>
  <c r="CK59" i="24"/>
  <c r="F71" i="15" l="1"/>
  <c r="F84" i="15" s="1"/>
  <c r="D71" i="15"/>
  <c r="D84" i="15" s="1"/>
  <c r="A69" i="24" l="1"/>
  <c r="AP29" i="24" l="1"/>
  <c r="AP30" i="24" s="1"/>
  <c r="AP27" i="24" l="1"/>
  <c r="AP28" i="24"/>
  <c r="A5" i="22" l="1"/>
  <c r="A5" i="5"/>
  <c r="A5" i="16"/>
  <c r="A4" i="17"/>
  <c r="A5" i="6"/>
  <c r="B22" i="22" l="1"/>
  <c r="A5" i="10" l="1"/>
  <c r="A4" i="12"/>
  <c r="A6" i="13" s="1"/>
  <c r="A5" i="14" s="1"/>
  <c r="A4" i="15" l="1"/>
  <c r="A5" i="24"/>
  <c r="A15" i="22"/>
  <c r="B21" i="22" s="1"/>
  <c r="A12" i="22"/>
  <c r="A9" i="22"/>
  <c r="A15" i="5"/>
  <c r="A12" i="5"/>
  <c r="A9" i="5"/>
  <c r="A14" i="15"/>
  <c r="A11" i="15"/>
  <c r="A8" i="15"/>
  <c r="A15" i="16"/>
  <c r="A12" i="16"/>
  <c r="A9" i="16"/>
  <c r="A15" i="10"/>
  <c r="A15" i="24" s="1"/>
  <c r="A12" i="10"/>
  <c r="A12" i="24" s="1"/>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<sst xmlns="http://schemas.openxmlformats.org/spreadsheetml/2006/main" count="1399" uniqueCount="562">
  <si>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</si>
  <si>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</si>
  <si>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</si>
  <si>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</si>
  <si>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</si>
  <si>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</si>
  <si>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</si>
  <si>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</si>
  <si>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</si>
  <si>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</si>
  <si>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</si>
  <si>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</si>
  <si>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</si>
  <si>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</si>
  <si>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</si>
  <si>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</si>
  <si>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</si>
  <si>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</si>
  <si>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</si>
  <si>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</si>
  <si>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</si>
  <si>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</si>
  <si>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</si>
  <si>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</si>
  <si>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</si>
  <si>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</si>
  <si>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</si>
  <si>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</si>
  <si>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</si>
  <si>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</si>
  <si>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</si>
  <si>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</si>
  <si>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</si>
  <si>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</si>
  <si>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</si>
  <si>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</si>
  <si>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</si>
  <si>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</si>
  <si>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</si>
  <si>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</si>
  <si>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</si>
  <si>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</si>
  <si>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</si>
  <si>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</si>
  <si>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</si>
  <si>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</si>
  <si>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</si>
  <si>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</si>
  <si>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</si>
  <si>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</si>
  <si>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</si>
  <si>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</si>
  <si>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</si>
  <si>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</si>
  <si>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</si>
  <si>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</si>
  <si>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</si>
  <si>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</si>
  <si>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</si>
  <si>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</si>
  <si>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</si>
  <si>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</si>
  <si>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</si>
  <si>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</si>
  <si>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</si>
  <si>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</si>
  <si>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</si>
  <si>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</si>
  <si>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</si>
  <si>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</si>
  <si>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</si>
  <si>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</si>
  <si>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</si>
  <si>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</si>
  <si>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</si>
  <si>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</si>
  <si>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</si>
  <si>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</si>
  <si>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</si>
  <si>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</si>
  <si>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</si>
  <si>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</si>
  <si>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</si>
  <si>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</si>
  <si>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</si>
  <si>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</si>
  <si>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</si>
  <si>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</si>
  <si>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</si>
  <si>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</si>
  <si>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</si>
  <si>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</si>
  <si>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</si>
  <si>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</si>
  <si>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</si>
  <si>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</si>
  <si>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</si>
  <si>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</si>
  <si>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</si>
  <si>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</si>
  <si>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</si>
  <si>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</si>
  <si>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</si>
  <si>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</si>
  <si>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</si>
  <si>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</si>
  <si>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</si>
  <si>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</si>
  <si>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</si>
  <si>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</si>
  <si>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</si>
  <si>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</si>
  <si>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</si>
  <si>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</si>
  <si>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</si>
  <si>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</si>
  <si>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</si>
  <si>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</si>
  <si>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</si>
  <si>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</si>
  <si>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</si>
  <si>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</si>
  <si>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</si>
  <si>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</si>
  <si>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</si>
  <si>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</si>
  <si>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</si>
  <si>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</si>
  <si>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</si>
  <si>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</si>
  <si>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</si>
  <si>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</si>
  <si>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</si>
  <si>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</si>
  <si>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</si>
  <si>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</si>
  <si>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</si>
  <si>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</si>
  <si>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</si>
  <si>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</si>
  <si>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</si>
  <si>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</si>
  <si>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</si>
  <si>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</si>
  <si>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</si>
  <si>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</si>
  <si>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</si>
  <si>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</si>
  <si>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</si>
  <si>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</si>
  <si>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</si>
  <si>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</si>
  <si>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</si>
  <si>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</si>
  <si>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</si>
  <si>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</si>
  <si>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</si>
  <si>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</si>
  <si>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</si>
  <si>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</si>
  <si>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</si>
  <si>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</si>
  <si>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</si>
  <si>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</si>
  <si>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</si>
  <si>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</si>
  <si>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</si>
  <si>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</si>
  <si>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</si>
  <si>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</si>
  <si>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</si>
  <si>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</si>
  <si>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</si>
  <si>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</si>
  <si>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</si>
  <si>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</si>
  <si>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</si>
  <si>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</si>
  <si>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</si>
  <si>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</si>
  <si>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</si>
  <si>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</si>
  <si>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</si>
  <si>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</si>
  <si>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</si>
  <si>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</si>
  <si>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</si>
  <si>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</si>
  <si>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</si>
  <si>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</si>
  <si>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</si>
  <si>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</si>
  <si>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</si>
  <si>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</si>
  <si>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</si>
  <si>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</si>
  <si>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</si>
  <si>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</si>
  <si>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</si>
  <si>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</si>
  <si>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</si>
  <si>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</si>
  <si>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</si>
  <si>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</si>
  <si>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</si>
  <si>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</si>
  <si>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</si>
  <si>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</si>
  <si>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</si>
  <si>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</si>
  <si>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</si>
  <si>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</si>
  <si>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</si>
  <si>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</si>
  <si>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</si>
  <si>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</si>
  <si>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</si>
  <si>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</si>
  <si>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</si>
  <si>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</si>
  <si>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</si>
  <si>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</si>
  <si>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</si>
  <si>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</si>
  <si>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</si>
  <si>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</si>
  <si>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</si>
  <si>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</si>
  <si>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</si>
  <si>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</si>
  <si>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</si>
  <si>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</si>
  <si>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</si>
  <si>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</si>
  <si>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</si>
  <si>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</si>
  <si>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</si>
  <si>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</si>
  <si>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</si>
  <si>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</si>
  <si>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</si>
  <si>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</si>
  <si>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</si>
  <si>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</si>
  <si>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</si>
  <si>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</si>
  <si>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</si>
  <si>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</si>
  <si>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</si>
  <si>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</si>
  <si>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</si>
  <si>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</si>
  <si>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</si>
  <si>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</si>
  <si>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</si>
  <si>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</si>
  <si>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</si>
  <si>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</si>
  <si>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</si>
  <si>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</si>
  <si>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</si>
  <si>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</si>
  <si>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</si>
  <si>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</si>
  <si>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</si>
  <si>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</si>
  <si>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</si>
  <si>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</si>
  <si>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</si>
  <si>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</si>
  <si>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</si>
  <si>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</si>
  <si>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</si>
  <si>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</si>
  <si>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</si>
  <si>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</si>
  <si>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</si>
  <si>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</si>
  <si>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</si>
  <si>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</si>
  <si>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</si>
  <si>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</si>
  <si>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</si>
  <si>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</si>
  <si>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</si>
  <si>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</si>
  <si>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</si>
  <si>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</si>
  <si>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</si>
  <si>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</si>
  <si>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</si>
  <si>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</si>
  <si>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</si>
  <si>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</si>
  <si>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</si>
  <si>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</si>
  <si>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</si>
  <si>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</si>
  <si>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</si>
  <si>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</si>
  <si>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</si>
  <si>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</si>
  <si>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</si>
  <si>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</si>
  <si>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</si>
  <si>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</si>
  <si>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</si>
  <si>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</si>
  <si>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</si>
  <si>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</si>
  <si>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</si>
  <si>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</si>
  <si>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</si>
  <si>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</si>
  <si>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</si>
  <si>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</si>
  <si>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</si>
  <si>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</si>
  <si>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</si>
  <si>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</si>
  <si>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</si>
  <si>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</si>
  <si>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</si>
  <si>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</si>
  <si>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</si>
  <si>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</si>
  <si>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</si>
  <si>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</si>
  <si>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</si>
  <si>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</si>
  <si>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</si>
  <si>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</si>
  <si>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</si>
  <si>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</si>
  <si>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</si>
  <si>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</si>
  <si>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</si>
  <si>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</si>
  <si>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</si>
  <si>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</si>
  <si>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</si>
  <si>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</si>
  <si>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</si>
  <si>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</si>
  <si>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</si>
  <si>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</si>
  <si>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</si>
  <si>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</si>
  <si>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</si>
  <si>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</si>
  <si>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</si>
  <si>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</si>
  <si>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</si>
  <si>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</si>
  <si>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</si>
  <si>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</si>
  <si>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</si>
  <si>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</si>
  <si>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</si>
  <si>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</si>
  <si>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</si>
  <si>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</si>
  <si>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</si>
  <si>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</si>
  <si>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</si>
  <si>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</si>
  <si>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</si>
  <si>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</si>
  <si>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</si>
  <si>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</si>
  <si>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</si>
  <si>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</si>
  <si>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</si>
  <si>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</si>
  <si>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</si>
  <si>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</si>
  <si>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</si>
  <si>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</si>
  <si>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</si>
  <si>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</si>
  <si>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</si>
  <si>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</si>
  <si>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</si>
  <si>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</si>
  <si>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</si>
  <si>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</si>
  <si>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</si>
  <si>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</si>
  <si>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</si>
  <si>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</si>
  <si>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</si>
  <si>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</si>
  <si>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</si>
  <si>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</si>
  <si>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</si>
  <si>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</si>
  <si>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</si>
  <si>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</si>
  <si>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</si>
  <si>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</si>
  <si>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</si>
  <si>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</si>
  <si>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</si>
  <si>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</si>
  <si>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</si>
  <si>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</si>
  <si>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</si>
  <si>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</si>
  <si>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</si>
  <si>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</si>
  <si>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</si>
  <si>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</si>
  <si>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</si>
  <si>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</si>
  <si>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</si>
  <si>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</si>
  <si>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</si>
  <si>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</si>
  <si>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</si>
  <si>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</si>
  <si>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</si>
  <si>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</si>
  <si>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</si>
  <si>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</si>
  <si>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</si>
  <si>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</si>
  <si>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</si>
  <si>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</si>
  <si>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</si>
  <si>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</si>
  <si>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</si>
  <si>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</si>
  <si>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</si>
  <si>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</si>
  <si>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</si>
  <si>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</si>
  <si>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</si>
  <si>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</si>
  <si>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</si>
  <si>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</si>
  <si>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</si>
  <si>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</si>
  <si>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</si>
  <si>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</si>
  <si>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</si>
  <si>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</si>
  <si>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</si>
  <si>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</si>
  <si>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</si>
  <si>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</si>
  <si>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</si>
  <si>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</si>
  <si>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</si>
  <si>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</si>
  <si>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</si>
  <si>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</si>
  <si>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</si>
  <si>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</si>
  <si>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</si>
  <si>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</si>
  <si>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</si>
  <si>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</si>
  <si>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</si>
  <si>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</si>
  <si>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</si>
  <si>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</si>
  <si>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</si>
  <si>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</si>
  <si>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</si>
  <si>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</si>
  <si>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</si>
  <si>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</si>
  <si>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</si>
  <si>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</si>
  <si>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</si>
  <si>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</si>
  <si>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</si>
  <si>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</si>
  <si>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</si>
  <si>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</si>
  <si>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</si>
  <si>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</si>
  <si>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</si>
  <si>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</si>
  <si>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</si>
  <si>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</si>
  <si>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</si>
  <si>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</si>
  <si>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</si>
  <si>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</si>
  <si>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</si>
  <si>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</si>
  <si>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</si>
  <si>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</si>
  <si>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</si>
  <si>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</si>
  <si>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 xml:space="preserve"> </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</si>
  <si>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</si>
  <si>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</si>
  <si>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</si>
  <si>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</si>
  <si>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</si>
  <si>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</si>
  <si>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</si>
  <si>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</si>
  <si>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</si>
  <si>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</si>
  <si>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</si>
  <si>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</si>
  <si>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</si>
  <si>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</si>
  <si>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</si>
  <si>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</si>
  <si>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</si>
  <si>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</si>
  <si>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</si>
  <si>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</si>
  <si>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</si>
  <si>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</si>
  <si>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</si>
  <si>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</si>
  <si>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</si>
  <si>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</si>
  <si>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</si>
  <si>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</si>
  <si>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</si>
  <si>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</si>
  <si>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</si>
  <si>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</si>
  <si>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</si>
  <si>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</si>
  <si>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</si>
  <si>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</si>
  <si>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</si>
  <si>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</si>
  <si>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</si>
  <si>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</si>
  <si>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Тюменская область, Тюменский район, ТОО "Каменское"</t>
  </si>
  <si>
    <t>для электроснабжения СНТСН «Поселок Новокаменский</t>
  </si>
  <si>
    <t>II</t>
  </si>
  <si>
    <t xml:space="preserve">1. Реконструкция и проектирование ПС 110 кВ Горьковка в объеме расширения секции шин на 1 (одну) линейную ячейку. </t>
  </si>
  <si>
    <t xml:space="preserve"> - опора № 83 отпайки на ТП 10/0,4 кВ № 3199 КВЛ 10 кВ Горьковка;
- резервная ячейка 2 секции шин РУ-10 кВ ПС 110 кВ Горьковка                                               </t>
  </si>
  <si>
    <t xml:space="preserve">Расширение секции шин ПС 110 кВ Горьковка на 1 (одну) линейную ячейку </t>
  </si>
  <si>
    <t>КРУН 10 кВ</t>
  </si>
  <si>
    <t>15.02.2026-12.03.2026</t>
  </si>
  <si>
    <t>№ Т13/25/00810-ДТП от 06.05.2025 ООО "РЭНК"</t>
  </si>
  <si>
    <t xml:space="preserve">
Реализация мероприятий по договору на технологическое прилсоединение № Т13/25/00810-ДТП от 06.05.2025 ООО "РЭНК"</t>
  </si>
  <si>
    <t>ячейки КРУ 10 кВ - 1 шт, ПУ-1 шт;</t>
  </si>
  <si>
    <t>Исполнение обязательств по договору технологического присоединения от 06.05.2025 №Т13/25/00810-ДТП для подключения энергопринимающих устройств ООО "РЭНК"</t>
  </si>
  <si>
    <t/>
  </si>
  <si>
    <t xml:space="preserve">Реконструкция ПС 110 кВ Горьковка для подключения энергопринимающих устройств ООО "РЭНК" (монтаж ячейки 10 кВ - 1 шт., ПУ - 1 шт.) </t>
  </si>
  <si>
    <t>1 шт; 1 т.у.</t>
  </si>
  <si>
    <t>3.1.4.2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</si>
  <si>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Q_TP3300.PS.0152</t>
  </si>
  <si>
    <t>Год раскрытия информации: 2026 год</t>
  </si>
  <si>
    <t xml:space="preserve">Факт 2025 года </t>
  </si>
  <si>
    <t>Год 2030</t>
  </si>
  <si>
    <t xml:space="preserve"> по состоянию на 01.01.2025</t>
  </si>
  <si>
    <t>по состоянию на 01.01.2026</t>
  </si>
  <si>
    <t>показатель объема финансовых потребностей, необходимых для реализации
мероприятий, направленных на выполнение требований законодательства (Фтз ) = 7,09408 млн.руб.</t>
  </si>
  <si>
    <t>Тюменский район, ТОО "Каменское"</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</si>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</sst>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2" formatCode="_(&quot;₽&quot;* #,##0_);_(&quot;₽&quot;* \(#,##0\);_(&quot;₽&quot;* &quot;-&quot;_);_(@_)"/>
    <numFmt numFmtId="44" formatCode="_(&quot;₽&quot;* #,##0.00_);_(&quot;₽&quot;* \(#,##0.00\);_(&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 numFmtId="171" formatCode="0.000"/>
    <numFmt numFmtId="172" formatCode="#,##0.000"/>
    <numFmt numFmtId="173" formatCode="0.0%"/>
    <numFmt numFmtId="174" formatCode="_(* #,##0_);_(* \(#,##0\);_(* &quot;-&quot;_);_(@_)"/>
    <numFmt numFmtId="175"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0" fontId="11" fillId="0" borderId="0"/>
  </cellStyleXfs>
  <cellXfs count="5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 fillId="0" borderId="0" xfId="1" applyFont="1" applyFill="1" applyBorder="1" applyAlignment="1">
      <alignment horizontal="center" vertical="center"/>
    </xf>
    <xf numFmtId="171"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172" fontId="11" fillId="0" borderId="1" xfId="67" applyNumberFormat="1" applyFont="1" applyFill="1" applyBorder="1" applyAlignment="1">
      <alignment horizontal="right" wrapText="1"/>
    </xf>
    <xf numFmtId="0" fontId="11"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172"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0" fontId="41" fillId="0" borderId="3" xfId="0" applyNumberFormat="1" applyFont="1" applyFill="1" applyBorder="1" applyAlignment="1">
      <alignment vertical="center"/>
    </xf>
    <xf numFmtId="10" fontId="11" fillId="0" borderId="1" xfId="2" applyNumberFormat="1" applyFont="1" applyFill="1" applyBorder="1" applyAlignment="1">
      <alignment horizontal="center" vertical="top" wrapText="1"/>
    </xf>
    <xf numFmtId="0" fontId="66" fillId="0" borderId="0" xfId="0" applyFont="1" applyAlignment="1" applyProtection="1">
      <alignment horizontal="center" vertical="center" wrapText="1"/>
    </xf>
    <xf numFmtId="0" fontId="11" fillId="0" borderId="0" xfId="0" applyFont="1" applyAlignment="1">
      <alignment horizontal="right" vertical="center"/>
    </xf>
    <xf numFmtId="0" fontId="67" fillId="0" borderId="0" xfId="99" applyFont="1" applyFill="1" applyAlignment="1"/>
    <xf numFmtId="0" fontId="67" fillId="0" borderId="0" xfId="0" applyFont="1" applyAlignment="1">
      <alignment vertical="center"/>
    </xf>
    <xf numFmtId="0" fontId="42" fillId="0" borderId="0" xfId="0" applyFont="1" applyAlignment="1">
      <alignment horizontal="left" vertical="center"/>
    </xf>
    <xf numFmtId="1" fontId="43" fillId="0" borderId="49" xfId="0" applyNumberFormat="1" applyFont="1" applyFill="1" applyBorder="1" applyAlignment="1">
      <alignment horizontal="center" vertical="center"/>
    </xf>
    <xf numFmtId="4" fontId="41" fillId="0" borderId="50"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64" fillId="0" borderId="0" xfId="0" applyFont="1" applyAlignment="1">
      <alignment vertical="center"/>
    </xf>
    <xf numFmtId="174"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1" fontId="43" fillId="0" borderId="27" xfId="0" applyNumberFormat="1" applyFont="1" applyFill="1" applyBorder="1" applyAlignment="1">
      <alignment horizontal="center" vertical="center" wrapText="1"/>
    </xf>
    <xf numFmtId="14" fontId="41" fillId="0" borderId="36" xfId="2" applyNumberFormat="1" applyFont="1" applyFill="1" applyBorder="1" applyAlignment="1">
      <alignment horizontal="justify" vertical="top" wrapText="1"/>
    </xf>
    <xf numFmtId="0" fontId="42" fillId="0" borderId="1" xfId="0" applyFont="1" applyBorder="1" applyAlignment="1">
      <alignment vertical="center"/>
    </xf>
    <xf numFmtId="0" fontId="43" fillId="0" borderId="1" xfId="0" applyFont="1" applyBorder="1" applyAlignment="1">
      <alignment vertical="center"/>
    </xf>
    <xf numFmtId="0" fontId="43" fillId="0" borderId="10" xfId="4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41"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3" xfId="0" applyFont="1" applyBorder="1" applyAlignment="1">
      <alignment horizontal="left" vertical="center"/>
    </xf>
    <xf numFmtId="168" fontId="29" fillId="0" borderId="44" xfId="0" applyNumberFormat="1" applyFont="1" applyFill="1" applyBorder="1" applyAlignment="1">
      <alignment horizontal="center" vertical="center"/>
    </xf>
    <xf numFmtId="168" fontId="29" fillId="0" borderId="40"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1"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1"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5"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5"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5"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42" xfId="0" applyNumberFormat="1" applyFont="1" applyFill="1" applyBorder="1" applyAlignment="1">
      <alignment horizontal="center" vertical="center" wrapText="1"/>
    </xf>
    <xf numFmtId="0" fontId="69" fillId="0" borderId="55"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11" fillId="0" borderId="44"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9" xfId="50" applyFont="1" applyFill="1" applyBorder="1" applyAlignment="1">
      <alignment horizontal="center" vertical="center"/>
    </xf>
    <xf numFmtId="0" fontId="69" fillId="0" borderId="50"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54"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39" xfId="0" applyNumberFormat="1" applyFont="1" applyBorder="1" applyAlignment="1">
      <alignment horizontal="center" vertical="center"/>
    </xf>
    <xf numFmtId="174" fontId="42" fillId="0" borderId="50" xfId="0" applyNumberFormat="1" applyFont="1" applyBorder="1" applyAlignment="1">
      <alignment horizontal="center" vertical="center"/>
    </xf>
    <xf numFmtId="168" fontId="65" fillId="0" borderId="54"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39" xfId="0" applyNumberFormat="1" applyFont="1" applyFill="1" applyBorder="1" applyAlignment="1">
      <alignment horizontal="center" vertical="center"/>
    </xf>
    <xf numFmtId="175" fontId="42" fillId="0" borderId="50"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9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General</c:formatCode>
              <c:ptCount val="11"/>
              <c:pt idx="0">
                <c:v>6110292.7761736419</c:v>
              </c:pt>
              <c:pt idx="1">
                <c:v>15592653.481637919</c:v>
              </c:pt>
              <c:pt idx="2">
                <c:v>25362408.778005414</c:v>
              </c:pt>
              <c:pt idx="3">
                <c:v>35428155.948276125</c:v>
              </c:pt>
              <c:pt idx="4">
                <c:v>45798750.175325058</c:v>
              </c:pt>
              <c:pt idx="5">
                <c:v>56483312.316402212</c:v>
              </c:pt>
              <c:pt idx="6">
                <c:v>67491236.841882586</c:v>
              </c:pt>
              <c:pt idx="7">
                <c:v>78832200.047766164</c:v>
              </c:pt>
              <c:pt idx="8">
                <c:v>90516168.541927963</c:v>
              </c:pt>
              <c:pt idx="9">
                <c:v>102553407.92199299</c:v>
              </c:pt>
              <c:pt idx="10">
                <c:v>114954491.75433622</c:v>
              </c:pt>
            </c:numLit>
          </c:val>
          <c:smooth val="0"/>
          <c:extLst>
            <c:ext xmlns:c16="http://schemas.microsoft.com/office/drawing/2014/chart" uri="{C3380CC4-5D6E-409C-BE32-E72D297353CC}">
              <c16:uniqueId val="{00000000-8806-4987-946E-38B7C28A086C}"/>
            </c:ext>
          </c:extLst>
        </c:ser>
        <c:ser>
          <c:idx val="0"/>
          <c:order val="1"/>
          <c:tx>
            <c:v>Чистая приведённая стоимость без учета продажи (NPV) </c:v>
          </c:tx>
          <c:marker>
            <c:symbol val="none"/>
          </c:marker>
          <c:val>
            <c:numLit>
              <c:formatCode>General</c:formatCode>
              <c:ptCount val="11"/>
              <c:pt idx="0">
                <c:v>4898050.5605015643</c:v>
              </c:pt>
              <c:pt idx="1">
                <c:v>12184189.46860175</c:v>
              </c:pt>
              <c:pt idx="2">
                <c:v>18764632.725089166</c:v>
              </c:pt>
              <c:pt idx="3">
                <c:v>24707663.341977943</c:v>
              </c:pt>
              <c:pt idx="4">
                <c:v>30074965.92333018</c:v>
              </c:pt>
              <c:pt idx="5">
                <c:v>34922263.19003322</c:v>
              </c:pt>
              <c:pt idx="6">
                <c:v>39299891.211502269</c:v>
              </c:pt>
              <c:pt idx="7">
                <c:v>43253319.28032326</c:v>
              </c:pt>
              <c:pt idx="8">
                <c:v>46823619.730367616</c:v>
              </c:pt>
              <c:pt idx="9">
                <c:v>50047892.475529283</c:v>
              </c:pt>
              <c:pt idx="10">
                <c:v>52959648.654758491</c:v>
              </c:pt>
            </c:numLit>
          </c:val>
          <c:smooth val="0"/>
          <c:extLst>
            <c:ext xmlns:c16="http://schemas.microsoft.com/office/drawing/2014/chart" uri="{C3380CC4-5D6E-409C-BE32-E72D297353CC}">
              <c16:uniqueId val="{00000001-8806-4987-946E-38B7C28A086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136072</xdr:colOff>
      <xdr:row>31</xdr:row>
      <xdr:rowOff>108857</xdr:rowOff>
    </xdr:from>
    <xdr:to>
      <xdr:col>49</xdr:col>
      <xdr:colOff>183697</xdr:colOff>
      <xdr:row>46</xdr:row>
      <xdr:rowOff>53439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efreshError="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301" t="s">
        <v>554</v>
      </c>
      <c r="B5" s="301"/>
      <c r="C5" s="301"/>
      <c r="D5" s="151"/>
      <c r="E5" s="151"/>
      <c r="F5" s="151"/>
      <c r="G5" s="151"/>
      <c r="H5" s="151"/>
      <c r="I5" s="151"/>
      <c r="J5" s="151"/>
    </row>
    <row r="6" spans="1:22" s="11" customFormat="1" ht="21.75" customHeight="1" x14ac:dyDescent="0.3">
      <c r="A6" s="16"/>
      <c r="F6" s="15"/>
      <c r="G6" s="15"/>
      <c r="H6" s="14"/>
    </row>
    <row r="7" spans="1:22" s="11" customFormat="1" ht="18.75" x14ac:dyDescent="0.2">
      <c r="A7" s="305" t="s">
        <v>9</v>
      </c>
      <c r="B7" s="305"/>
      <c r="C7" s="30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4" t="s">
        <v>456</v>
      </c>
      <c r="B9" s="304"/>
      <c r="C9" s="304"/>
      <c r="D9" s="7"/>
      <c r="E9" s="7"/>
      <c r="F9" s="7"/>
      <c r="G9" s="7"/>
      <c r="H9" s="7"/>
      <c r="I9" s="12"/>
      <c r="J9" s="12"/>
      <c r="K9" s="12"/>
      <c r="L9" s="12"/>
      <c r="M9" s="12"/>
      <c r="N9" s="12"/>
      <c r="O9" s="12"/>
      <c r="P9" s="12"/>
      <c r="Q9" s="12"/>
      <c r="R9" s="12"/>
      <c r="S9" s="12"/>
      <c r="T9" s="12"/>
      <c r="U9" s="12"/>
      <c r="V9" s="12"/>
    </row>
    <row r="10" spans="1:22" s="11" customFormat="1" ht="18.75" x14ac:dyDescent="0.2">
      <c r="A10" s="302" t="s">
        <v>8</v>
      </c>
      <c r="B10" s="302"/>
      <c r="C10" s="30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4" t="s">
        <v>553</v>
      </c>
      <c r="B12" s="306"/>
      <c r="C12" s="306"/>
      <c r="D12" s="7"/>
      <c r="E12" s="7"/>
      <c r="F12" s="7"/>
      <c r="G12" s="7"/>
      <c r="H12" s="7"/>
      <c r="I12" s="12"/>
      <c r="J12" s="12"/>
      <c r="K12" s="12"/>
      <c r="L12" s="12"/>
      <c r="M12" s="12"/>
      <c r="N12" s="12"/>
      <c r="O12" s="12"/>
      <c r="P12" s="12"/>
      <c r="Q12" s="12"/>
      <c r="R12" s="12"/>
      <c r="S12" s="12"/>
      <c r="T12" s="12"/>
      <c r="U12" s="12"/>
      <c r="V12" s="12"/>
    </row>
    <row r="13" spans="1:22" s="11" customFormat="1" ht="18.75" x14ac:dyDescent="0.2">
      <c r="A13" s="302" t="s">
        <v>7</v>
      </c>
      <c r="B13" s="302"/>
      <c r="C13" s="30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7.25" customHeight="1" x14ac:dyDescent="0.2">
      <c r="A15" s="307" t="s">
        <v>550</v>
      </c>
      <c r="B15" s="308"/>
      <c r="C15" s="308"/>
      <c r="D15" s="7"/>
      <c r="E15" s="7"/>
      <c r="F15" s="7"/>
      <c r="G15" s="7"/>
      <c r="H15" s="7"/>
      <c r="I15" s="7"/>
      <c r="J15" s="7"/>
      <c r="K15" s="7"/>
      <c r="L15" s="7"/>
      <c r="M15" s="7"/>
      <c r="N15" s="7"/>
      <c r="O15" s="7"/>
      <c r="P15" s="7"/>
      <c r="Q15" s="7"/>
      <c r="R15" s="7"/>
      <c r="S15" s="7"/>
      <c r="T15" s="7"/>
      <c r="U15" s="7"/>
      <c r="V15" s="7"/>
    </row>
    <row r="16" spans="1:22" s="2" customFormat="1" ht="15" customHeight="1" x14ac:dyDescent="0.2">
      <c r="A16" s="302" t="s">
        <v>5</v>
      </c>
      <c r="B16" s="302"/>
      <c r="C16" s="30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3" t="s">
        <v>438</v>
      </c>
      <c r="B18" s="304"/>
      <c r="C18" s="30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3" t="s">
        <v>291</v>
      </c>
      <c r="C22" s="166" t="s">
        <v>552</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63</v>
      </c>
      <c r="B23" s="38" t="s">
        <v>64</v>
      </c>
      <c r="C23" s="165" t="s">
        <v>510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98"/>
      <c r="B24" s="299"/>
      <c r="C24" s="30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48" t="s">
        <v>387</v>
      </c>
      <c r="C25" s="172" t="s">
        <v>494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48" t="s">
        <v>75</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48" t="s">
        <v>74</v>
      </c>
      <c r="C27" s="171" t="s">
        <v>560</v>
      </c>
      <c r="D27" s="37"/>
      <c r="E27" s="37"/>
      <c r="F27" s="37"/>
      <c r="G27" s="37"/>
      <c r="H27" s="36"/>
      <c r="I27" s="36"/>
      <c r="J27" s="36"/>
      <c r="K27" s="36"/>
      <c r="L27" s="36"/>
      <c r="M27" s="36"/>
      <c r="N27" s="36"/>
      <c r="O27" s="36"/>
      <c r="P27" s="36"/>
      <c r="Q27" s="36"/>
      <c r="R27" s="36"/>
      <c r="S27" s="35"/>
      <c r="T27" s="35"/>
      <c r="U27" s="35"/>
      <c r="V27" s="35"/>
    </row>
    <row r="28" spans="1:22" s="34" customFormat="1" ht="30" customHeight="1" x14ac:dyDescent="0.2">
      <c r="A28" s="27" t="s">
        <v>58</v>
      </c>
      <c r="B28" s="148" t="s">
        <v>388</v>
      </c>
      <c r="C28" s="173" t="s">
        <v>492</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48" t="s">
        <v>389</v>
      </c>
      <c r="C29" s="174" t="s">
        <v>492</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48" t="s">
        <v>390</v>
      </c>
      <c r="C30" s="175" t="s">
        <v>492</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391</v>
      </c>
      <c r="C31" s="177" t="s">
        <v>492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392</v>
      </c>
      <c r="C32" s="177" t="s">
        <v>492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393</v>
      </c>
      <c r="C33" s="177" t="s">
        <v>561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407</v>
      </c>
      <c r="B34" s="42" t="s">
        <v>394</v>
      </c>
      <c r="C34" s="177" t="s">
        <v>492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397</v>
      </c>
      <c r="B35" s="42" t="s">
        <v>72</v>
      </c>
      <c r="C35" s="176" t="s">
        <v>492</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408</v>
      </c>
      <c r="B36" s="42" t="s">
        <v>395</v>
      </c>
      <c r="C36" s="177" t="s">
        <v>492</v>
      </c>
      <c r="D36" s="26"/>
      <c r="E36" s="26"/>
      <c r="F36" s="26"/>
      <c r="G36" s="26"/>
      <c r="H36" s="26"/>
      <c r="I36" s="26"/>
      <c r="J36" s="26"/>
      <c r="K36" s="26"/>
      <c r="L36" s="26"/>
      <c r="M36" s="26"/>
      <c r="N36" s="26"/>
      <c r="O36" s="26"/>
      <c r="P36" s="26"/>
      <c r="Q36" s="26"/>
      <c r="R36" s="26"/>
      <c r="S36" s="26"/>
      <c r="T36" s="26"/>
      <c r="U36" s="26"/>
      <c r="V36" s="26"/>
    </row>
    <row r="37" spans="1:22" ht="28.5" customHeight="1" x14ac:dyDescent="0.25">
      <c r="A37" s="27" t="s">
        <v>398</v>
      </c>
      <c r="B37" s="42" t="s">
        <v>396</v>
      </c>
      <c r="C37" s="177" t="s">
        <v>301</v>
      </c>
      <c r="D37" s="26"/>
      <c r="E37" s="26"/>
      <c r="F37" s="26"/>
      <c r="G37" s="26"/>
      <c r="H37" s="26"/>
      <c r="I37" s="26"/>
      <c r="J37" s="26"/>
      <c r="K37" s="26"/>
      <c r="L37" s="26"/>
      <c r="M37" s="26"/>
      <c r="N37" s="26"/>
      <c r="O37" s="26"/>
      <c r="P37" s="26"/>
      <c r="Q37" s="26"/>
      <c r="R37" s="26"/>
      <c r="S37" s="26"/>
      <c r="T37" s="26"/>
      <c r="U37" s="26"/>
      <c r="V37" s="26"/>
    </row>
    <row r="38" spans="1:22" ht="28.5" customHeight="1" x14ac:dyDescent="0.25">
      <c r="A38" s="27" t="s">
        <v>409</v>
      </c>
      <c r="B38" s="42" t="s">
        <v>230</v>
      </c>
      <c r="C38" s="177" t="s">
        <v>492</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98"/>
      <c r="B39" s="299"/>
      <c r="C39" s="300"/>
      <c r="D39" s="26"/>
      <c r="E39" s="26"/>
      <c r="F39" s="26"/>
      <c r="G39" s="26"/>
      <c r="H39" s="26"/>
      <c r="I39" s="26"/>
      <c r="J39" s="26"/>
      <c r="K39" s="26"/>
      <c r="L39" s="26"/>
      <c r="M39" s="26"/>
      <c r="N39" s="26"/>
      <c r="O39" s="26"/>
      <c r="P39" s="26"/>
      <c r="Q39" s="26"/>
      <c r="R39" s="26"/>
      <c r="S39" s="26"/>
      <c r="T39" s="26"/>
      <c r="U39" s="26"/>
      <c r="V39" s="26"/>
    </row>
    <row r="40" spans="1:22" ht="63" x14ac:dyDescent="0.25">
      <c r="A40" s="27" t="s">
        <v>399</v>
      </c>
      <c r="B40" s="42" t="s">
        <v>451</v>
      </c>
      <c r="C40" s="179" t="s">
        <v>559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410</v>
      </c>
      <c r="B41" s="42" t="s">
        <v>433</v>
      </c>
      <c r="C41" s="168" t="s">
        <v>492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400</v>
      </c>
      <c r="B42" s="42" t="s">
        <v>448</v>
      </c>
      <c r="C42" s="180" t="s">
        <v>492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413</v>
      </c>
      <c r="B43" s="42" t="s">
        <v>414</v>
      </c>
      <c r="C43" s="169" t="s">
        <v>492</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401</v>
      </c>
      <c r="B44" s="42" t="s">
        <v>439</v>
      </c>
      <c r="C44" s="169" t="s">
        <v>493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434</v>
      </c>
      <c r="B45" s="42" t="s">
        <v>440</v>
      </c>
      <c r="C45" s="169" t="s">
        <v>492</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402</v>
      </c>
      <c r="B46" s="42" t="s">
        <v>441</v>
      </c>
      <c r="C46" s="169" t="s">
        <v>493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98"/>
      <c r="B47" s="299"/>
      <c r="C47" s="30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435</v>
      </c>
      <c r="B48" s="42" t="s">
        <v>449</v>
      </c>
      <c r="C48" s="189">
        <v>7.094077389193358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403</v>
      </c>
      <c r="B49" s="42" t="s">
        <v>450</v>
      </c>
      <c r="C49" s="190">
        <v>5.8554730805957513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7" zoomScale="70" zoomScaleSheetLayoutView="70" workbookViewId="0">
      <selection activeCell="B23" sqref="B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01" t="str">
        <f>'1. паспорт местоположение'!A5:C5</f>
        <v>Год раскрытия информации: 2026 год</v>
      </c>
      <c r="B4" s="301"/>
      <c r="C4" s="301"/>
      <c r="D4" s="301"/>
      <c r="E4" s="301"/>
      <c r="F4" s="301"/>
      <c r="G4" s="301"/>
      <c r="H4" s="301"/>
      <c r="I4" s="301"/>
      <c r="J4" s="301"/>
      <c r="K4" s="301"/>
      <c r="L4" s="301"/>
      <c r="M4" s="301"/>
      <c r="N4" s="301"/>
      <c r="O4" s="301"/>
      <c r="P4" s="301"/>
      <c r="Q4" s="301"/>
      <c r="R4" s="301"/>
      <c r="S4" s="301"/>
    </row>
    <row r="5" spans="1:28" s="11" customFormat="1" ht="15.75" x14ac:dyDescent="0.2">
      <c r="A5" s="16"/>
    </row>
    <row r="6" spans="1:28" s="11" customFormat="1" ht="18.75" x14ac:dyDescent="0.2">
      <c r="A6" s="305" t="s">
        <v>9</v>
      </c>
      <c r="B6" s="305"/>
      <c r="C6" s="305"/>
      <c r="D6" s="305"/>
      <c r="E6" s="305"/>
      <c r="F6" s="305"/>
      <c r="G6" s="305"/>
      <c r="H6" s="305"/>
      <c r="I6" s="305"/>
      <c r="J6" s="305"/>
      <c r="K6" s="305"/>
      <c r="L6" s="305"/>
      <c r="M6" s="305"/>
      <c r="N6" s="305"/>
      <c r="O6" s="305"/>
      <c r="P6" s="305"/>
      <c r="Q6" s="305"/>
      <c r="R6" s="305"/>
      <c r="S6" s="305"/>
      <c r="T6" s="12"/>
      <c r="U6" s="12"/>
      <c r="V6" s="12"/>
      <c r="W6" s="12"/>
      <c r="X6" s="12"/>
      <c r="Y6" s="12"/>
      <c r="Z6" s="12"/>
      <c r="AA6" s="12"/>
      <c r="AB6" s="12"/>
    </row>
    <row r="7" spans="1:28" s="11" customFormat="1" ht="18.75" x14ac:dyDescent="0.2">
      <c r="A7" s="305"/>
      <c r="B7" s="305"/>
      <c r="C7" s="305"/>
      <c r="D7" s="305"/>
      <c r="E7" s="305"/>
      <c r="F7" s="305"/>
      <c r="G7" s="305"/>
      <c r="H7" s="305"/>
      <c r="I7" s="305"/>
      <c r="J7" s="305"/>
      <c r="K7" s="305"/>
      <c r="L7" s="305"/>
      <c r="M7" s="305"/>
      <c r="N7" s="305"/>
      <c r="O7" s="305"/>
      <c r="P7" s="305"/>
      <c r="Q7" s="305"/>
      <c r="R7" s="305"/>
      <c r="S7" s="305"/>
      <c r="T7" s="12"/>
      <c r="U7" s="12"/>
      <c r="V7" s="12"/>
      <c r="W7" s="12"/>
      <c r="X7" s="12"/>
      <c r="Y7" s="12"/>
      <c r="Z7" s="12"/>
      <c r="AA7" s="12"/>
      <c r="AB7" s="12"/>
    </row>
    <row r="8" spans="1:28" s="11"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2"/>
      <c r="U8" s="12"/>
      <c r="V8" s="12"/>
      <c r="W8" s="12"/>
      <c r="X8" s="12"/>
      <c r="Y8" s="12"/>
      <c r="Z8" s="12"/>
      <c r="AA8" s="12"/>
      <c r="AB8" s="12"/>
    </row>
    <row r="9" spans="1:28" s="11" customFormat="1" ht="18.75" x14ac:dyDescent="0.2">
      <c r="A9" s="302" t="s">
        <v>8</v>
      </c>
      <c r="B9" s="302"/>
      <c r="C9" s="302"/>
      <c r="D9" s="302"/>
      <c r="E9" s="302"/>
      <c r="F9" s="302"/>
      <c r="G9" s="302"/>
      <c r="H9" s="302"/>
      <c r="I9" s="302"/>
      <c r="J9" s="302"/>
      <c r="K9" s="302"/>
      <c r="L9" s="302"/>
      <c r="M9" s="302"/>
      <c r="N9" s="302"/>
      <c r="O9" s="302"/>
      <c r="P9" s="302"/>
      <c r="Q9" s="302"/>
      <c r="R9" s="302"/>
      <c r="S9" s="302"/>
      <c r="T9" s="12"/>
      <c r="U9" s="12"/>
      <c r="V9" s="12"/>
      <c r="W9" s="12"/>
      <c r="X9" s="12"/>
      <c r="Y9" s="12"/>
      <c r="Z9" s="12"/>
      <c r="AA9" s="12"/>
      <c r="AB9" s="12"/>
    </row>
    <row r="10" spans="1:28" s="11" customFormat="1" ht="18.75" x14ac:dyDescent="0.2">
      <c r="A10" s="305"/>
      <c r="B10" s="305"/>
      <c r="C10" s="305"/>
      <c r="D10" s="305"/>
      <c r="E10" s="305"/>
      <c r="F10" s="305"/>
      <c r="G10" s="305"/>
      <c r="H10" s="305"/>
      <c r="I10" s="305"/>
      <c r="J10" s="305"/>
      <c r="K10" s="305"/>
      <c r="L10" s="305"/>
      <c r="M10" s="305"/>
      <c r="N10" s="305"/>
      <c r="O10" s="305"/>
      <c r="P10" s="305"/>
      <c r="Q10" s="305"/>
      <c r="R10" s="305"/>
      <c r="S10" s="305"/>
      <c r="T10" s="12"/>
      <c r="U10" s="12"/>
      <c r="V10" s="12"/>
      <c r="W10" s="12"/>
      <c r="X10" s="12"/>
      <c r="Y10" s="12"/>
      <c r="Z10" s="12"/>
      <c r="AA10" s="12"/>
      <c r="AB10" s="12"/>
    </row>
    <row r="11" spans="1:28" s="11" customFormat="1" ht="18.75" x14ac:dyDescent="0.2">
      <c r="A11" s="310" t="str">
        <f>'1. паспорт местоположение'!A12:C12</f>
        <v>Q_TP3300.PS.0152</v>
      </c>
      <c r="B11" s="310"/>
      <c r="C11" s="310"/>
      <c r="D11" s="310"/>
      <c r="E11" s="310"/>
      <c r="F11" s="310"/>
      <c r="G11" s="310"/>
      <c r="H11" s="310"/>
      <c r="I11" s="310"/>
      <c r="J11" s="310"/>
      <c r="K11" s="310"/>
      <c r="L11" s="310"/>
      <c r="M11" s="310"/>
      <c r="N11" s="310"/>
      <c r="O11" s="310"/>
      <c r="P11" s="310"/>
      <c r="Q11" s="310"/>
      <c r="R11" s="310"/>
      <c r="S11" s="310"/>
      <c r="T11" s="12"/>
      <c r="U11" s="12"/>
      <c r="V11" s="12"/>
      <c r="W11" s="12"/>
      <c r="X11" s="12"/>
      <c r="Y11" s="12"/>
      <c r="Z11" s="12"/>
      <c r="AA11" s="12"/>
      <c r="AB11" s="12"/>
    </row>
    <row r="12" spans="1:28" s="11"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2"/>
      <c r="U12" s="12"/>
      <c r="V12" s="12"/>
      <c r="W12" s="12"/>
      <c r="X12" s="12"/>
      <c r="Y12" s="12"/>
      <c r="Z12" s="12"/>
      <c r="AA12" s="12"/>
      <c r="AB12" s="12"/>
    </row>
    <row r="13" spans="1:28" s="8"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9"/>
      <c r="U13" s="9"/>
      <c r="V13" s="9"/>
      <c r="W13" s="9"/>
      <c r="X13" s="9"/>
      <c r="Y13" s="9"/>
      <c r="Z13" s="9"/>
      <c r="AA13" s="9"/>
      <c r="AB13" s="9"/>
    </row>
    <row r="14" spans="1:28" s="2" customFormat="1" ht="12" x14ac:dyDescent="0.2">
      <c r="A14" s="310" t="str">
        <f>'1. паспорт местоположение'!A15:C15</f>
        <v xml:space="preserve">Реконструкция ПС 110 кВ Горьковка для подключения энергопринимающих устройств ООО "РЭНК" (монтаж ячейки 10 кВ - 1 шт., ПУ - 1 шт.) </v>
      </c>
      <c r="B14" s="310"/>
      <c r="C14" s="310"/>
      <c r="D14" s="310"/>
      <c r="E14" s="310"/>
      <c r="F14" s="310"/>
      <c r="G14" s="310"/>
      <c r="H14" s="310"/>
      <c r="I14" s="310"/>
      <c r="J14" s="310"/>
      <c r="K14" s="310"/>
      <c r="L14" s="310"/>
      <c r="M14" s="310"/>
      <c r="N14" s="310"/>
      <c r="O14" s="310"/>
      <c r="P14" s="310"/>
      <c r="Q14" s="310"/>
      <c r="R14" s="310"/>
      <c r="S14" s="310"/>
      <c r="T14" s="7"/>
      <c r="U14" s="7"/>
      <c r="V14" s="7"/>
      <c r="W14" s="7"/>
      <c r="X14" s="7"/>
      <c r="Y14" s="7"/>
      <c r="Z14" s="7"/>
      <c r="AA14" s="7"/>
      <c r="AB14" s="7"/>
    </row>
    <row r="15" spans="1:28" s="2" customFormat="1" ht="15" customHeight="1" x14ac:dyDescent="0.2">
      <c r="A15" s="302" t="s">
        <v>5</v>
      </c>
      <c r="B15" s="302"/>
      <c r="C15" s="302"/>
      <c r="D15" s="302"/>
      <c r="E15" s="302"/>
      <c r="F15" s="302"/>
      <c r="G15" s="302"/>
      <c r="H15" s="302"/>
      <c r="I15" s="302"/>
      <c r="J15" s="302"/>
      <c r="K15" s="302"/>
      <c r="L15" s="302"/>
      <c r="M15" s="302"/>
      <c r="N15" s="302"/>
      <c r="O15" s="302"/>
      <c r="P15" s="302"/>
      <c r="Q15" s="302"/>
      <c r="R15" s="302"/>
      <c r="S15" s="302"/>
      <c r="T15" s="5"/>
      <c r="U15" s="5"/>
      <c r="V15" s="5"/>
      <c r="W15" s="5"/>
      <c r="X15" s="5"/>
      <c r="Y15" s="5"/>
      <c r="Z15" s="5"/>
      <c r="AA15" s="5"/>
      <c r="AB15" s="5"/>
    </row>
    <row r="16" spans="1:28" s="2"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3"/>
      <c r="U16" s="3"/>
      <c r="V16" s="3"/>
      <c r="W16" s="3"/>
      <c r="X16" s="3"/>
      <c r="Y16" s="3"/>
    </row>
    <row r="17" spans="1:28" s="2" customFormat="1" ht="45.75" customHeight="1" x14ac:dyDescent="0.2">
      <c r="A17" s="303" t="s">
        <v>412</v>
      </c>
      <c r="B17" s="303"/>
      <c r="C17" s="303"/>
      <c r="D17" s="303"/>
      <c r="E17" s="303"/>
      <c r="F17" s="303"/>
      <c r="G17" s="303"/>
      <c r="H17" s="303"/>
      <c r="I17" s="303"/>
      <c r="J17" s="303"/>
      <c r="K17" s="303"/>
      <c r="L17" s="303"/>
      <c r="M17" s="303"/>
      <c r="N17" s="303"/>
      <c r="O17" s="303"/>
      <c r="P17" s="303"/>
      <c r="Q17" s="303"/>
      <c r="R17" s="303"/>
      <c r="S17" s="303"/>
      <c r="T17" s="6"/>
      <c r="U17" s="6"/>
      <c r="V17" s="6"/>
      <c r="W17" s="6"/>
      <c r="X17" s="6"/>
      <c r="Y17" s="6"/>
      <c r="Z17" s="6"/>
      <c r="AA17" s="6"/>
      <c r="AB17" s="6"/>
    </row>
    <row r="18" spans="1:28" s="2"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
      <c r="U18" s="3"/>
      <c r="V18" s="3"/>
      <c r="W18" s="3"/>
      <c r="X18" s="3"/>
      <c r="Y18" s="3"/>
    </row>
    <row r="19" spans="1:28" s="2" customFormat="1" ht="54" customHeight="1" x14ac:dyDescent="0.2">
      <c r="A19" s="309" t="s">
        <v>4</v>
      </c>
      <c r="B19" s="309" t="s">
        <v>100</v>
      </c>
      <c r="C19" s="311" t="s">
        <v>307</v>
      </c>
      <c r="D19" s="309" t="s">
        <v>306</v>
      </c>
      <c r="E19" s="309" t="s">
        <v>99</v>
      </c>
      <c r="F19" s="309" t="s">
        <v>98</v>
      </c>
      <c r="G19" s="309" t="s">
        <v>302</v>
      </c>
      <c r="H19" s="309" t="s">
        <v>97</v>
      </c>
      <c r="I19" s="309" t="s">
        <v>96</v>
      </c>
      <c r="J19" s="309" t="s">
        <v>95</v>
      </c>
      <c r="K19" s="309" t="s">
        <v>94</v>
      </c>
      <c r="L19" s="309" t="s">
        <v>93</v>
      </c>
      <c r="M19" s="309" t="s">
        <v>92</v>
      </c>
      <c r="N19" s="309" t="s">
        <v>91</v>
      </c>
      <c r="O19" s="309" t="s">
        <v>90</v>
      </c>
      <c r="P19" s="309" t="s">
        <v>89</v>
      </c>
      <c r="Q19" s="309" t="s">
        <v>305</v>
      </c>
      <c r="R19" s="309"/>
      <c r="S19" s="313" t="s">
        <v>406</v>
      </c>
      <c r="T19" s="3"/>
      <c r="U19" s="3"/>
      <c r="V19" s="3"/>
      <c r="W19" s="3"/>
      <c r="X19" s="3"/>
      <c r="Y19" s="3"/>
    </row>
    <row r="20" spans="1:28" s="2" customFormat="1" ht="180.75" customHeight="1" x14ac:dyDescent="0.2">
      <c r="A20" s="309"/>
      <c r="B20" s="309"/>
      <c r="C20" s="312"/>
      <c r="D20" s="309"/>
      <c r="E20" s="309"/>
      <c r="F20" s="309"/>
      <c r="G20" s="309"/>
      <c r="H20" s="309"/>
      <c r="I20" s="309"/>
      <c r="J20" s="309"/>
      <c r="K20" s="309"/>
      <c r="L20" s="309"/>
      <c r="M20" s="309"/>
      <c r="N20" s="309"/>
      <c r="O20" s="309"/>
      <c r="P20" s="309"/>
      <c r="Q20" s="44" t="s">
        <v>303</v>
      </c>
      <c r="R20" s="45" t="s">
        <v>304</v>
      </c>
      <c r="S20" s="313"/>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72.5" customHeight="1" x14ac:dyDescent="0.2">
      <c r="A22" s="179">
        <v>1</v>
      </c>
      <c r="B22" s="179" t="s">
        <v>545</v>
      </c>
      <c r="C22" s="179" t="s">
        <v>301</v>
      </c>
      <c r="D22" s="179" t="s">
        <v>507</v>
      </c>
      <c r="E22" s="179" t="s">
        <v>537</v>
      </c>
      <c r="F22" s="179" t="s">
        <v>538</v>
      </c>
      <c r="G22" s="179" t="s">
        <v>541</v>
      </c>
      <c r="H22" s="179">
        <v>1</v>
      </c>
      <c r="I22" s="179">
        <v>0</v>
      </c>
      <c r="J22" s="179">
        <v>1</v>
      </c>
      <c r="K22" s="179">
        <v>10</v>
      </c>
      <c r="L22" s="179" t="s">
        <v>539</v>
      </c>
      <c r="M22" s="179">
        <v>0</v>
      </c>
      <c r="N22" s="179">
        <v>0</v>
      </c>
      <c r="O22" s="179" t="s">
        <v>493</v>
      </c>
      <c r="P22" s="179" t="s">
        <v>493</v>
      </c>
      <c r="Q22" s="179" t="s">
        <v>540</v>
      </c>
      <c r="R22" s="179"/>
      <c r="S22" s="225">
        <v>3.9779321200000002</v>
      </c>
      <c r="T22" s="224"/>
      <c r="U22" s="224"/>
      <c r="V22" s="224"/>
      <c r="W22" s="224"/>
      <c r="X22" s="224"/>
      <c r="Y22" s="224"/>
      <c r="Z22" s="226"/>
      <c r="AA22" s="30"/>
      <c r="AB22" s="30"/>
    </row>
    <row r="23" spans="1:28"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6"/>
      <c r="AB23" s="26"/>
    </row>
    <row r="24" spans="1:28" x14ac:dyDescent="0.25">
      <c r="A24" s="227"/>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6"/>
      <c r="AB24" s="26"/>
    </row>
    <row r="25" spans="1:28" x14ac:dyDescent="0.25">
      <c r="A25" s="227"/>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6"/>
      <c r="AB25" s="26"/>
    </row>
    <row r="26" spans="1:28" x14ac:dyDescent="0.25">
      <c r="A26" s="227"/>
      <c r="B26" s="227"/>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01" t="str">
        <f>'2. паспорт  ТП'!A4:S4</f>
        <v>Год раскрытия информации: 2026 год</v>
      </c>
      <c r="B6" s="301"/>
      <c r="C6" s="301"/>
      <c r="D6" s="301"/>
      <c r="E6" s="301"/>
      <c r="F6" s="301"/>
      <c r="G6" s="301"/>
      <c r="H6" s="301"/>
      <c r="I6" s="301"/>
      <c r="J6" s="301"/>
      <c r="K6" s="301"/>
      <c r="L6" s="301"/>
      <c r="M6" s="301"/>
      <c r="N6" s="301"/>
      <c r="O6" s="301"/>
      <c r="P6" s="301"/>
      <c r="Q6" s="301"/>
      <c r="R6" s="301"/>
      <c r="S6" s="301"/>
      <c r="T6" s="301"/>
    </row>
    <row r="7" spans="1:20" s="11" customFormat="1" x14ac:dyDescent="0.2">
      <c r="A7" s="16"/>
      <c r="H7" s="15"/>
    </row>
    <row r="8" spans="1:20" s="11"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1"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1"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1"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1"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1" customFormat="1" ht="18.75" customHeight="1" x14ac:dyDescent="0.2">
      <c r="A13" s="310" t="str">
        <f>'1. паспорт местоположение'!A12:C12</f>
        <v>Q_TP3300.PS.0152</v>
      </c>
      <c r="B13" s="310"/>
      <c r="C13" s="310"/>
      <c r="D13" s="310"/>
      <c r="E13" s="310"/>
      <c r="F13" s="310"/>
      <c r="G13" s="310"/>
      <c r="H13" s="310"/>
      <c r="I13" s="310"/>
      <c r="J13" s="310"/>
      <c r="K13" s="310"/>
      <c r="L13" s="310"/>
      <c r="M13" s="310"/>
      <c r="N13" s="310"/>
      <c r="O13" s="310"/>
      <c r="P13" s="310"/>
      <c r="Q13" s="310"/>
      <c r="R13" s="310"/>
      <c r="S13" s="310"/>
      <c r="T13" s="310"/>
    </row>
    <row r="14" spans="1:20" s="11"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8"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2" customFormat="1" ht="12" x14ac:dyDescent="0.2">
      <c r="A16" s="310" t="str">
        <f>'1. паспорт местоположение'!A15:C15</f>
        <v xml:space="preserve">Реконструкция ПС 110 кВ Горьковка для подключения энергопринимающих устройств ООО "РЭНК" (монтаж ячейки 10 кВ - 1 шт., ПУ - 1 шт.) </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302" t="s">
        <v>5</v>
      </c>
      <c r="B17" s="302"/>
      <c r="C17" s="302"/>
      <c r="D17" s="302"/>
      <c r="E17" s="302"/>
      <c r="F17" s="302"/>
      <c r="G17" s="302"/>
      <c r="H17" s="302"/>
      <c r="I17" s="302"/>
      <c r="J17" s="302"/>
      <c r="K17" s="302"/>
      <c r="L17" s="302"/>
      <c r="M17" s="302"/>
      <c r="N17" s="302"/>
      <c r="O17" s="302"/>
      <c r="P17" s="302"/>
      <c r="Q17" s="302"/>
      <c r="R17" s="302"/>
      <c r="S17" s="302"/>
      <c r="T17" s="302"/>
    </row>
    <row r="18" spans="1:20" s="2"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2" customFormat="1" ht="15" customHeight="1" x14ac:dyDescent="0.2">
      <c r="A19" s="304" t="s">
        <v>417</v>
      </c>
      <c r="B19" s="304"/>
      <c r="C19" s="304"/>
      <c r="D19" s="304"/>
      <c r="E19" s="304"/>
      <c r="F19" s="304"/>
      <c r="G19" s="304"/>
      <c r="H19" s="304"/>
      <c r="I19" s="304"/>
      <c r="J19" s="304"/>
      <c r="K19" s="304"/>
      <c r="L19" s="304"/>
      <c r="M19" s="304"/>
      <c r="N19" s="304"/>
      <c r="O19" s="304"/>
      <c r="P19" s="304"/>
      <c r="Q19" s="304"/>
      <c r="R19" s="304"/>
      <c r="S19" s="304"/>
      <c r="T19" s="304"/>
    </row>
    <row r="20" spans="1:20" s="61"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5" t="s">
        <v>4</v>
      </c>
      <c r="B21" s="318" t="s">
        <v>221</v>
      </c>
      <c r="C21" s="319"/>
      <c r="D21" s="322" t="s">
        <v>122</v>
      </c>
      <c r="E21" s="318" t="s">
        <v>446</v>
      </c>
      <c r="F21" s="319"/>
      <c r="G21" s="318" t="s">
        <v>240</v>
      </c>
      <c r="H21" s="319"/>
      <c r="I21" s="318" t="s">
        <v>121</v>
      </c>
      <c r="J21" s="319"/>
      <c r="K21" s="322" t="s">
        <v>120</v>
      </c>
      <c r="L21" s="318" t="s">
        <v>119</v>
      </c>
      <c r="M21" s="319"/>
      <c r="N21" s="318" t="s">
        <v>442</v>
      </c>
      <c r="O21" s="319"/>
      <c r="P21" s="322" t="s">
        <v>118</v>
      </c>
      <c r="Q21" s="328" t="s">
        <v>117</v>
      </c>
      <c r="R21" s="329"/>
      <c r="S21" s="328" t="s">
        <v>116</v>
      </c>
      <c r="T21" s="330"/>
    </row>
    <row r="22" spans="1:20" ht="204.75" customHeight="1" x14ac:dyDescent="0.25">
      <c r="A22" s="326"/>
      <c r="B22" s="320"/>
      <c r="C22" s="321"/>
      <c r="D22" s="324"/>
      <c r="E22" s="320"/>
      <c r="F22" s="321"/>
      <c r="G22" s="320"/>
      <c r="H22" s="321"/>
      <c r="I22" s="320"/>
      <c r="J22" s="321"/>
      <c r="K22" s="323"/>
      <c r="L22" s="320"/>
      <c r="M22" s="321"/>
      <c r="N22" s="320"/>
      <c r="O22" s="321"/>
      <c r="P22" s="323"/>
      <c r="Q22" s="94" t="s">
        <v>115</v>
      </c>
      <c r="R22" s="94" t="s">
        <v>416</v>
      </c>
      <c r="S22" s="94" t="s">
        <v>114</v>
      </c>
      <c r="T22" s="94" t="s">
        <v>113</v>
      </c>
    </row>
    <row r="23" spans="1:20" ht="51.75" customHeight="1" x14ac:dyDescent="0.25">
      <c r="A23" s="327"/>
      <c r="B23" s="149" t="s">
        <v>111</v>
      </c>
      <c r="C23" s="149" t="s">
        <v>112</v>
      </c>
      <c r="D23" s="323"/>
      <c r="E23" s="149" t="s">
        <v>111</v>
      </c>
      <c r="F23" s="149" t="s">
        <v>112</v>
      </c>
      <c r="G23" s="149" t="s">
        <v>111</v>
      </c>
      <c r="H23" s="149" t="s">
        <v>112</v>
      </c>
      <c r="I23" s="149" t="s">
        <v>111</v>
      </c>
      <c r="J23" s="149" t="s">
        <v>112</v>
      </c>
      <c r="K23" s="149" t="s">
        <v>111</v>
      </c>
      <c r="L23" s="149" t="s">
        <v>111</v>
      </c>
      <c r="M23" s="149" t="s">
        <v>112</v>
      </c>
      <c r="N23" s="149" t="s">
        <v>111</v>
      </c>
      <c r="O23" s="149" t="s">
        <v>112</v>
      </c>
      <c r="P23" s="150" t="s">
        <v>111</v>
      </c>
      <c r="Q23" s="94" t="s">
        <v>111</v>
      </c>
      <c r="R23" s="94" t="s">
        <v>111</v>
      </c>
      <c r="S23" s="94" t="s">
        <v>111</v>
      </c>
      <c r="T23" s="94" t="s">
        <v>111</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4">
        <v>1</v>
      </c>
      <c r="B25" s="214"/>
      <c r="C25" s="214"/>
      <c r="D25" s="214"/>
      <c r="E25" s="214"/>
      <c r="F25" s="214"/>
      <c r="G25" s="214"/>
      <c r="H25" s="214"/>
      <c r="I25" s="214"/>
      <c r="J25" s="214"/>
      <c r="K25" s="214"/>
      <c r="L25" s="214"/>
      <c r="M25" s="214"/>
      <c r="N25" s="214"/>
      <c r="O25" s="214"/>
      <c r="P25" s="214"/>
      <c r="Q25" s="214"/>
      <c r="R25" s="214"/>
      <c r="S25" s="214"/>
      <c r="T25" s="214"/>
    </row>
    <row r="26" spans="1:20" x14ac:dyDescent="0.25">
      <c r="B26" s="219"/>
      <c r="C26" s="219"/>
      <c r="D26" s="56"/>
      <c r="E26" s="219"/>
      <c r="F26" s="219"/>
    </row>
    <row r="27" spans="1:20" x14ac:dyDescent="0.25">
      <c r="B27" s="219"/>
      <c r="C27" s="219"/>
      <c r="D27" s="56"/>
      <c r="E27" s="219"/>
      <c r="F27" s="219"/>
    </row>
    <row r="28" spans="1:20" x14ac:dyDescent="0.25">
      <c r="B28" s="219"/>
      <c r="C28" s="219"/>
      <c r="D28" s="56"/>
      <c r="E28" s="219"/>
      <c r="F28" s="219"/>
    </row>
    <row r="29" spans="1:20" x14ac:dyDescent="0.25">
      <c r="B29" s="219"/>
      <c r="C29" s="219"/>
      <c r="D29" s="56"/>
      <c r="E29" s="219"/>
      <c r="F29" s="219"/>
    </row>
    <row r="30" spans="1:20" x14ac:dyDescent="0.25">
      <c r="B30" s="219"/>
      <c r="C30" s="219"/>
      <c r="D30" s="56"/>
      <c r="E30" s="219"/>
      <c r="F30" s="219"/>
    </row>
    <row r="31" spans="1:20" s="59" customFormat="1" ht="12.75" x14ac:dyDescent="0.2">
      <c r="B31" s="60"/>
      <c r="C31" s="60"/>
      <c r="K31" s="60"/>
    </row>
    <row r="32" spans="1:20" s="59" customFormat="1" x14ac:dyDescent="0.25">
      <c r="B32" s="57" t="s">
        <v>110</v>
      </c>
      <c r="C32" s="57"/>
      <c r="D32" s="57"/>
      <c r="E32" s="57"/>
      <c r="F32" s="57"/>
      <c r="G32" s="57"/>
      <c r="H32" s="57"/>
      <c r="I32" s="57"/>
      <c r="J32" s="57"/>
      <c r="K32" s="57"/>
      <c r="L32" s="57"/>
      <c r="M32" s="57"/>
      <c r="N32" s="57"/>
      <c r="O32" s="57"/>
      <c r="P32" s="57"/>
      <c r="Q32" s="57"/>
      <c r="R32" s="57"/>
    </row>
    <row r="33" spans="2:113" x14ac:dyDescent="0.25">
      <c r="B33" s="317" t="s">
        <v>452</v>
      </c>
      <c r="C33" s="317"/>
      <c r="D33" s="317"/>
      <c r="E33" s="317"/>
      <c r="F33" s="317"/>
      <c r="G33" s="317"/>
      <c r="H33" s="317"/>
      <c r="I33" s="317"/>
      <c r="J33" s="317"/>
      <c r="K33" s="317"/>
      <c r="L33" s="317"/>
      <c r="M33" s="317"/>
      <c r="N33" s="317"/>
      <c r="O33" s="317"/>
      <c r="P33" s="317"/>
      <c r="Q33" s="317"/>
      <c r="R33" s="317"/>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415</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109</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108</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107</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106</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105</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104</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103</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102</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101</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01" t="str">
        <f>'3.1. паспорт Техсостояние ПС'!A6:T6</f>
        <v>Год раскрытия информации: 2026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row>
    <row r="10" spans="1:27" s="11"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9" t="str">
        <f>'1. паспорт местоположение'!A12:C12</f>
        <v>Q_TP3300.PS.0152</v>
      </c>
      <c r="B12" s="339"/>
      <c r="C12" s="339"/>
      <c r="D12" s="339"/>
      <c r="E12" s="339" t="s">
        <v>6</v>
      </c>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1"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304" t="str">
        <f>'1. паспорт местоположение'!A15:C15</f>
        <v xml:space="preserve">Реконструкция ПС 110 кВ Горьковка для подключения энергопринимающих устройств ООО "РЭНК" (монтаж ячейки 10 кВ - 1 шт., ПУ - 1 шт.) </v>
      </c>
      <c r="B15" s="304"/>
      <c r="C15" s="304"/>
      <c r="D15" s="304"/>
      <c r="E15" s="304" t="s">
        <v>6</v>
      </c>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2" customFormat="1" ht="15" customHeight="1" x14ac:dyDescent="0.2">
      <c r="E16" s="302" t="s">
        <v>5</v>
      </c>
      <c r="F16" s="302"/>
      <c r="G16" s="302"/>
      <c r="H16" s="302"/>
      <c r="I16" s="302"/>
      <c r="J16" s="302"/>
      <c r="K16" s="302"/>
      <c r="L16" s="302"/>
      <c r="M16" s="302"/>
      <c r="N16" s="302"/>
      <c r="O16" s="302"/>
      <c r="P16" s="302"/>
      <c r="Q16" s="302"/>
      <c r="R16" s="302"/>
      <c r="S16" s="302"/>
      <c r="T16" s="302"/>
      <c r="U16" s="302"/>
      <c r="V16" s="302"/>
      <c r="W16" s="302"/>
      <c r="X16" s="302"/>
      <c r="Y16" s="30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419</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61" customFormat="1" ht="21" customHeight="1" x14ac:dyDescent="0.25"/>
    <row r="21" spans="1:27" ht="15.75" customHeight="1" x14ac:dyDescent="0.25">
      <c r="A21" s="332" t="s">
        <v>4</v>
      </c>
      <c r="B21" s="335" t="s">
        <v>426</v>
      </c>
      <c r="C21" s="336"/>
      <c r="D21" s="335" t="s">
        <v>428</v>
      </c>
      <c r="E21" s="336"/>
      <c r="F21" s="328" t="s">
        <v>94</v>
      </c>
      <c r="G21" s="330"/>
      <c r="H21" s="330"/>
      <c r="I21" s="329"/>
      <c r="J21" s="332" t="s">
        <v>429</v>
      </c>
      <c r="K21" s="335" t="s">
        <v>430</v>
      </c>
      <c r="L21" s="336"/>
      <c r="M21" s="335" t="s">
        <v>431</v>
      </c>
      <c r="N21" s="336"/>
      <c r="O21" s="335" t="s">
        <v>418</v>
      </c>
      <c r="P21" s="336"/>
      <c r="Q21" s="335" t="s">
        <v>127</v>
      </c>
      <c r="R21" s="336"/>
      <c r="S21" s="332" t="s">
        <v>126</v>
      </c>
      <c r="T21" s="332" t="s">
        <v>432</v>
      </c>
      <c r="U21" s="332" t="s">
        <v>427</v>
      </c>
      <c r="V21" s="335" t="s">
        <v>125</v>
      </c>
      <c r="W21" s="336"/>
      <c r="X21" s="328" t="s">
        <v>117</v>
      </c>
      <c r="Y21" s="330"/>
      <c r="Z21" s="328" t="s">
        <v>116</v>
      </c>
      <c r="AA21" s="330"/>
    </row>
    <row r="22" spans="1:27" ht="216" customHeight="1" x14ac:dyDescent="0.25">
      <c r="A22" s="333"/>
      <c r="B22" s="337"/>
      <c r="C22" s="338"/>
      <c r="D22" s="337"/>
      <c r="E22" s="338"/>
      <c r="F22" s="328" t="s">
        <v>124</v>
      </c>
      <c r="G22" s="329"/>
      <c r="H22" s="328" t="s">
        <v>123</v>
      </c>
      <c r="I22" s="329"/>
      <c r="J22" s="334"/>
      <c r="K22" s="337"/>
      <c r="L22" s="338"/>
      <c r="M22" s="337"/>
      <c r="N22" s="338"/>
      <c r="O22" s="337"/>
      <c r="P22" s="338"/>
      <c r="Q22" s="337"/>
      <c r="R22" s="338"/>
      <c r="S22" s="334"/>
      <c r="T22" s="334"/>
      <c r="U22" s="334"/>
      <c r="V22" s="337"/>
      <c r="W22" s="338"/>
      <c r="X22" s="94" t="s">
        <v>115</v>
      </c>
      <c r="Y22" s="94" t="s">
        <v>416</v>
      </c>
      <c r="Z22" s="94" t="s">
        <v>114</v>
      </c>
      <c r="AA22" s="94" t="s">
        <v>113</v>
      </c>
    </row>
    <row r="23" spans="1:27" ht="60" customHeight="1" x14ac:dyDescent="0.25">
      <c r="A23" s="334"/>
      <c r="B23" s="147" t="s">
        <v>111</v>
      </c>
      <c r="C23" s="147"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01" t="str">
        <f>'1. паспорт местоположение'!A5:C5</f>
        <v>Год раскрытия информации: 2026 год</v>
      </c>
      <c r="B5" s="301"/>
      <c r="C5" s="30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305" t="s">
        <v>9</v>
      </c>
      <c r="B7" s="305"/>
      <c r="C7" s="305"/>
      <c r="D7" s="12"/>
      <c r="E7" s="12"/>
      <c r="F7" s="12"/>
      <c r="G7" s="12"/>
      <c r="H7" s="12"/>
      <c r="I7" s="12"/>
      <c r="J7" s="12"/>
      <c r="K7" s="12"/>
      <c r="L7" s="12"/>
      <c r="M7" s="12"/>
      <c r="N7" s="12"/>
      <c r="O7" s="12"/>
      <c r="P7" s="12"/>
      <c r="Q7" s="12"/>
      <c r="R7" s="12"/>
      <c r="S7" s="12"/>
      <c r="T7" s="12"/>
      <c r="U7" s="12"/>
    </row>
    <row r="8" spans="1:29" s="11" customFormat="1" ht="18.75" x14ac:dyDescent="0.2">
      <c r="A8" s="305"/>
      <c r="B8" s="305"/>
      <c r="C8" s="305"/>
      <c r="D8" s="13"/>
      <c r="E8" s="13"/>
      <c r="F8" s="13"/>
      <c r="G8" s="13"/>
      <c r="H8" s="12"/>
      <c r="I8" s="12"/>
      <c r="J8" s="12"/>
      <c r="K8" s="12"/>
      <c r="L8" s="12"/>
      <c r="M8" s="12"/>
      <c r="N8" s="12"/>
      <c r="O8" s="12"/>
      <c r="P8" s="12"/>
      <c r="Q8" s="12"/>
      <c r="R8" s="12"/>
      <c r="S8" s="12"/>
      <c r="T8" s="12"/>
      <c r="U8" s="12"/>
    </row>
    <row r="9" spans="1:29" s="11" customFormat="1" ht="18.75" x14ac:dyDescent="0.2">
      <c r="A9" s="339" t="str">
        <f>'1. паспорт местоположение'!A9:C9</f>
        <v>АО "Россети Тюмень"</v>
      </c>
      <c r="B9" s="339"/>
      <c r="C9" s="339"/>
      <c r="D9" s="7"/>
      <c r="E9" s="7"/>
      <c r="F9" s="7"/>
      <c r="G9" s="7"/>
      <c r="H9" s="12"/>
      <c r="I9" s="12"/>
      <c r="J9" s="12"/>
      <c r="K9" s="12"/>
      <c r="L9" s="12"/>
      <c r="M9" s="12"/>
      <c r="N9" s="12"/>
      <c r="O9" s="12"/>
      <c r="P9" s="12"/>
      <c r="Q9" s="12"/>
      <c r="R9" s="12"/>
      <c r="S9" s="12"/>
      <c r="T9" s="12"/>
      <c r="U9" s="12"/>
    </row>
    <row r="10" spans="1:29" s="11" customFormat="1" ht="18.75" x14ac:dyDescent="0.2">
      <c r="A10" s="302" t="s">
        <v>8</v>
      </c>
      <c r="B10" s="302"/>
      <c r="C10" s="302"/>
      <c r="D10" s="5"/>
      <c r="E10" s="5"/>
      <c r="F10" s="5"/>
      <c r="G10" s="5"/>
      <c r="H10" s="12"/>
      <c r="I10" s="12"/>
      <c r="J10" s="12"/>
      <c r="K10" s="12"/>
      <c r="L10" s="12"/>
      <c r="M10" s="12"/>
      <c r="N10" s="12"/>
      <c r="O10" s="12"/>
      <c r="P10" s="12"/>
      <c r="Q10" s="12"/>
      <c r="R10" s="12"/>
      <c r="S10" s="12"/>
      <c r="T10" s="12"/>
      <c r="U10" s="12"/>
    </row>
    <row r="11" spans="1:29" s="11" customFormat="1" ht="18.75" x14ac:dyDescent="0.2">
      <c r="A11" s="305"/>
      <c r="B11" s="305"/>
      <c r="C11" s="305"/>
      <c r="D11" s="13"/>
      <c r="E11" s="13"/>
      <c r="F11" s="13"/>
      <c r="G11" s="13"/>
      <c r="H11" s="12"/>
      <c r="I11" s="12"/>
      <c r="J11" s="12"/>
      <c r="K11" s="12"/>
      <c r="L11" s="12"/>
      <c r="M11" s="12"/>
      <c r="N11" s="12"/>
      <c r="O11" s="12"/>
      <c r="P11" s="12"/>
      <c r="Q11" s="12"/>
      <c r="R11" s="12"/>
      <c r="S11" s="12"/>
      <c r="T11" s="12"/>
      <c r="U11" s="12"/>
    </row>
    <row r="12" spans="1:29" s="11" customFormat="1" ht="18.75" x14ac:dyDescent="0.2">
      <c r="A12" s="339" t="str">
        <f>'1. паспорт местоположение'!A12:C12</f>
        <v>Q_TP3300.PS.0152</v>
      </c>
      <c r="B12" s="339"/>
      <c r="C12" s="339"/>
      <c r="D12" s="7"/>
      <c r="E12" s="7"/>
      <c r="F12" s="7"/>
      <c r="G12" s="7"/>
      <c r="H12" s="12"/>
      <c r="I12" s="12"/>
      <c r="J12" s="12"/>
      <c r="K12" s="12"/>
      <c r="L12" s="12"/>
      <c r="M12" s="12"/>
      <c r="N12" s="12"/>
      <c r="O12" s="12"/>
      <c r="P12" s="12"/>
      <c r="Q12" s="12"/>
      <c r="R12" s="12"/>
      <c r="S12" s="12"/>
      <c r="T12" s="12"/>
      <c r="U12" s="12"/>
    </row>
    <row r="13" spans="1:29" s="11" customFormat="1" ht="18.75" x14ac:dyDescent="0.2">
      <c r="A13" s="302" t="s">
        <v>7</v>
      </c>
      <c r="B13" s="302"/>
      <c r="C13" s="30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4"/>
      <c r="B14" s="314"/>
      <c r="C14" s="314"/>
      <c r="D14" s="9"/>
      <c r="E14" s="9"/>
      <c r="F14" s="9"/>
      <c r="G14" s="9"/>
      <c r="H14" s="9"/>
      <c r="I14" s="9"/>
      <c r="J14" s="9"/>
      <c r="K14" s="9"/>
      <c r="L14" s="9"/>
      <c r="M14" s="9"/>
      <c r="N14" s="9"/>
      <c r="O14" s="9"/>
      <c r="P14" s="9"/>
      <c r="Q14" s="9"/>
      <c r="R14" s="9"/>
      <c r="S14" s="9"/>
      <c r="T14" s="9"/>
      <c r="U14" s="9"/>
    </row>
    <row r="15" spans="1:29" s="2" customFormat="1" ht="57" customHeight="1" x14ac:dyDescent="0.2">
      <c r="A15" s="340" t="str">
        <f>'1. паспорт местоположение'!A15:C15</f>
        <v xml:space="preserve">Реконструкция ПС 110 кВ Горьковка для подключения энергопринимающих устройств ООО "РЭНК" (монтаж ячейки 10 кВ - 1 шт., ПУ - 1 шт.) </v>
      </c>
      <c r="B15" s="340"/>
      <c r="C15" s="340"/>
      <c r="D15" s="7"/>
      <c r="E15" s="7"/>
      <c r="F15" s="7"/>
      <c r="G15" s="7"/>
      <c r="H15" s="7"/>
      <c r="I15" s="7"/>
      <c r="J15" s="7"/>
      <c r="K15" s="7"/>
      <c r="L15" s="7"/>
      <c r="M15" s="7"/>
      <c r="N15" s="7"/>
      <c r="O15" s="7"/>
      <c r="P15" s="7"/>
      <c r="Q15" s="7"/>
      <c r="R15" s="7"/>
      <c r="S15" s="7"/>
      <c r="T15" s="7"/>
      <c r="U15" s="7"/>
    </row>
    <row r="16" spans="1:29" s="2" customFormat="1" ht="15" customHeight="1" x14ac:dyDescent="0.2">
      <c r="A16" s="302" t="s">
        <v>5</v>
      </c>
      <c r="B16" s="302"/>
      <c r="C16" s="302"/>
      <c r="D16" s="5"/>
      <c r="E16" s="5"/>
      <c r="F16" s="5"/>
      <c r="G16" s="5"/>
      <c r="H16" s="5"/>
      <c r="I16" s="5"/>
      <c r="J16" s="5"/>
      <c r="K16" s="5"/>
      <c r="L16" s="5"/>
      <c r="M16" s="5"/>
      <c r="N16" s="5"/>
      <c r="O16" s="5"/>
      <c r="P16" s="5"/>
      <c r="Q16" s="5"/>
      <c r="R16" s="5"/>
      <c r="S16" s="5"/>
      <c r="T16" s="5"/>
      <c r="U16" s="5"/>
    </row>
    <row r="17" spans="1:21" s="2" customFormat="1" ht="15" customHeight="1" x14ac:dyDescent="0.2">
      <c r="A17" s="315"/>
      <c r="B17" s="315"/>
      <c r="C17" s="315"/>
      <c r="D17" s="3"/>
      <c r="E17" s="3"/>
      <c r="F17" s="3"/>
      <c r="G17" s="3"/>
      <c r="H17" s="3"/>
      <c r="I17" s="3"/>
      <c r="J17" s="3"/>
      <c r="K17" s="3"/>
      <c r="L17" s="3"/>
      <c r="M17" s="3"/>
      <c r="N17" s="3"/>
      <c r="O17" s="3"/>
      <c r="P17" s="3"/>
      <c r="Q17" s="3"/>
      <c r="R17" s="3"/>
    </row>
    <row r="18" spans="1:21" s="2" customFormat="1" ht="27.75" customHeight="1" x14ac:dyDescent="0.2">
      <c r="A18" s="303" t="s">
        <v>411</v>
      </c>
      <c r="B18" s="303"/>
      <c r="C18" s="30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40" t="s">
        <v>67</v>
      </c>
      <c r="C20" s="39"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65</v>
      </c>
      <c r="B22" s="33" t="s">
        <v>424</v>
      </c>
      <c r="C22" s="200" t="s">
        <v>546</v>
      </c>
      <c r="D22" s="32"/>
      <c r="E22" s="32"/>
      <c r="F22" s="31"/>
      <c r="G22" s="31"/>
      <c r="H22" s="31"/>
      <c r="I22" s="31"/>
      <c r="J22" s="31"/>
      <c r="K22" s="31"/>
      <c r="L22" s="31"/>
      <c r="M22" s="31"/>
      <c r="N22" s="31"/>
      <c r="O22" s="31"/>
      <c r="P22" s="31"/>
      <c r="Q22" s="30"/>
      <c r="R22" s="30"/>
      <c r="S22" s="30"/>
      <c r="T22" s="30"/>
      <c r="U22" s="30"/>
    </row>
    <row r="23" spans="1:21" ht="74.25" customHeight="1" x14ac:dyDescent="0.25">
      <c r="A23" s="27" t="s">
        <v>63</v>
      </c>
      <c r="B23" s="29" t="s">
        <v>60</v>
      </c>
      <c r="C23" s="179" t="s">
        <v>542</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444</v>
      </c>
      <c r="C24" s="179" t="s">
        <v>547</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445</v>
      </c>
      <c r="C25" s="178" t="str">
        <f>IF('8. Общие сведения'!B24="нд","нд",CONCATENATE((ROUND('6.2. Паспорт фин осв ввод'!D24/1,2))," ","млн. руб./шт"))</f>
        <v>7,09 млн. руб./шт</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80" t="s">
        <v>495</v>
      </c>
      <c r="D26" s="26"/>
      <c r="E26" s="26"/>
      <c r="F26" s="26"/>
      <c r="G26" s="26"/>
      <c r="H26" s="26"/>
      <c r="I26" s="26"/>
      <c r="J26" s="26"/>
      <c r="K26" s="26"/>
      <c r="L26" s="26"/>
      <c r="M26" s="26"/>
      <c r="N26" s="26"/>
      <c r="O26" s="26"/>
      <c r="P26" s="26"/>
      <c r="Q26" s="26"/>
      <c r="R26" s="26"/>
      <c r="S26" s="26"/>
      <c r="T26" s="26"/>
      <c r="U26" s="26"/>
    </row>
    <row r="27" spans="1:21" ht="49.5" customHeight="1" x14ac:dyDescent="0.25">
      <c r="A27" s="27" t="s">
        <v>58</v>
      </c>
      <c r="B27" s="29" t="s">
        <v>425</v>
      </c>
      <c r="C27" s="200" t="s">
        <v>548</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167" t="s">
        <v>503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68</v>
      </c>
    </row>
    <row r="4" spans="1:28" ht="18.75" customHeight="1" x14ac:dyDescent="0.25">
      <c r="A4" s="301" t="str">
        <f>'1. паспорт местоположение'!A5:C5</f>
        <v>Год раскрытия информации: 2026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4"/>
      <c r="AB6" s="144"/>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4"/>
      <c r="AB7" s="144"/>
    </row>
    <row r="8" spans="1:28"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5"/>
      <c r="AB8" s="145"/>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6"/>
      <c r="AB9" s="146"/>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4"/>
      <c r="AB10" s="144"/>
    </row>
    <row r="11" spans="1:28" x14ac:dyDescent="0.25">
      <c r="A11" s="310" t="str">
        <f>'1. паспорт местоположение'!A12:C12</f>
        <v>Q_TP3300.PS.0152</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45"/>
      <c r="AB11" s="145"/>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6"/>
      <c r="AB12" s="146"/>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0"/>
      <c r="AB13" s="10"/>
    </row>
    <row r="14" spans="1:28" x14ac:dyDescent="0.25">
      <c r="A14" s="310" t="str">
        <f>'1. паспорт местоположение'!A15:C15</f>
        <v xml:space="preserve">Реконструкция ПС 110 кВ Горьковка для подключения энергопринимающих устройств ООО "РЭНК" (монтаж ячейки 10 кВ - 1 шт., ПУ - 1 шт.) </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45"/>
      <c r="AB14" s="145"/>
    </row>
    <row r="15" spans="1:28" ht="15.75" x14ac:dyDescent="0.25">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6"/>
      <c r="AB15" s="146"/>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54"/>
      <c r="AB16" s="154"/>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54"/>
      <c r="AB17" s="154"/>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54"/>
      <c r="AB18" s="154"/>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54"/>
      <c r="AB19" s="154"/>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5"/>
      <c r="AB20" s="155"/>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5"/>
      <c r="AB21" s="155"/>
    </row>
    <row r="22" spans="1:28" x14ac:dyDescent="0.25">
      <c r="A22" s="342" t="s">
        <v>443</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56"/>
      <c r="AB22" s="156"/>
    </row>
    <row r="23" spans="1:28" ht="32.25" customHeight="1" x14ac:dyDescent="0.25">
      <c r="A23" s="344" t="s">
        <v>299</v>
      </c>
      <c r="B23" s="345"/>
      <c r="C23" s="345"/>
      <c r="D23" s="345"/>
      <c r="E23" s="345"/>
      <c r="F23" s="345"/>
      <c r="G23" s="345"/>
      <c r="H23" s="345"/>
      <c r="I23" s="345"/>
      <c r="J23" s="345"/>
      <c r="K23" s="345"/>
      <c r="L23" s="346"/>
      <c r="M23" s="343" t="s">
        <v>300</v>
      </c>
      <c r="N23" s="343"/>
      <c r="O23" s="343"/>
      <c r="P23" s="343"/>
      <c r="Q23" s="343"/>
      <c r="R23" s="343"/>
      <c r="S23" s="343"/>
      <c r="T23" s="343"/>
      <c r="U23" s="343"/>
      <c r="V23" s="343"/>
      <c r="W23" s="343"/>
      <c r="X23" s="343"/>
      <c r="Y23" s="343"/>
      <c r="Z23" s="343"/>
    </row>
    <row r="24" spans="1:28" ht="151.5" customHeight="1" x14ac:dyDescent="0.25">
      <c r="A24" s="91" t="s">
        <v>231</v>
      </c>
      <c r="B24" s="92" t="s">
        <v>238</v>
      </c>
      <c r="C24" s="91" t="s">
        <v>293</v>
      </c>
      <c r="D24" s="91" t="s">
        <v>232</v>
      </c>
      <c r="E24" s="91" t="s">
        <v>294</v>
      </c>
      <c r="F24" s="91" t="s">
        <v>296</v>
      </c>
      <c r="G24" s="91" t="s">
        <v>295</v>
      </c>
      <c r="H24" s="91" t="s">
        <v>233</v>
      </c>
      <c r="I24" s="91" t="s">
        <v>297</v>
      </c>
      <c r="J24" s="91" t="s">
        <v>239</v>
      </c>
      <c r="K24" s="92" t="s">
        <v>237</v>
      </c>
      <c r="L24" s="92" t="s">
        <v>234</v>
      </c>
      <c r="M24" s="93" t="s">
        <v>246</v>
      </c>
      <c r="N24" s="92" t="s">
        <v>454</v>
      </c>
      <c r="O24" s="91" t="s">
        <v>244</v>
      </c>
      <c r="P24" s="91" t="s">
        <v>245</v>
      </c>
      <c r="Q24" s="91" t="s">
        <v>243</v>
      </c>
      <c r="R24" s="91" t="s">
        <v>233</v>
      </c>
      <c r="S24" s="91" t="s">
        <v>242</v>
      </c>
      <c r="T24" s="91" t="s">
        <v>241</v>
      </c>
      <c r="U24" s="91" t="s">
        <v>292</v>
      </c>
      <c r="V24" s="91" t="s">
        <v>243</v>
      </c>
      <c r="W24" s="106" t="s">
        <v>236</v>
      </c>
      <c r="X24" s="106" t="s">
        <v>249</v>
      </c>
      <c r="Y24" s="106" t="s">
        <v>250</v>
      </c>
      <c r="Z24" s="108" t="s">
        <v>247</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248</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01" t="str">
        <f>'3.4. Паспорт надежность'!A4:Z4</f>
        <v>Год раскрытия информации: 2026 год</v>
      </c>
      <c r="B5" s="301"/>
      <c r="C5" s="301"/>
      <c r="D5" s="301"/>
      <c r="E5" s="301"/>
      <c r="F5" s="301"/>
      <c r="G5" s="301"/>
      <c r="H5" s="301"/>
      <c r="I5" s="301"/>
      <c r="J5" s="301"/>
      <c r="K5" s="301"/>
      <c r="L5" s="301"/>
      <c r="M5" s="301"/>
      <c r="N5" s="301"/>
      <c r="O5" s="301"/>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305" t="s">
        <v>9</v>
      </c>
      <c r="B7" s="305"/>
      <c r="C7" s="305"/>
      <c r="D7" s="305"/>
      <c r="E7" s="305"/>
      <c r="F7" s="305"/>
      <c r="G7" s="305"/>
      <c r="H7" s="305"/>
      <c r="I7" s="305"/>
      <c r="J7" s="305"/>
      <c r="K7" s="305"/>
      <c r="L7" s="305"/>
      <c r="M7" s="305"/>
      <c r="N7" s="305"/>
      <c r="O7" s="305"/>
      <c r="P7" s="12"/>
      <c r="Q7" s="12"/>
      <c r="R7" s="12"/>
      <c r="S7" s="12"/>
      <c r="T7" s="12"/>
      <c r="U7" s="12"/>
      <c r="V7" s="12"/>
      <c r="W7" s="12"/>
      <c r="X7" s="12"/>
      <c r="Y7" s="12"/>
      <c r="Z7" s="12"/>
    </row>
    <row r="8" spans="1:28" s="11" customFormat="1" ht="18.75" x14ac:dyDescent="0.2">
      <c r="A8" s="305"/>
      <c r="B8" s="305"/>
      <c r="C8" s="305"/>
      <c r="D8" s="305"/>
      <c r="E8" s="305"/>
      <c r="F8" s="305"/>
      <c r="G8" s="305"/>
      <c r="H8" s="305"/>
      <c r="I8" s="305"/>
      <c r="J8" s="305"/>
      <c r="K8" s="305"/>
      <c r="L8" s="305"/>
      <c r="M8" s="305"/>
      <c r="N8" s="305"/>
      <c r="O8" s="305"/>
      <c r="P8" s="12"/>
      <c r="Q8" s="12"/>
      <c r="R8" s="12"/>
      <c r="S8" s="12"/>
      <c r="T8" s="12"/>
      <c r="U8" s="12"/>
      <c r="V8" s="12"/>
      <c r="W8" s="12"/>
      <c r="X8" s="12"/>
      <c r="Y8" s="12"/>
      <c r="Z8" s="12"/>
    </row>
    <row r="9" spans="1:28" s="11"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2"/>
      <c r="Q9" s="12"/>
      <c r="R9" s="12"/>
      <c r="S9" s="12"/>
      <c r="T9" s="12"/>
      <c r="U9" s="12"/>
      <c r="V9" s="12"/>
      <c r="W9" s="12"/>
      <c r="X9" s="12"/>
      <c r="Y9" s="12"/>
      <c r="Z9" s="12"/>
    </row>
    <row r="10" spans="1:28" s="11" customFormat="1" ht="18.75" x14ac:dyDescent="0.2">
      <c r="A10" s="302" t="s">
        <v>8</v>
      </c>
      <c r="B10" s="302"/>
      <c r="C10" s="302"/>
      <c r="D10" s="302"/>
      <c r="E10" s="302"/>
      <c r="F10" s="302"/>
      <c r="G10" s="302"/>
      <c r="H10" s="302"/>
      <c r="I10" s="302"/>
      <c r="J10" s="302"/>
      <c r="K10" s="302"/>
      <c r="L10" s="302"/>
      <c r="M10" s="302"/>
      <c r="N10" s="302"/>
      <c r="O10" s="302"/>
      <c r="P10" s="12"/>
      <c r="Q10" s="12"/>
      <c r="R10" s="12"/>
      <c r="S10" s="12"/>
      <c r="T10" s="12"/>
      <c r="U10" s="12"/>
      <c r="V10" s="12"/>
      <c r="W10" s="12"/>
      <c r="X10" s="12"/>
      <c r="Y10" s="12"/>
      <c r="Z10" s="12"/>
    </row>
    <row r="11" spans="1:28" s="11" customFormat="1" ht="18.75" x14ac:dyDescent="0.2">
      <c r="A11" s="305"/>
      <c r="B11" s="305"/>
      <c r="C11" s="305"/>
      <c r="D11" s="305"/>
      <c r="E11" s="305"/>
      <c r="F11" s="305"/>
      <c r="G11" s="305"/>
      <c r="H11" s="305"/>
      <c r="I11" s="305"/>
      <c r="J11" s="305"/>
      <c r="K11" s="305"/>
      <c r="L11" s="305"/>
      <c r="M11" s="305"/>
      <c r="N11" s="305"/>
      <c r="O11" s="305"/>
      <c r="P11" s="12"/>
      <c r="Q11" s="12"/>
      <c r="R11" s="12"/>
      <c r="S11" s="12"/>
      <c r="T11" s="12"/>
      <c r="U11" s="12"/>
      <c r="V11" s="12"/>
      <c r="W11" s="12"/>
      <c r="X11" s="12"/>
      <c r="Y11" s="12"/>
      <c r="Z11" s="12"/>
    </row>
    <row r="12" spans="1:28" s="11" customFormat="1" ht="18.75" x14ac:dyDescent="0.2">
      <c r="A12" s="310" t="str">
        <f>'1. паспорт местоположение'!A12:C12</f>
        <v>Q_TP3300.PS.0152</v>
      </c>
      <c r="B12" s="310"/>
      <c r="C12" s="310"/>
      <c r="D12" s="310"/>
      <c r="E12" s="310"/>
      <c r="F12" s="310"/>
      <c r="G12" s="310"/>
      <c r="H12" s="310"/>
      <c r="I12" s="310"/>
      <c r="J12" s="310"/>
      <c r="K12" s="310"/>
      <c r="L12" s="310"/>
      <c r="M12" s="310"/>
      <c r="N12" s="310"/>
      <c r="O12" s="310"/>
      <c r="P12" s="12"/>
      <c r="Q12" s="12"/>
      <c r="R12" s="12"/>
      <c r="S12" s="12"/>
      <c r="T12" s="12"/>
      <c r="U12" s="12"/>
      <c r="V12" s="12"/>
      <c r="W12" s="12"/>
      <c r="X12" s="12"/>
      <c r="Y12" s="12"/>
      <c r="Z12" s="12"/>
    </row>
    <row r="13" spans="1:28" s="11" customFormat="1" ht="18.75" x14ac:dyDescent="0.2">
      <c r="A13" s="302" t="s">
        <v>7</v>
      </c>
      <c r="B13" s="302"/>
      <c r="C13" s="302"/>
      <c r="D13" s="302"/>
      <c r="E13" s="302"/>
      <c r="F13" s="302"/>
      <c r="G13" s="302"/>
      <c r="H13" s="302"/>
      <c r="I13" s="302"/>
      <c r="J13" s="302"/>
      <c r="K13" s="302"/>
      <c r="L13" s="302"/>
      <c r="M13" s="302"/>
      <c r="N13" s="302"/>
      <c r="O13" s="302"/>
      <c r="P13" s="12"/>
      <c r="Q13" s="12"/>
      <c r="R13" s="12"/>
      <c r="S13" s="12"/>
      <c r="T13" s="12"/>
      <c r="U13" s="12"/>
      <c r="V13" s="12"/>
      <c r="W13" s="12"/>
      <c r="X13" s="12"/>
      <c r="Y13" s="12"/>
      <c r="Z13" s="12"/>
    </row>
    <row r="14" spans="1:28" s="8" customFormat="1" ht="15.75" customHeight="1" x14ac:dyDescent="0.2">
      <c r="A14" s="314"/>
      <c r="B14" s="314"/>
      <c r="C14" s="314"/>
      <c r="D14" s="314"/>
      <c r="E14" s="314"/>
      <c r="F14" s="314"/>
      <c r="G14" s="314"/>
      <c r="H14" s="314"/>
      <c r="I14" s="314"/>
      <c r="J14" s="314"/>
      <c r="K14" s="314"/>
      <c r="L14" s="314"/>
      <c r="M14" s="314"/>
      <c r="N14" s="314"/>
      <c r="O14" s="314"/>
      <c r="P14" s="9"/>
      <c r="Q14" s="9"/>
      <c r="R14" s="9"/>
      <c r="S14" s="9"/>
      <c r="T14" s="9"/>
      <c r="U14" s="9"/>
      <c r="V14" s="9"/>
      <c r="W14" s="9"/>
      <c r="X14" s="9"/>
      <c r="Y14" s="9"/>
      <c r="Z14" s="9"/>
    </row>
    <row r="15" spans="1:28" s="2" customFormat="1" ht="12" x14ac:dyDescent="0.2">
      <c r="A15" s="310" t="str">
        <f>'1. паспорт местоположение'!A15:C15</f>
        <v xml:space="preserve">Реконструкция ПС 110 кВ Горьковка для подключения энергопринимающих устройств ООО "РЭНК" (монтаж ячейки 10 кВ - 1 шт., ПУ - 1 шт.) </v>
      </c>
      <c r="B15" s="310"/>
      <c r="C15" s="310"/>
      <c r="D15" s="310"/>
      <c r="E15" s="310"/>
      <c r="F15" s="310"/>
      <c r="G15" s="310"/>
      <c r="H15" s="310"/>
      <c r="I15" s="310"/>
      <c r="J15" s="310"/>
      <c r="K15" s="310"/>
      <c r="L15" s="310"/>
      <c r="M15" s="310"/>
      <c r="N15" s="310"/>
      <c r="O15" s="310"/>
      <c r="P15" s="7"/>
      <c r="Q15" s="7"/>
      <c r="R15" s="7"/>
      <c r="S15" s="7"/>
      <c r="T15" s="7"/>
      <c r="U15" s="7"/>
      <c r="V15" s="7"/>
      <c r="W15" s="7"/>
      <c r="X15" s="7"/>
      <c r="Y15" s="7"/>
      <c r="Z15" s="7"/>
    </row>
    <row r="16" spans="1:28" s="2" customFormat="1" ht="15" customHeight="1" x14ac:dyDescent="0.2">
      <c r="A16" s="302" t="s">
        <v>5</v>
      </c>
      <c r="B16" s="302"/>
      <c r="C16" s="302"/>
      <c r="D16" s="302"/>
      <c r="E16" s="302"/>
      <c r="F16" s="302"/>
      <c r="G16" s="302"/>
      <c r="H16" s="302"/>
      <c r="I16" s="302"/>
      <c r="J16" s="302"/>
      <c r="K16" s="302"/>
      <c r="L16" s="302"/>
      <c r="M16" s="302"/>
      <c r="N16" s="302"/>
      <c r="O16" s="302"/>
      <c r="P16" s="5"/>
      <c r="Q16" s="5"/>
      <c r="R16" s="5"/>
      <c r="S16" s="5"/>
      <c r="T16" s="5"/>
      <c r="U16" s="5"/>
      <c r="V16" s="5"/>
      <c r="W16" s="5"/>
      <c r="X16" s="5"/>
      <c r="Y16" s="5"/>
      <c r="Z16" s="5"/>
    </row>
    <row r="17" spans="1:26" s="2" customFormat="1" ht="15" customHeight="1" x14ac:dyDescent="0.2">
      <c r="A17" s="315"/>
      <c r="B17" s="315"/>
      <c r="C17" s="315"/>
      <c r="D17" s="315"/>
      <c r="E17" s="315"/>
      <c r="F17" s="315"/>
      <c r="G17" s="315"/>
      <c r="H17" s="315"/>
      <c r="I17" s="315"/>
      <c r="J17" s="315"/>
      <c r="K17" s="315"/>
      <c r="L17" s="315"/>
      <c r="M17" s="315"/>
      <c r="N17" s="315"/>
      <c r="O17" s="315"/>
      <c r="P17" s="3"/>
      <c r="Q17" s="3"/>
      <c r="R17" s="3"/>
      <c r="S17" s="3"/>
      <c r="T17" s="3"/>
      <c r="U17" s="3"/>
      <c r="V17" s="3"/>
      <c r="W17" s="3"/>
    </row>
    <row r="18" spans="1:26" s="2" customFormat="1" ht="91.5" customHeight="1" x14ac:dyDescent="0.2">
      <c r="A18" s="348" t="s">
        <v>420</v>
      </c>
      <c r="B18" s="348"/>
      <c r="C18" s="348"/>
      <c r="D18" s="348"/>
      <c r="E18" s="348"/>
      <c r="F18" s="348"/>
      <c r="G18" s="348"/>
      <c r="H18" s="348"/>
      <c r="I18" s="348"/>
      <c r="J18" s="348"/>
      <c r="K18" s="348"/>
      <c r="L18" s="348"/>
      <c r="M18" s="348"/>
      <c r="N18" s="348"/>
      <c r="O18" s="348"/>
      <c r="P18" s="6"/>
      <c r="Q18" s="6"/>
      <c r="R18" s="6"/>
      <c r="S18" s="6"/>
      <c r="T18" s="6"/>
      <c r="U18" s="6"/>
      <c r="V18" s="6"/>
      <c r="W18" s="6"/>
      <c r="X18" s="6"/>
      <c r="Y18" s="6"/>
      <c r="Z18" s="6"/>
    </row>
    <row r="19" spans="1:26" s="2" customFormat="1" ht="78" customHeight="1" x14ac:dyDescent="0.2">
      <c r="A19" s="309" t="s">
        <v>4</v>
      </c>
      <c r="B19" s="309" t="s">
        <v>88</v>
      </c>
      <c r="C19" s="309" t="s">
        <v>87</v>
      </c>
      <c r="D19" s="309" t="s">
        <v>76</v>
      </c>
      <c r="E19" s="349" t="s">
        <v>86</v>
      </c>
      <c r="F19" s="350"/>
      <c r="G19" s="350"/>
      <c r="H19" s="350"/>
      <c r="I19" s="351"/>
      <c r="J19" s="309" t="s">
        <v>85</v>
      </c>
      <c r="K19" s="309"/>
      <c r="L19" s="309"/>
      <c r="M19" s="309"/>
      <c r="N19" s="309"/>
      <c r="O19" s="309"/>
      <c r="P19" s="3"/>
      <c r="Q19" s="3"/>
      <c r="R19" s="3"/>
      <c r="S19" s="3"/>
      <c r="T19" s="3"/>
      <c r="U19" s="3"/>
      <c r="V19" s="3"/>
      <c r="W19" s="3"/>
    </row>
    <row r="20" spans="1:26" s="2" customFormat="1" ht="51" customHeight="1" x14ac:dyDescent="0.2">
      <c r="A20" s="309"/>
      <c r="B20" s="309"/>
      <c r="C20" s="309"/>
      <c r="D20" s="309"/>
      <c r="E20" s="44" t="s">
        <v>84</v>
      </c>
      <c r="F20" s="44" t="s">
        <v>83</v>
      </c>
      <c r="G20" s="44" t="s">
        <v>82</v>
      </c>
      <c r="H20" s="44" t="s">
        <v>81</v>
      </c>
      <c r="I20" s="44" t="s">
        <v>80</v>
      </c>
      <c r="J20" s="44" t="s">
        <v>79</v>
      </c>
      <c r="K20" s="44" t="s">
        <v>3</v>
      </c>
      <c r="L20" s="52" t="s">
        <v>2</v>
      </c>
      <c r="M20" s="51" t="s">
        <v>229</v>
      </c>
      <c r="N20" s="51" t="s">
        <v>78</v>
      </c>
      <c r="O20" s="51" t="s">
        <v>77</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topLeftCell="A25" zoomScale="70" zoomScaleNormal="70" workbookViewId="0">
      <selection activeCell="AM33" sqref="AM33"/>
    </sheetView>
  </sheetViews>
  <sheetFormatPr defaultRowHeight="15.75" outlineLevelRow="1" x14ac:dyDescent="0.25"/>
  <cols>
    <col min="1" max="1" width="61.7109375" style="229" customWidth="1"/>
    <col min="2" max="3" width="4.140625" style="229" customWidth="1"/>
    <col min="4" max="4" width="4.28515625" style="229" customWidth="1"/>
    <col min="5" max="22" width="4.140625" style="229" hidden="1" customWidth="1"/>
    <col min="23" max="36" width="5" style="229" hidden="1" customWidth="1"/>
    <col min="37" max="37" width="5" style="229" customWidth="1"/>
    <col min="38" max="38" width="11.7109375" style="229" customWidth="1"/>
    <col min="39" max="39" width="16.7109375" style="229" customWidth="1"/>
    <col min="40" max="40" width="22.140625" style="229" customWidth="1"/>
    <col min="41" max="41" width="20.28515625" style="229" customWidth="1"/>
    <col min="42" max="55" width="16.7109375" style="229" customWidth="1"/>
    <col min="56" max="56" width="18.85546875" style="229" customWidth="1"/>
    <col min="57" max="57" width="20.5703125" style="229" customWidth="1"/>
    <col min="58" max="87" width="16.7109375" style="229" customWidth="1"/>
    <col min="88" max="98" width="14.42578125" style="229" customWidth="1"/>
    <col min="99" max="16384" width="9.140625" style="229"/>
  </cols>
  <sheetData>
    <row r="1" spans="1:46" x14ac:dyDescent="0.25">
      <c r="A1" s="264"/>
      <c r="B1" s="264"/>
      <c r="C1" s="264"/>
      <c r="D1" s="264"/>
      <c r="E1" s="264"/>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264"/>
      <c r="AK1" s="264"/>
    </row>
    <row r="2" spans="1:46" x14ac:dyDescent="0.25">
      <c r="A2" s="264"/>
      <c r="B2" s="264"/>
      <c r="C2" s="264"/>
      <c r="D2" s="264"/>
      <c r="E2" s="264"/>
      <c r="F2" s="264"/>
      <c r="G2" s="264"/>
      <c r="H2" s="264"/>
      <c r="I2" s="264"/>
      <c r="J2" s="264"/>
      <c r="K2" s="264"/>
      <c r="L2" s="264"/>
      <c r="M2" s="264"/>
      <c r="N2" s="264"/>
      <c r="O2" s="264"/>
      <c r="P2" s="264"/>
      <c r="Q2" s="264"/>
      <c r="R2" s="264"/>
      <c r="S2" s="264"/>
      <c r="T2" s="264"/>
      <c r="U2" s="264"/>
      <c r="V2" s="264"/>
      <c r="W2" s="264"/>
      <c r="X2" s="264"/>
      <c r="Y2" s="264"/>
      <c r="Z2" s="264"/>
      <c r="AA2" s="264"/>
      <c r="AB2" s="264"/>
      <c r="AC2" s="264"/>
      <c r="AD2" s="264"/>
      <c r="AE2" s="264"/>
      <c r="AF2" s="264"/>
      <c r="AG2" s="264"/>
      <c r="AH2" s="264"/>
      <c r="AI2" s="264"/>
      <c r="AJ2" s="264"/>
      <c r="AK2" s="264"/>
    </row>
    <row r="3" spans="1:46" x14ac:dyDescent="0.25">
      <c r="A3" s="264"/>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row>
    <row r="4" spans="1:46" x14ac:dyDescent="0.25">
      <c r="A4" s="264"/>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row>
    <row r="5" spans="1:46" s="11" customFormat="1" ht="18.75" customHeight="1" x14ac:dyDescent="0.2">
      <c r="A5" s="355" t="str">
        <f>'4. паспортбюджет'!A5:O5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T5" s="11" t="s">
        <v>69</v>
      </c>
    </row>
    <row r="6" spans="1:46" s="11" customFormat="1" ht="18.75" x14ac:dyDescent="0.3">
      <c r="A6" s="280"/>
      <c r="B6" s="281"/>
      <c r="C6" s="281"/>
      <c r="D6" s="281"/>
      <c r="E6" s="281"/>
      <c r="F6" s="281"/>
      <c r="G6" s="281"/>
      <c r="H6" s="281"/>
      <c r="I6" s="282"/>
      <c r="J6" s="282"/>
      <c r="K6" s="283"/>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T6" s="11" t="s">
        <v>10</v>
      </c>
    </row>
    <row r="7" spans="1:46" s="11" customFormat="1" ht="18.75" x14ac:dyDescent="0.2">
      <c r="A7" s="356" t="s">
        <v>9</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T7" s="11" t="s">
        <v>289</v>
      </c>
    </row>
    <row r="8" spans="1:46" s="11"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81"/>
      <c r="AA8" s="281"/>
      <c r="AB8" s="281"/>
      <c r="AC8" s="281"/>
      <c r="AD8" s="281"/>
      <c r="AE8" s="281"/>
      <c r="AF8" s="281"/>
      <c r="AG8" s="281"/>
      <c r="AH8" s="281"/>
      <c r="AI8" s="281"/>
      <c r="AJ8" s="281"/>
      <c r="AK8" s="281"/>
      <c r="AL8" s="281"/>
      <c r="AM8" s="281"/>
      <c r="AN8" s="281"/>
      <c r="AO8" s="281"/>
      <c r="AP8" s="281"/>
      <c r="AQ8" s="281"/>
      <c r="AR8" s="281"/>
    </row>
    <row r="9" spans="1:46" s="11" customFormat="1" ht="18.75" customHeight="1" x14ac:dyDescent="0.2">
      <c r="A9" s="353" t="s">
        <v>456</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6" s="11" customFormat="1" ht="18.75" customHeight="1" x14ac:dyDescent="0.2">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6" s="11"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81"/>
      <c r="AA11" s="281"/>
      <c r="AB11" s="281"/>
      <c r="AC11" s="281"/>
      <c r="AD11" s="281"/>
      <c r="AE11" s="281"/>
      <c r="AF11" s="281"/>
      <c r="AG11" s="281"/>
      <c r="AH11" s="281"/>
      <c r="AI11" s="281"/>
      <c r="AJ11" s="281"/>
      <c r="AK11" s="281"/>
      <c r="AL11" s="281"/>
      <c r="AM11" s="281"/>
      <c r="AN11" s="281"/>
      <c r="AO11" s="281"/>
      <c r="AP11" s="281"/>
      <c r="AQ11" s="281"/>
      <c r="AR11" s="281"/>
    </row>
    <row r="12" spans="1:46" s="11" customFormat="1" ht="18.75" customHeight="1" x14ac:dyDescent="0.2">
      <c r="A12" s="353" t="str">
        <f>'4. паспортбюджет'!A12:O12</f>
        <v>Q_TP3300.PS.0152</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6" s="11" customFormat="1" ht="18.75" customHeight="1" x14ac:dyDescent="0.2">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6" s="8"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row>
    <row r="15" spans="1:46" s="2" customFormat="1" ht="12" x14ac:dyDescent="0.2">
      <c r="A15" s="353" t="str">
        <f>'4. паспортбюджет'!A15:O15</f>
        <v xml:space="preserve">Реконструкция ПС 110 кВ Горьковка для подключения энергопринимающих устройств ООО "РЭНК" (монтаж ячейки 10 кВ - 1 шт., ПУ - 1 шт.) </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6" s="2" customFormat="1" ht="15" customHeight="1" x14ac:dyDescent="0.2">
      <c r="A16" s="352" t="s">
        <v>5</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58" s="2"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row>
    <row r="18" spans="1:58" s="2" customFormat="1" ht="15" customHeight="1" x14ac:dyDescent="0.2">
      <c r="A18" s="354" t="s">
        <v>421</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58" s="11" customFormat="1" ht="18.75" customHeight="1" x14ac:dyDescent="0.2">
      <c r="A19" s="17"/>
      <c r="I19" s="15"/>
      <c r="J19" s="15"/>
      <c r="K19" s="41"/>
      <c r="AR19" s="41"/>
    </row>
    <row r="20" spans="1:58" s="11" customFormat="1" ht="18.75" customHeight="1" x14ac:dyDescent="0.3">
      <c r="A20" s="17"/>
      <c r="I20" s="15"/>
      <c r="J20" s="15"/>
      <c r="K20" s="14"/>
      <c r="AR20" s="14"/>
    </row>
    <row r="21" spans="1:58" s="11" customFormat="1" ht="18.75" x14ac:dyDescent="0.3">
      <c r="A21" s="16"/>
      <c r="I21" s="15"/>
      <c r="J21" s="15"/>
      <c r="K21" s="14"/>
      <c r="AR21" s="14"/>
    </row>
    <row r="22" spans="1:58" s="11" customFormat="1" ht="18.75" x14ac:dyDescent="0.3">
      <c r="A22" s="16"/>
      <c r="I22" s="15"/>
      <c r="J22" s="15"/>
      <c r="K22" s="14"/>
    </row>
    <row r="23" spans="1:58" ht="27.75" x14ac:dyDescent="0.4">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U23" s="265"/>
      <c r="BD23" s="266"/>
      <c r="BE23" s="267"/>
      <c r="BF23" s="267"/>
    </row>
    <row r="24" spans="1:58" ht="27.75" x14ac:dyDescent="0.4">
      <c r="A24" s="233"/>
      <c r="B24" s="233"/>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U24" s="265"/>
      <c r="BD24" s="266"/>
      <c r="BE24" s="267"/>
      <c r="BF24" s="267"/>
    </row>
    <row r="25" spans="1:58" ht="18.75" customHeight="1" thickBot="1" x14ac:dyDescent="0.3">
      <c r="A25" s="268" t="s">
        <v>288</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0"/>
      <c r="AL25" s="230"/>
      <c r="AN25" s="231"/>
      <c r="AO25" s="232"/>
      <c r="AP25" s="232"/>
      <c r="AQ25" s="232"/>
      <c r="AR25" s="232"/>
    </row>
    <row r="26" spans="1:58" ht="18.75" customHeight="1" x14ac:dyDescent="0.25">
      <c r="A26" s="364" t="s">
        <v>512</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6"/>
      <c r="AK26" s="367">
        <v>5855473.0805957513</v>
      </c>
      <c r="AL26" s="368"/>
      <c r="AN26" s="233" t="s">
        <v>287</v>
      </c>
      <c r="AO26" s="234"/>
      <c r="AP26" s="234"/>
    </row>
    <row r="27" spans="1:58" ht="15.75" customHeight="1" x14ac:dyDescent="0.25">
      <c r="A27" s="359" t="s">
        <v>286</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1"/>
      <c r="AK27" s="369"/>
      <c r="AL27" s="370"/>
      <c r="AN27" s="357" t="s">
        <v>285</v>
      </c>
      <c r="AO27" s="358"/>
      <c r="AP27" s="235">
        <f>SUM(AK96:BF96)</f>
        <v>0.37789203986428144</v>
      </c>
    </row>
    <row r="28" spans="1:58" x14ac:dyDescent="0.25">
      <c r="A28" s="359" t="s">
        <v>284</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v>59</v>
      </c>
      <c r="AL28" s="363"/>
      <c r="AN28" s="357" t="s">
        <v>283</v>
      </c>
      <c r="AO28" s="358"/>
      <c r="AP28" s="235">
        <f>IF(SUM(AK97:BF97)=0,"не окупается",SUM(AK97:BF97))</f>
        <v>0.43109923907717218</v>
      </c>
    </row>
    <row r="29" spans="1:58" ht="15" customHeight="1" x14ac:dyDescent="0.25">
      <c r="A29" s="359" t="s">
        <v>282</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62">
        <v>1</v>
      </c>
      <c r="AL29" s="363"/>
      <c r="AN29" s="357" t="s">
        <v>513</v>
      </c>
      <c r="AO29" s="358"/>
      <c r="AP29" s="236">
        <f>AW94</f>
        <v>52959648.654758491</v>
      </c>
      <c r="AU29" s="237"/>
      <c r="AW29" s="238"/>
      <c r="AX29" s="238"/>
    </row>
    <row r="30" spans="1:58" ht="15" customHeight="1" x14ac:dyDescent="0.25">
      <c r="A30" s="359" t="s">
        <v>281</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1"/>
      <c r="AK30" s="373">
        <v>0</v>
      </c>
      <c r="AL30" s="374"/>
      <c r="AN30" s="357" t="s">
        <v>514</v>
      </c>
      <c r="AO30" s="358"/>
      <c r="AP30" s="239" t="str">
        <f>IF(AP29&gt;0,"да","нет")</f>
        <v>да</v>
      </c>
      <c r="AU30" s="237"/>
    </row>
    <row r="31" spans="1:58" ht="15" customHeight="1" x14ac:dyDescent="0.25">
      <c r="A31" s="359" t="s">
        <v>515</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1"/>
      <c r="AK31" s="373">
        <v>1</v>
      </c>
      <c r="AL31" s="374"/>
      <c r="AU31" s="237"/>
    </row>
    <row r="32" spans="1:58" x14ac:dyDescent="0.25">
      <c r="A32" s="359" t="s">
        <v>280</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1"/>
      <c r="AK32" s="371">
        <v>1</v>
      </c>
      <c r="AL32" s="372"/>
      <c r="AU32" s="237"/>
    </row>
    <row r="33" spans="1:98" x14ac:dyDescent="0.25">
      <c r="A33" s="359" t="s">
        <v>264</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1"/>
      <c r="AK33" s="371">
        <v>0</v>
      </c>
      <c r="AL33" s="372"/>
    </row>
    <row r="34" spans="1:98" x14ac:dyDescent="0.25">
      <c r="A34" s="359" t="s">
        <v>279</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1"/>
      <c r="AK34" s="371">
        <v>1</v>
      </c>
      <c r="AL34" s="372"/>
    </row>
    <row r="35" spans="1:98" x14ac:dyDescent="0.25">
      <c r="A35" s="359" t="s">
        <v>278</v>
      </c>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1"/>
      <c r="AK35" s="371">
        <v>1</v>
      </c>
      <c r="AL35" s="372"/>
    </row>
    <row r="36" spans="1:98" x14ac:dyDescent="0.25">
      <c r="A36" s="359"/>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1"/>
      <c r="AK36" s="375"/>
      <c r="AL36" s="376"/>
    </row>
    <row r="37" spans="1:98" x14ac:dyDescent="0.25">
      <c r="A37" s="359" t="s">
        <v>257</v>
      </c>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1"/>
      <c r="AK37" s="379">
        <v>0.25</v>
      </c>
      <c r="AL37" s="380"/>
    </row>
    <row r="38" spans="1:98" x14ac:dyDescent="0.25">
      <c r="A38" s="359" t="s">
        <v>496</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1"/>
      <c r="AK38" s="371">
        <v>0</v>
      </c>
      <c r="AL38" s="372"/>
    </row>
    <row r="39" spans="1:98" x14ac:dyDescent="0.25">
      <c r="A39" s="359" t="s">
        <v>277</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1"/>
      <c r="AK39" s="375"/>
      <c r="AL39" s="376"/>
    </row>
    <row r="40" spans="1:98" x14ac:dyDescent="0.25">
      <c r="A40" s="359" t="s">
        <v>276</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1"/>
      <c r="AK40" s="377">
        <v>0</v>
      </c>
      <c r="AL40" s="378"/>
    </row>
    <row r="41" spans="1:98" x14ac:dyDescent="0.25">
      <c r="A41" s="359" t="s">
        <v>521</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1"/>
      <c r="AK41" s="375"/>
      <c r="AL41" s="376"/>
    </row>
    <row r="42" spans="1:98" x14ac:dyDescent="0.25">
      <c r="A42" s="359" t="s">
        <v>275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1"/>
      <c r="AK42" s="379">
        <v>0.27800000000000002</v>
      </c>
      <c r="AL42" s="380"/>
    </row>
    <row r="43" spans="1:98" x14ac:dyDescent="0.25">
      <c r="A43" s="359" t="s">
        <v>274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1"/>
      <c r="AK43" s="379">
        <v>0.27800000000000002</v>
      </c>
      <c r="AL43" s="380"/>
    </row>
    <row r="44" spans="1:98" x14ac:dyDescent="0.25">
      <c r="A44" s="359" t="s">
        <v>273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1"/>
      <c r="AK44" s="379">
        <v>1</v>
      </c>
      <c r="AL44" s="380"/>
    </row>
    <row r="45" spans="1:98" x14ac:dyDescent="0.25">
      <c r="A45" s="359" t="s">
        <v>272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1"/>
      <c r="AK45" s="379">
        <v>0.14080000000000001</v>
      </c>
      <c r="AL45" s="380"/>
      <c r="BE45" s="240"/>
      <c r="BF45" s="240"/>
    </row>
    <row r="46" spans="1:98" x14ac:dyDescent="0.25">
      <c r="A46" s="359" t="s">
        <v>271</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1"/>
      <c r="AK46" s="379">
        <v>0</v>
      </c>
      <c r="AL46" s="380"/>
    </row>
    <row r="47" spans="1:98" ht="16.5" thickBot="1" x14ac:dyDescent="0.3">
      <c r="A47" s="391" t="s">
        <v>522</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v>0.20850000000000002</v>
      </c>
      <c r="AL47" s="395"/>
    </row>
    <row r="48" spans="1:98" x14ac:dyDescent="0.25">
      <c r="A48" s="396" t="s">
        <v>270</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8"/>
      <c r="AK48" s="399">
        <v>2026</v>
      </c>
      <c r="AL48" s="400"/>
      <c r="AM48" s="269">
        <v>2027</v>
      </c>
      <c r="AN48" s="242">
        <v>2028</v>
      </c>
      <c r="AO48" s="242">
        <v>2029</v>
      </c>
      <c r="AP48" s="242">
        <v>2030</v>
      </c>
      <c r="AQ48" s="242">
        <v>2031</v>
      </c>
      <c r="AR48" s="242">
        <v>2032</v>
      </c>
      <c r="AS48" s="242">
        <v>2033</v>
      </c>
      <c r="AT48" s="242">
        <v>2034</v>
      </c>
      <c r="AU48" s="242">
        <v>2035</v>
      </c>
      <c r="AV48" s="242">
        <v>2036</v>
      </c>
      <c r="AW48" s="242">
        <v>2037</v>
      </c>
      <c r="AX48" s="242">
        <v>2038</v>
      </c>
      <c r="AY48" s="242">
        <v>2039</v>
      </c>
      <c r="AZ48" s="242">
        <v>2040</v>
      </c>
      <c r="BA48" s="242">
        <v>2041</v>
      </c>
      <c r="BB48" s="242">
        <v>2042</v>
      </c>
      <c r="BC48" s="242">
        <v>2043</v>
      </c>
      <c r="BD48" s="242">
        <v>2044</v>
      </c>
      <c r="BE48" s="242">
        <v>2045</v>
      </c>
      <c r="BF48" s="242">
        <v>2046</v>
      </c>
      <c r="BG48" s="242">
        <v>2047</v>
      </c>
      <c r="BH48" s="242">
        <v>2048</v>
      </c>
      <c r="BI48" s="242">
        <v>2049</v>
      </c>
      <c r="BJ48" s="242">
        <v>2050</v>
      </c>
      <c r="BK48" s="242">
        <v>2051</v>
      </c>
      <c r="BL48" s="242">
        <v>2052</v>
      </c>
      <c r="BM48" s="242">
        <v>2053</v>
      </c>
      <c r="BN48" s="242">
        <v>2054</v>
      </c>
      <c r="BO48" s="242">
        <v>2055</v>
      </c>
      <c r="BP48" s="242">
        <v>2056</v>
      </c>
      <c r="BQ48" s="242">
        <v>2057</v>
      </c>
      <c r="BR48" s="242">
        <v>2058</v>
      </c>
      <c r="BS48" s="242">
        <v>2059</v>
      </c>
      <c r="BT48" s="242">
        <v>2060</v>
      </c>
      <c r="BU48" s="242">
        <v>2061</v>
      </c>
      <c r="BV48" s="242">
        <v>2062</v>
      </c>
      <c r="BW48" s="242">
        <v>2063</v>
      </c>
      <c r="BX48" s="242">
        <v>2064</v>
      </c>
      <c r="BY48" s="242">
        <v>2065</v>
      </c>
      <c r="BZ48" s="242">
        <v>2066</v>
      </c>
      <c r="CA48" s="242">
        <v>2067</v>
      </c>
      <c r="CB48" s="242">
        <v>2068</v>
      </c>
      <c r="CC48" s="242">
        <v>2069</v>
      </c>
      <c r="CD48" s="242">
        <v>2070</v>
      </c>
      <c r="CE48" s="242">
        <v>2071</v>
      </c>
      <c r="CF48" s="242">
        <v>2072</v>
      </c>
      <c r="CG48" s="242">
        <v>2073</v>
      </c>
      <c r="CH48" s="242">
        <v>2074</v>
      </c>
      <c r="CI48" s="242">
        <v>2075</v>
      </c>
      <c r="CJ48" s="242">
        <v>2076</v>
      </c>
      <c r="CK48" s="293">
        <v>2077</v>
      </c>
      <c r="CL48" s="293">
        <v>2078</v>
      </c>
      <c r="CM48" s="293">
        <v>2079</v>
      </c>
      <c r="CN48" s="293">
        <v>2080</v>
      </c>
      <c r="CO48" s="293">
        <v>2081</v>
      </c>
      <c r="CP48" s="293">
        <v>2082</v>
      </c>
      <c r="CQ48" s="293">
        <v>2083</v>
      </c>
      <c r="CR48" s="293">
        <v>2084</v>
      </c>
      <c r="CS48" s="293">
        <v>2085</v>
      </c>
      <c r="CT48" s="293" t="s">
        <v>496</v>
      </c>
    </row>
    <row r="49" spans="1:98" outlineLevel="1" x14ac:dyDescent="0.25">
      <c r="A49" s="359" t="s">
        <v>269</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1"/>
      <c r="AK49" s="381">
        <v>0.04</v>
      </c>
      <c r="AL49" s="382"/>
      <c r="AM49" s="262">
        <v>0.04</v>
      </c>
      <c r="AN49" s="262">
        <v>0.04</v>
      </c>
      <c r="AO49" s="262">
        <v>0.04</v>
      </c>
      <c r="AP49" s="262">
        <v>0.04</v>
      </c>
      <c r="AQ49" s="262">
        <v>0.04</v>
      </c>
      <c r="AR49" s="262">
        <v>0.04</v>
      </c>
      <c r="AS49" s="262">
        <v>0.04</v>
      </c>
      <c r="AT49" s="262">
        <v>0.04</v>
      </c>
      <c r="AU49" s="262">
        <v>0.04</v>
      </c>
      <c r="AV49" s="262">
        <v>0.04</v>
      </c>
      <c r="AW49" s="262">
        <v>0.04</v>
      </c>
      <c r="AX49" s="262">
        <v>0.04</v>
      </c>
      <c r="AY49" s="262">
        <v>0.04</v>
      </c>
      <c r="AZ49" s="262">
        <v>0.04</v>
      </c>
      <c r="BA49" s="262">
        <v>0.04</v>
      </c>
      <c r="BB49" s="262">
        <v>0.04</v>
      </c>
      <c r="BC49" s="262">
        <v>0.04</v>
      </c>
      <c r="BD49" s="262">
        <v>0.04</v>
      </c>
      <c r="BE49" s="262">
        <v>0.04</v>
      </c>
      <c r="BF49" s="262">
        <v>0.04</v>
      </c>
      <c r="BG49" s="262">
        <v>0.04</v>
      </c>
      <c r="BH49" s="262">
        <v>0.04</v>
      </c>
      <c r="BI49" s="262">
        <v>0.04</v>
      </c>
      <c r="BJ49" s="262">
        <v>0.04</v>
      </c>
      <c r="BK49" s="262">
        <v>0.04</v>
      </c>
      <c r="BL49" s="262">
        <v>0.04</v>
      </c>
      <c r="BM49" s="262">
        <v>0.04</v>
      </c>
      <c r="BN49" s="262">
        <v>0.04</v>
      </c>
      <c r="BO49" s="262">
        <v>0.04</v>
      </c>
      <c r="BP49" s="262">
        <v>0.04</v>
      </c>
      <c r="BQ49" s="262">
        <v>0.04</v>
      </c>
      <c r="BR49" s="262">
        <v>0.04</v>
      </c>
      <c r="BS49" s="262">
        <v>0.04</v>
      </c>
      <c r="BT49" s="262">
        <v>0.04</v>
      </c>
      <c r="BU49" s="262">
        <v>0.04</v>
      </c>
      <c r="BV49" s="262">
        <v>0.04</v>
      </c>
      <c r="BW49" s="262">
        <v>0.04</v>
      </c>
      <c r="BX49" s="262">
        <v>0.04</v>
      </c>
      <c r="BY49" s="262">
        <v>0.04</v>
      </c>
      <c r="BZ49" s="262">
        <v>0.04</v>
      </c>
      <c r="CA49" s="262">
        <v>0.04</v>
      </c>
      <c r="CB49" s="262">
        <v>0.04</v>
      </c>
      <c r="CC49" s="262">
        <v>0.04</v>
      </c>
      <c r="CD49" s="262">
        <v>0.04</v>
      </c>
      <c r="CE49" s="262">
        <v>0.04</v>
      </c>
      <c r="CF49" s="262">
        <v>0.04</v>
      </c>
      <c r="CG49" s="262">
        <v>0.04</v>
      </c>
      <c r="CH49" s="262">
        <v>0.04</v>
      </c>
      <c r="CI49" s="262">
        <v>0.04</v>
      </c>
      <c r="CJ49" s="262">
        <v>0.04</v>
      </c>
      <c r="CK49" s="246">
        <v>0.04</v>
      </c>
      <c r="CL49" s="246">
        <v>0.04</v>
      </c>
      <c r="CM49" s="246">
        <v>0.04</v>
      </c>
      <c r="CN49" s="246">
        <v>0.04</v>
      </c>
      <c r="CO49" s="246">
        <v>0.04</v>
      </c>
      <c r="CP49" s="246">
        <v>0.04</v>
      </c>
      <c r="CQ49" s="246">
        <v>0.04</v>
      </c>
      <c r="CR49" s="246">
        <v>0.04</v>
      </c>
      <c r="CS49" s="246">
        <v>0.04</v>
      </c>
      <c r="CT49" s="246">
        <v>0.04</v>
      </c>
    </row>
    <row r="50" spans="1:98" outlineLevel="1" x14ac:dyDescent="0.25">
      <c r="A50" s="359" t="s">
        <v>268</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1"/>
      <c r="AK50" s="381">
        <v>0.04</v>
      </c>
      <c r="AL50" s="382"/>
      <c r="AM50" s="262">
        <v>8.1600000000000117E-2</v>
      </c>
      <c r="AN50" s="243">
        <v>0.12486400000000009</v>
      </c>
      <c r="AO50" s="243">
        <v>0.16985856000000021</v>
      </c>
      <c r="AP50" s="243">
        <v>0.21665290240000035</v>
      </c>
      <c r="AQ50" s="243">
        <v>0.26531901849600037</v>
      </c>
      <c r="AR50" s="243">
        <v>0.31593177923584048</v>
      </c>
      <c r="AS50" s="243">
        <v>0.3685690504052741</v>
      </c>
      <c r="AT50" s="243">
        <v>0.42331181242148519</v>
      </c>
      <c r="AU50" s="243">
        <v>0.48024428491834459</v>
      </c>
      <c r="AV50" s="243">
        <v>0.53945405631507848</v>
      </c>
      <c r="AW50" s="243">
        <v>0.60103221856768174</v>
      </c>
      <c r="AX50" s="243">
        <v>0.66507350731038906</v>
      </c>
      <c r="AY50" s="243">
        <v>0.73167644760280459</v>
      </c>
      <c r="AZ50" s="243">
        <v>0.80094350550691673</v>
      </c>
      <c r="BA50" s="243">
        <v>0.87298124572719349</v>
      </c>
      <c r="BB50" s="243">
        <v>0.94790049555628131</v>
      </c>
      <c r="BC50" s="243">
        <v>1.0258165153785326</v>
      </c>
      <c r="BD50" s="243">
        <v>1.1068491759936738</v>
      </c>
      <c r="BE50" s="243">
        <v>1.1911231430334208</v>
      </c>
      <c r="BF50" s="243">
        <v>1.2787680687547578</v>
      </c>
      <c r="BG50" s="243">
        <v>1.369918791504948</v>
      </c>
      <c r="BH50" s="243">
        <v>1.4647155431651462</v>
      </c>
      <c r="BI50" s="243">
        <v>1.5633041648917523</v>
      </c>
      <c r="BJ50" s="243">
        <v>1.6658363314874225</v>
      </c>
      <c r="BK50" s="243">
        <v>1.7724697847469195</v>
      </c>
      <c r="BL50" s="243">
        <v>1.8833685761367964</v>
      </c>
      <c r="BM50" s="243">
        <v>1.9987033191822685</v>
      </c>
      <c r="BN50" s="243">
        <v>2.1186514519495594</v>
      </c>
      <c r="BO50" s="243">
        <v>2.2433975100275418</v>
      </c>
      <c r="BP50" s="243">
        <v>2.3731334104286437</v>
      </c>
      <c r="BQ50" s="243">
        <v>2.5080587468457893</v>
      </c>
      <c r="BR50" s="243">
        <v>2.6483810967196209</v>
      </c>
      <c r="BS50" s="243">
        <v>2.7943163405884057</v>
      </c>
      <c r="BT50" s="243">
        <v>2.9460889942119421</v>
      </c>
      <c r="BU50" s="243">
        <v>3.1039325539804201</v>
      </c>
      <c r="BV50" s="243">
        <v>3.2680898561396372</v>
      </c>
      <c r="BW50" s="243">
        <v>3.438813450385223</v>
      </c>
      <c r="BX50" s="243">
        <v>3.6163659884006325</v>
      </c>
      <c r="BY50" s="243">
        <v>3.8010206279366576</v>
      </c>
      <c r="BZ50" s="243">
        <v>3.993061453054124</v>
      </c>
      <c r="CA50" s="243">
        <v>4.1927839111762895</v>
      </c>
      <c r="CB50" s="243">
        <v>4.4004952676233415</v>
      </c>
      <c r="CC50" s="243">
        <v>4.6165150783282751</v>
      </c>
      <c r="CD50" s="243">
        <v>4.8411756814614062</v>
      </c>
      <c r="CE50" s="243">
        <v>5.0748227087198625</v>
      </c>
      <c r="CF50" s="243">
        <v>5.317815617068657</v>
      </c>
      <c r="CG50" s="243">
        <v>5.5705282417514033</v>
      </c>
      <c r="CH50" s="243">
        <v>5.8333493714214599</v>
      </c>
      <c r="CI50" s="243">
        <v>6.1066833462783183</v>
      </c>
      <c r="CJ50" s="243">
        <v>6.3909506801294516</v>
      </c>
      <c r="CK50" s="246">
        <v>6.6865887073346295</v>
      </c>
      <c r="CL50" s="246">
        <v>6.9940522556280147</v>
      </c>
      <c r="CM50" s="246">
        <v>7.3138143458531353</v>
      </c>
      <c r="CN50" s="246">
        <v>7.6463669196872601</v>
      </c>
      <c r="CO50" s="246">
        <v>7.9922215964747512</v>
      </c>
      <c r="CP50" s="246">
        <v>8.3519104603337411</v>
      </c>
      <c r="CQ50" s="246">
        <v>8.7259868787470918</v>
      </c>
      <c r="CR50" s="246">
        <v>9.115026353896976</v>
      </c>
      <c r="CS50" s="246">
        <v>9.5196274080528553</v>
      </c>
      <c r="CT50" s="246">
        <v>9.9404125043749705</v>
      </c>
    </row>
    <row r="51" spans="1:98" s="233" customFormat="1" ht="16.5" thickBot="1" x14ac:dyDescent="0.3">
      <c r="A51" s="383" t="s">
        <v>516</v>
      </c>
      <c r="B51" s="384"/>
      <c r="C51" s="384"/>
      <c r="D51" s="384"/>
      <c r="E51" s="384"/>
      <c r="F51" s="384"/>
      <c r="G51" s="384"/>
      <c r="H51" s="384"/>
      <c r="I51" s="384"/>
      <c r="J51" s="384"/>
      <c r="K51" s="384"/>
      <c r="L51" s="384"/>
      <c r="M51" s="384"/>
      <c r="N51" s="384"/>
      <c r="O51" s="384"/>
      <c r="P51" s="384"/>
      <c r="Q51" s="384"/>
      <c r="R51" s="384"/>
      <c r="S51" s="384"/>
      <c r="T51" s="384"/>
      <c r="U51" s="384"/>
      <c r="V51" s="384"/>
      <c r="W51" s="384"/>
      <c r="X51" s="384"/>
      <c r="Y51" s="384"/>
      <c r="Z51" s="384"/>
      <c r="AA51" s="384"/>
      <c r="AB51" s="384"/>
      <c r="AC51" s="384"/>
      <c r="AD51" s="384"/>
      <c r="AE51" s="384"/>
      <c r="AF51" s="384"/>
      <c r="AG51" s="384"/>
      <c r="AH51" s="384"/>
      <c r="AI51" s="384"/>
      <c r="AJ51" s="385"/>
      <c r="AK51" s="386">
        <v>2762452.8583333329</v>
      </c>
      <c r="AL51" s="387"/>
      <c r="AM51" s="270">
        <v>12365730.938499972</v>
      </c>
      <c r="AN51" s="244">
        <v>12736702.849499969</v>
      </c>
      <c r="AO51" s="244">
        <v>13118803.938999966</v>
      </c>
      <c r="AP51" s="244">
        <v>13512368.072499964</v>
      </c>
      <c r="AQ51" s="244">
        <v>13917739.116499964</v>
      </c>
      <c r="AR51" s="244">
        <v>14335271.303499965</v>
      </c>
      <c r="AS51" s="244">
        <v>14765329.450999966</v>
      </c>
      <c r="AT51" s="244">
        <v>15208289.326499959</v>
      </c>
      <c r="AU51" s="244">
        <v>15664538.01249996</v>
      </c>
      <c r="AV51" s="244">
        <v>16134474.161999961</v>
      </c>
      <c r="AW51" s="244">
        <v>16618508.399999959</v>
      </c>
      <c r="AX51" s="244">
        <v>17117063.651999962</v>
      </c>
      <c r="AY51" s="244">
        <v>17630575.545499954</v>
      </c>
      <c r="AZ51" s="244">
        <v>18159492.811499957</v>
      </c>
      <c r="BA51" s="244">
        <v>18704277.612999953</v>
      </c>
      <c r="BB51" s="244">
        <v>19265405.946499955</v>
      </c>
      <c r="BC51" s="244">
        <v>19843368.116499953</v>
      </c>
      <c r="BD51" s="244">
        <v>20438669.173499953</v>
      </c>
      <c r="BE51" s="244">
        <v>21051829.242499948</v>
      </c>
      <c r="BF51" s="244">
        <v>21683384.106999949</v>
      </c>
      <c r="BG51" s="244">
        <v>22333885.64699994</v>
      </c>
      <c r="BH51" s="244">
        <v>23003902.203999948</v>
      </c>
      <c r="BI51" s="244">
        <v>23694019.274499942</v>
      </c>
      <c r="BJ51" s="244">
        <v>24404839.838499937</v>
      </c>
      <c r="BK51" s="244">
        <v>25136985.01649994</v>
      </c>
      <c r="BL51" s="244">
        <v>25891094.58049994</v>
      </c>
      <c r="BM51" s="244">
        <v>26667827.428499937</v>
      </c>
      <c r="BN51" s="244">
        <v>27467862.241499934</v>
      </c>
      <c r="BO51" s="244">
        <v>28291898.103999931</v>
      </c>
      <c r="BP51" s="244">
        <v>29140655.051499929</v>
      </c>
      <c r="BQ51" s="244">
        <v>30014874.690999925</v>
      </c>
      <c r="BR51" s="244">
        <v>30915320.930999927</v>
      </c>
      <c r="BS51" s="244">
        <v>31842780.565499924</v>
      </c>
      <c r="BT51" s="244">
        <v>32798063.967499927</v>
      </c>
      <c r="BU51" s="244">
        <v>33782005.891999923</v>
      </c>
      <c r="BV51" s="244">
        <v>34795466.059999913</v>
      </c>
      <c r="BW51" s="244">
        <v>35839330.034499913</v>
      </c>
      <c r="BX51" s="244">
        <v>36914509.950499907</v>
      </c>
      <c r="BY51" s="244">
        <v>38021945.2449999</v>
      </c>
      <c r="BZ51" s="244">
        <v>39162603.605999902</v>
      </c>
      <c r="CA51" s="244">
        <v>40337481.702499904</v>
      </c>
      <c r="CB51" s="244">
        <v>41547606.169999897</v>
      </c>
      <c r="CC51" s="244">
        <v>42794034.340499893</v>
      </c>
      <c r="CD51" s="244">
        <v>44077855.373999886</v>
      </c>
      <c r="CE51" s="244">
        <v>45400191.024999894</v>
      </c>
      <c r="CF51" s="244">
        <v>46762196.773999885</v>
      </c>
      <c r="CG51" s="244">
        <v>48165062.666999876</v>
      </c>
      <c r="CH51" s="244">
        <v>49610014.556499876</v>
      </c>
      <c r="CI51" s="244">
        <v>51098314.977499872</v>
      </c>
      <c r="CJ51" s="244">
        <v>52631264.424999863</v>
      </c>
      <c r="CK51" s="292">
        <v>54210202.37599986</v>
      </c>
      <c r="CL51" s="292">
        <v>55836508.457499854</v>
      </c>
      <c r="CM51" s="292">
        <v>57511603.723999865</v>
      </c>
      <c r="CN51" s="292">
        <v>59236951.825499862</v>
      </c>
      <c r="CO51" s="292">
        <v>61014060.394499853</v>
      </c>
      <c r="CP51" s="292">
        <v>62844482.213999845</v>
      </c>
      <c r="CQ51" s="292">
        <v>64729816.677499831</v>
      </c>
      <c r="CR51" s="292">
        <v>0</v>
      </c>
      <c r="CS51" s="292">
        <v>0</v>
      </c>
      <c r="CT51" s="292" t="s">
        <v>496</v>
      </c>
    </row>
    <row r="52" spans="1:98" ht="16.5" thickBot="1" x14ac:dyDescent="0.3">
      <c r="A52" s="388" t="s">
        <v>517</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v>2762.4528583333331</v>
      </c>
      <c r="AL52" s="390"/>
      <c r="AM52" s="271">
        <v>12365.730938499972</v>
      </c>
      <c r="AN52" s="245">
        <v>12736.702849499969</v>
      </c>
      <c r="AO52" s="245">
        <v>13118.803938999967</v>
      </c>
      <c r="AP52" s="245">
        <v>13512.368072499965</v>
      </c>
      <c r="AQ52" s="245">
        <v>13917.739116499964</v>
      </c>
      <c r="AR52" s="245">
        <v>14335.271303499965</v>
      </c>
      <c r="AS52" s="245">
        <v>14765.329450999965</v>
      </c>
      <c r="AT52" s="245">
        <v>15208.28932649996</v>
      </c>
      <c r="AU52" s="245">
        <v>15664.538012499961</v>
      </c>
      <c r="AV52" s="245">
        <v>16134.474161999962</v>
      </c>
      <c r="AW52" s="245">
        <v>16618.508399999959</v>
      </c>
      <c r="AX52" s="245">
        <v>17117.063651999961</v>
      </c>
      <c r="AY52" s="245">
        <v>17630.575545499956</v>
      </c>
      <c r="AZ52" s="245">
        <v>18159.492811499957</v>
      </c>
      <c r="BA52" s="245">
        <v>18704.277612999955</v>
      </c>
      <c r="BB52" s="245">
        <v>19265.405946499955</v>
      </c>
      <c r="BC52" s="245">
        <v>19843.368116499954</v>
      </c>
      <c r="BD52" s="245">
        <v>20438.669173499951</v>
      </c>
      <c r="BE52" s="245">
        <v>21051.829242499949</v>
      </c>
      <c r="BF52" s="245">
        <v>21683.384106999947</v>
      </c>
      <c r="BG52" s="245">
        <v>22333.885646999941</v>
      </c>
      <c r="BH52" s="245">
        <v>23003.902203999947</v>
      </c>
      <c r="BI52" s="245">
        <v>23694.01927449994</v>
      </c>
      <c r="BJ52" s="245">
        <v>24404.839838499938</v>
      </c>
      <c r="BK52" s="245">
        <v>25136.985016499941</v>
      </c>
      <c r="BL52" s="245">
        <v>25891.094580499939</v>
      </c>
      <c r="BM52" s="245">
        <v>26667.827428499935</v>
      </c>
      <c r="BN52" s="245">
        <v>27467.862241499934</v>
      </c>
      <c r="BO52" s="245">
        <v>28291.898103999931</v>
      </c>
      <c r="BP52" s="245">
        <v>29140.655051499929</v>
      </c>
      <c r="BQ52" s="245">
        <v>30014.874690999924</v>
      </c>
      <c r="BR52" s="245">
        <v>30915.320930999926</v>
      </c>
      <c r="BS52" s="245">
        <v>31842.780565499925</v>
      </c>
      <c r="BT52" s="245">
        <v>32798.063967499926</v>
      </c>
      <c r="BU52" s="245">
        <v>33782.005891999921</v>
      </c>
      <c r="BV52" s="245">
        <v>34795.466059999912</v>
      </c>
      <c r="BW52" s="245">
        <v>35839.330034499915</v>
      </c>
      <c r="BX52" s="245">
        <v>36914.509950499909</v>
      </c>
      <c r="BY52" s="245">
        <v>38021.945244999901</v>
      </c>
      <c r="BZ52" s="245">
        <v>39162.603605999902</v>
      </c>
      <c r="CA52" s="245">
        <v>40337.481702499907</v>
      </c>
      <c r="CB52" s="245">
        <v>41547.606169999897</v>
      </c>
      <c r="CC52" s="245">
        <v>42794.034340499893</v>
      </c>
      <c r="CD52" s="245">
        <v>44077.85537399989</v>
      </c>
      <c r="CE52" s="245">
        <v>45400.191024999891</v>
      </c>
      <c r="CF52" s="245">
        <v>46762.196773999887</v>
      </c>
      <c r="CG52" s="245">
        <v>48165.062666999875</v>
      </c>
      <c r="CH52" s="245">
        <v>49610.014556499875</v>
      </c>
      <c r="CI52" s="245">
        <v>51098.314977499875</v>
      </c>
      <c r="CJ52" s="245">
        <v>52631.264424999863</v>
      </c>
      <c r="CK52" s="246">
        <v>54210.202375999863</v>
      </c>
      <c r="CL52" s="246">
        <v>55836.508457499855</v>
      </c>
      <c r="CM52" s="246">
        <v>57511.603723999862</v>
      </c>
      <c r="CN52" s="246">
        <v>59236.951825499862</v>
      </c>
      <c r="CO52" s="246">
        <v>61014.060394499851</v>
      </c>
      <c r="CP52" s="246">
        <v>62844.482213999843</v>
      </c>
      <c r="CQ52" s="246">
        <v>64729.816677499832</v>
      </c>
      <c r="CR52" s="246">
        <v>0</v>
      </c>
      <c r="CS52" s="246">
        <v>0</v>
      </c>
      <c r="CT52" s="246" t="s">
        <v>496</v>
      </c>
    </row>
    <row r="53" spans="1:98" ht="16.5" thickBot="1" x14ac:dyDescent="0.3">
      <c r="A53" s="411" t="s">
        <v>518</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13"/>
      <c r="AL53" s="413"/>
      <c r="AM53" s="247">
        <v>0</v>
      </c>
      <c r="AN53" s="247">
        <v>0</v>
      </c>
      <c r="AO53" s="247">
        <v>0</v>
      </c>
      <c r="AP53" s="247">
        <v>0</v>
      </c>
      <c r="AQ53" s="247">
        <v>0</v>
      </c>
      <c r="AR53" s="247">
        <v>0</v>
      </c>
      <c r="AS53" s="247">
        <v>0</v>
      </c>
      <c r="AT53" s="247">
        <v>0</v>
      </c>
      <c r="AU53" s="247">
        <v>0</v>
      </c>
      <c r="AV53" s="247">
        <v>0</v>
      </c>
      <c r="AW53" s="247">
        <v>0</v>
      </c>
      <c r="AX53" s="247">
        <v>0</v>
      </c>
      <c r="AY53" s="247">
        <v>0</v>
      </c>
      <c r="AZ53" s="247">
        <v>0</v>
      </c>
      <c r="BA53" s="247">
        <v>0</v>
      </c>
      <c r="BB53" s="247">
        <v>0</v>
      </c>
      <c r="BC53" s="247">
        <v>0</v>
      </c>
      <c r="BD53" s="247">
        <v>0</v>
      </c>
      <c r="BE53" s="247">
        <v>0</v>
      </c>
      <c r="BF53" s="247">
        <v>0</v>
      </c>
      <c r="BG53" s="247">
        <v>0</v>
      </c>
      <c r="BH53" s="247">
        <v>0</v>
      </c>
      <c r="BI53" s="247">
        <v>0</v>
      </c>
      <c r="BJ53" s="247">
        <v>0</v>
      </c>
      <c r="BK53" s="247">
        <v>0</v>
      </c>
      <c r="BL53" s="247">
        <v>0</v>
      </c>
      <c r="BM53" s="247">
        <v>0</v>
      </c>
      <c r="BN53" s="247">
        <v>0</v>
      </c>
      <c r="BO53" s="247">
        <v>0</v>
      </c>
      <c r="BP53" s="247">
        <v>0</v>
      </c>
      <c r="BQ53" s="247">
        <v>0</v>
      </c>
      <c r="BR53" s="247">
        <v>0</v>
      </c>
      <c r="BS53" s="247">
        <v>0</v>
      </c>
      <c r="BT53" s="247">
        <v>0</v>
      </c>
      <c r="BU53" s="247">
        <v>0</v>
      </c>
      <c r="BV53" s="247">
        <v>0</v>
      </c>
      <c r="BW53" s="247">
        <v>0</v>
      </c>
      <c r="BX53" s="247">
        <v>0</v>
      </c>
      <c r="BY53" s="247">
        <v>0</v>
      </c>
      <c r="BZ53" s="247">
        <v>0</v>
      </c>
      <c r="CA53" s="247">
        <v>0</v>
      </c>
      <c r="CB53" s="247">
        <v>0</v>
      </c>
      <c r="CC53" s="247">
        <v>0</v>
      </c>
      <c r="CD53" s="247">
        <v>0</v>
      </c>
      <c r="CE53" s="247">
        <v>0</v>
      </c>
      <c r="CF53" s="247">
        <v>0</v>
      </c>
      <c r="CG53" s="247">
        <v>0</v>
      </c>
      <c r="CH53" s="247">
        <v>0</v>
      </c>
      <c r="CI53" s="247">
        <v>0</v>
      </c>
      <c r="CJ53" s="247">
        <v>0</v>
      </c>
      <c r="CK53" s="246">
        <v>0</v>
      </c>
      <c r="CL53" s="246">
        <v>0</v>
      </c>
      <c r="CM53" s="246">
        <v>0</v>
      </c>
      <c r="CN53" s="246">
        <v>0</v>
      </c>
      <c r="CO53" s="246">
        <v>0</v>
      </c>
      <c r="CP53" s="246">
        <v>0</v>
      </c>
      <c r="CQ53" s="246">
        <v>0</v>
      </c>
      <c r="CR53" s="246">
        <v>0</v>
      </c>
      <c r="CS53" s="246">
        <v>0</v>
      </c>
      <c r="CT53" s="246" t="s">
        <v>496</v>
      </c>
    </row>
    <row r="54" spans="1:98" ht="16.5" thickBot="1" x14ac:dyDescent="0.3">
      <c r="A54" s="411" t="s">
        <v>519</v>
      </c>
      <c r="B54" s="412"/>
      <c r="C54" s="412"/>
      <c r="D54" s="412"/>
      <c r="E54" s="412"/>
      <c r="F54" s="412"/>
      <c r="G54" s="412"/>
      <c r="H54" s="412"/>
      <c r="I54" s="412"/>
      <c r="J54" s="412"/>
      <c r="K54" s="412"/>
      <c r="L54" s="412"/>
      <c r="M54" s="412"/>
      <c r="N54" s="412"/>
      <c r="O54" s="412"/>
      <c r="P54" s="412"/>
      <c r="Q54" s="412"/>
      <c r="R54" s="412"/>
      <c r="S54" s="412"/>
      <c r="T54" s="412"/>
      <c r="U54" s="412"/>
      <c r="V54" s="412"/>
      <c r="W54" s="412"/>
      <c r="X54" s="412"/>
      <c r="Y54" s="412"/>
      <c r="Z54" s="412"/>
      <c r="AA54" s="412"/>
      <c r="AB54" s="412"/>
      <c r="AC54" s="412"/>
      <c r="AD54" s="412"/>
      <c r="AE54" s="412"/>
      <c r="AF54" s="412"/>
      <c r="AG54" s="412"/>
      <c r="AH54" s="412"/>
      <c r="AI54" s="412"/>
      <c r="AJ54" s="412"/>
      <c r="AK54" s="414">
        <v>0</v>
      </c>
      <c r="AL54" s="414"/>
      <c r="AM54" s="272">
        <v>0</v>
      </c>
      <c r="AN54" s="272">
        <v>0</v>
      </c>
      <c r="AO54" s="272">
        <v>0</v>
      </c>
      <c r="AP54" s="272">
        <v>0</v>
      </c>
      <c r="AQ54" s="272">
        <v>0</v>
      </c>
      <c r="AR54" s="272">
        <v>0</v>
      </c>
      <c r="AS54" s="272">
        <v>0</v>
      </c>
      <c r="AT54" s="272">
        <v>0</v>
      </c>
      <c r="AU54" s="272">
        <v>0</v>
      </c>
      <c r="AV54" s="272">
        <v>0</v>
      </c>
      <c r="AW54" s="272">
        <v>0</v>
      </c>
      <c r="AX54" s="272">
        <v>0</v>
      </c>
      <c r="AY54" s="272">
        <v>0</v>
      </c>
      <c r="AZ54" s="272">
        <v>0</v>
      </c>
      <c r="BA54" s="272">
        <v>0</v>
      </c>
      <c r="BB54" s="272">
        <v>0</v>
      </c>
      <c r="BC54" s="272">
        <v>0</v>
      </c>
      <c r="BD54" s="272">
        <v>0</v>
      </c>
      <c r="BE54" s="272">
        <v>0</v>
      </c>
      <c r="BF54" s="272">
        <v>0</v>
      </c>
      <c r="BG54" s="272">
        <v>0</v>
      </c>
      <c r="BH54" s="272">
        <v>0</v>
      </c>
      <c r="BI54" s="272">
        <v>0</v>
      </c>
      <c r="BJ54" s="272">
        <v>0</v>
      </c>
      <c r="BK54" s="272">
        <v>0</v>
      </c>
      <c r="BL54" s="272">
        <v>0</v>
      </c>
      <c r="BM54" s="272">
        <v>0</v>
      </c>
      <c r="BN54" s="272">
        <v>0</v>
      </c>
      <c r="BO54" s="272">
        <v>0</v>
      </c>
      <c r="BP54" s="272">
        <v>0</v>
      </c>
      <c r="BQ54" s="272">
        <v>0</v>
      </c>
      <c r="BR54" s="272">
        <v>0</v>
      </c>
      <c r="BS54" s="272">
        <v>0</v>
      </c>
      <c r="BT54" s="272">
        <v>0</v>
      </c>
      <c r="BU54" s="272">
        <v>0</v>
      </c>
      <c r="BV54" s="272">
        <v>0</v>
      </c>
      <c r="BW54" s="272">
        <v>0</v>
      </c>
      <c r="BX54" s="272">
        <v>0</v>
      </c>
      <c r="BY54" s="272">
        <v>0</v>
      </c>
      <c r="BZ54" s="272">
        <v>0</v>
      </c>
      <c r="CA54" s="272">
        <v>0</v>
      </c>
      <c r="CB54" s="272">
        <v>0</v>
      </c>
      <c r="CC54" s="272">
        <v>0</v>
      </c>
      <c r="CD54" s="272">
        <v>0</v>
      </c>
      <c r="CE54" s="272">
        <v>0</v>
      </c>
      <c r="CF54" s="272">
        <v>0</v>
      </c>
      <c r="CG54" s="272">
        <v>0</v>
      </c>
      <c r="CH54" s="272">
        <v>0</v>
      </c>
      <c r="CI54" s="272">
        <v>0</v>
      </c>
      <c r="CJ54" s="272">
        <v>0</v>
      </c>
      <c r="CK54" s="246">
        <v>0</v>
      </c>
      <c r="CL54" s="246">
        <v>0</v>
      </c>
      <c r="CM54" s="246">
        <v>0</v>
      </c>
      <c r="CN54" s="246">
        <v>0</v>
      </c>
      <c r="CO54" s="246">
        <v>0</v>
      </c>
      <c r="CP54" s="246">
        <v>0</v>
      </c>
      <c r="CQ54" s="246">
        <v>0</v>
      </c>
      <c r="CR54" s="246">
        <v>0</v>
      </c>
      <c r="CS54" s="246">
        <v>0</v>
      </c>
      <c r="CT54" s="246" t="s">
        <v>496</v>
      </c>
    </row>
    <row r="55" spans="1:98" ht="16.5" thickBot="1" x14ac:dyDescent="0.3">
      <c r="A55" s="415" t="s">
        <v>520</v>
      </c>
      <c r="B55" s="416"/>
      <c r="C55" s="416"/>
      <c r="D55" s="416"/>
      <c r="E55" s="416"/>
      <c r="F55" s="416"/>
      <c r="G55" s="416"/>
      <c r="H55" s="416"/>
      <c r="I55" s="416"/>
      <c r="J55" s="416"/>
      <c r="K55" s="416"/>
      <c r="L55" s="416"/>
      <c r="M55" s="416"/>
      <c r="N55" s="416"/>
      <c r="O55" s="416"/>
      <c r="P55" s="416"/>
      <c r="Q55" s="416"/>
      <c r="R55" s="416"/>
      <c r="S55" s="416"/>
      <c r="T55" s="416"/>
      <c r="U55" s="416"/>
      <c r="V55" s="416"/>
      <c r="W55" s="416"/>
      <c r="X55" s="416"/>
      <c r="Y55" s="416"/>
      <c r="Z55" s="416"/>
      <c r="AA55" s="416"/>
      <c r="AB55" s="416"/>
      <c r="AC55" s="416"/>
      <c r="AD55" s="416"/>
      <c r="AE55" s="416"/>
      <c r="AF55" s="416"/>
      <c r="AG55" s="416"/>
      <c r="AH55" s="416"/>
      <c r="AI55" s="416"/>
      <c r="AJ55" s="416"/>
      <c r="AK55" s="413"/>
      <c r="AL55" s="413"/>
      <c r="AM55" s="273"/>
      <c r="AN55" s="246"/>
      <c r="AO55" s="246"/>
      <c r="AP55" s="246"/>
      <c r="AQ55" s="246"/>
      <c r="AR55" s="246"/>
      <c r="AS55" s="246"/>
      <c r="AT55" s="246"/>
      <c r="AU55" s="246"/>
      <c r="AV55" s="246"/>
      <c r="AW55" s="246"/>
      <c r="AX55" s="246"/>
      <c r="AY55" s="246"/>
      <c r="AZ55" s="246"/>
      <c r="BA55" s="246"/>
      <c r="BB55" s="246"/>
      <c r="BC55" s="246"/>
      <c r="BD55" s="246"/>
      <c r="BE55" s="246"/>
      <c r="BF55" s="246"/>
      <c r="BG55" s="246"/>
      <c r="BH55" s="246"/>
      <c r="BI55" s="246"/>
      <c r="BJ55" s="246"/>
      <c r="BK55" s="246"/>
      <c r="BL55" s="246"/>
      <c r="BM55" s="246"/>
      <c r="BN55" s="246"/>
      <c r="BO55" s="246"/>
      <c r="BP55" s="246"/>
      <c r="BQ55" s="246"/>
      <c r="BR55" s="246"/>
      <c r="BS55" s="246"/>
      <c r="BT55" s="246"/>
      <c r="BU55" s="246"/>
      <c r="BV55" s="246"/>
      <c r="BW55" s="246"/>
      <c r="BX55" s="246"/>
      <c r="BY55" s="246"/>
      <c r="BZ55" s="246"/>
      <c r="CA55" s="246"/>
      <c r="CB55" s="246"/>
      <c r="CC55" s="246"/>
      <c r="CD55" s="246"/>
      <c r="CE55" s="246"/>
      <c r="CF55" s="246"/>
      <c r="CG55" s="246"/>
      <c r="CH55" s="246"/>
      <c r="CI55" s="246"/>
      <c r="CJ55" s="246"/>
      <c r="CK55" s="246"/>
      <c r="CL55" s="246"/>
      <c r="CM55" s="246"/>
      <c r="CN55" s="246"/>
      <c r="CO55" s="246"/>
      <c r="CP55" s="246"/>
      <c r="CQ55" s="246"/>
      <c r="CR55" s="246"/>
      <c r="CS55" s="246"/>
      <c r="CT55" s="246"/>
    </row>
    <row r="58" spans="1:98" ht="16.5" thickBot="1" x14ac:dyDescent="0.3"/>
    <row r="59" spans="1:98" s="274" customFormat="1" ht="24" customHeight="1" x14ac:dyDescent="0.25">
      <c r="A59" s="401" t="s">
        <v>523</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v>2026</v>
      </c>
      <c r="AL59" s="399"/>
      <c r="AM59" s="241">
        <v>2027</v>
      </c>
      <c r="AN59" s="241">
        <v>2028</v>
      </c>
      <c r="AO59" s="241">
        <v>2029</v>
      </c>
      <c r="AP59" s="241">
        <v>2030</v>
      </c>
      <c r="AQ59" s="241">
        <v>2031</v>
      </c>
      <c r="AR59" s="241">
        <v>2032</v>
      </c>
      <c r="AS59" s="241">
        <v>2033</v>
      </c>
      <c r="AT59" s="241">
        <v>2034</v>
      </c>
      <c r="AU59" s="241">
        <v>2035</v>
      </c>
      <c r="AV59" s="241">
        <v>2036</v>
      </c>
      <c r="AW59" s="241">
        <v>2037</v>
      </c>
      <c r="AX59" s="241">
        <v>2038</v>
      </c>
      <c r="AY59" s="241">
        <v>2039</v>
      </c>
      <c r="AZ59" s="241">
        <v>2040</v>
      </c>
      <c r="BA59" s="241">
        <v>2041</v>
      </c>
      <c r="BB59" s="241">
        <v>2042</v>
      </c>
      <c r="BC59" s="241">
        <v>2043</v>
      </c>
      <c r="BD59" s="241">
        <v>2044</v>
      </c>
      <c r="BE59" s="241">
        <v>2045</v>
      </c>
      <c r="BF59" s="241">
        <v>2046</v>
      </c>
      <c r="BG59" s="241">
        <v>2047</v>
      </c>
      <c r="BH59" s="241">
        <v>2048</v>
      </c>
      <c r="BI59" s="241">
        <v>2049</v>
      </c>
      <c r="BJ59" s="241">
        <v>2050</v>
      </c>
      <c r="BK59" s="241">
        <v>2051</v>
      </c>
      <c r="BL59" s="241">
        <v>2052</v>
      </c>
      <c r="BM59" s="241">
        <v>2053</v>
      </c>
      <c r="BN59" s="241">
        <v>2054</v>
      </c>
      <c r="BO59" s="241">
        <v>2055</v>
      </c>
      <c r="BP59" s="241">
        <v>2056</v>
      </c>
      <c r="BQ59" s="241">
        <v>2057</v>
      </c>
      <c r="BR59" s="241">
        <v>2058</v>
      </c>
      <c r="BS59" s="241">
        <v>2059</v>
      </c>
      <c r="BT59" s="241">
        <v>2060</v>
      </c>
      <c r="BU59" s="241">
        <v>2061</v>
      </c>
      <c r="BV59" s="241">
        <v>2062</v>
      </c>
      <c r="BW59" s="241">
        <v>2063</v>
      </c>
      <c r="BX59" s="241">
        <v>2064</v>
      </c>
      <c r="BY59" s="241">
        <v>2065</v>
      </c>
      <c r="BZ59" s="241">
        <v>2066</v>
      </c>
      <c r="CA59" s="241">
        <v>2067</v>
      </c>
      <c r="CB59" s="241">
        <v>2068</v>
      </c>
      <c r="CC59" s="241">
        <v>2069</v>
      </c>
      <c r="CD59" s="241">
        <v>2070</v>
      </c>
      <c r="CE59" s="241">
        <v>2071</v>
      </c>
      <c r="CF59" s="241">
        <v>2072</v>
      </c>
      <c r="CG59" s="241">
        <v>2073</v>
      </c>
      <c r="CH59" s="241">
        <v>2074</v>
      </c>
      <c r="CI59" s="241">
        <v>2075</v>
      </c>
      <c r="CJ59" s="241">
        <v>2076</v>
      </c>
      <c r="CK59" s="290">
        <f t="shared" ref="CK59:CT59" si="0">CK48</f>
        <v>2077</v>
      </c>
      <c r="CL59" s="290">
        <f t="shared" si="0"/>
        <v>2078</v>
      </c>
      <c r="CM59" s="290">
        <f t="shared" si="0"/>
        <v>2079</v>
      </c>
      <c r="CN59" s="290">
        <f t="shared" si="0"/>
        <v>2080</v>
      </c>
      <c r="CO59" s="290">
        <f t="shared" si="0"/>
        <v>2081</v>
      </c>
      <c r="CP59" s="290">
        <f t="shared" si="0"/>
        <v>2082</v>
      </c>
      <c r="CQ59" s="290">
        <f t="shared" si="0"/>
        <v>2083</v>
      </c>
      <c r="CR59" s="290">
        <f t="shared" si="0"/>
        <v>2084</v>
      </c>
      <c r="CS59" s="290">
        <f t="shared" si="0"/>
        <v>2085</v>
      </c>
      <c r="CT59" s="290" t="str">
        <f t="shared" si="0"/>
        <v xml:space="preserve"> </v>
      </c>
    </row>
    <row r="60" spans="1:98" s="274" customFormat="1" ht="11.25" customHeight="1" x14ac:dyDescent="0.25">
      <c r="A60" s="404" t="s">
        <v>524</v>
      </c>
      <c r="B60" s="405"/>
      <c r="C60" s="405"/>
      <c r="D60" s="405"/>
      <c r="E60" s="405"/>
      <c r="F60" s="405"/>
      <c r="G60" s="405"/>
      <c r="H60" s="405"/>
      <c r="I60" s="405"/>
      <c r="J60" s="405"/>
      <c r="K60" s="405"/>
      <c r="L60" s="405"/>
      <c r="M60" s="405"/>
      <c r="N60" s="405"/>
      <c r="O60" s="405"/>
      <c r="P60" s="405"/>
      <c r="Q60" s="405"/>
      <c r="R60" s="405"/>
      <c r="S60" s="405"/>
      <c r="T60" s="405"/>
      <c r="U60" s="405"/>
      <c r="V60" s="405"/>
      <c r="W60" s="405"/>
      <c r="X60" s="405"/>
      <c r="Y60" s="405"/>
      <c r="Z60" s="405"/>
      <c r="AA60" s="405"/>
      <c r="AB60" s="405"/>
      <c r="AC60" s="405"/>
      <c r="AD60" s="405"/>
      <c r="AE60" s="405"/>
      <c r="AF60" s="405"/>
      <c r="AG60" s="405"/>
      <c r="AH60" s="405"/>
      <c r="AI60" s="405"/>
      <c r="AJ60" s="405"/>
      <c r="AK60" s="406">
        <v>0</v>
      </c>
      <c r="AL60" s="407"/>
      <c r="AM60" s="275"/>
      <c r="AN60" s="275"/>
      <c r="AO60" s="275"/>
      <c r="AP60" s="275"/>
      <c r="AQ60" s="275"/>
      <c r="AR60" s="275"/>
      <c r="AS60" s="275"/>
      <c r="AT60" s="275"/>
      <c r="AU60" s="275"/>
      <c r="AV60" s="275"/>
      <c r="AW60" s="275"/>
      <c r="AX60" s="275"/>
      <c r="AY60" s="275"/>
      <c r="AZ60" s="275"/>
      <c r="BA60" s="275"/>
      <c r="BB60" s="275"/>
      <c r="BC60" s="275"/>
      <c r="BD60" s="275"/>
      <c r="BE60" s="275"/>
      <c r="BF60" s="275"/>
      <c r="BG60" s="275"/>
      <c r="BH60" s="275"/>
      <c r="BI60" s="275"/>
      <c r="BJ60" s="275"/>
      <c r="BK60" s="275"/>
      <c r="BL60" s="275"/>
      <c r="BM60" s="275"/>
      <c r="BN60" s="275"/>
      <c r="BO60" s="275"/>
      <c r="BP60" s="275"/>
      <c r="BQ60" s="275"/>
      <c r="BR60" s="275"/>
      <c r="BS60" s="275"/>
      <c r="BT60" s="275"/>
      <c r="BU60" s="275"/>
      <c r="BV60" s="275"/>
      <c r="BW60" s="275"/>
      <c r="BX60" s="275"/>
      <c r="BY60" s="275"/>
      <c r="BZ60" s="275"/>
      <c r="CA60" s="275"/>
      <c r="CB60" s="275"/>
      <c r="CC60" s="275"/>
      <c r="CD60" s="275"/>
      <c r="CE60" s="275"/>
      <c r="CF60" s="275"/>
      <c r="CG60" s="275"/>
      <c r="CH60" s="275"/>
      <c r="CI60" s="275"/>
      <c r="CJ60" s="275"/>
      <c r="CK60" s="275"/>
      <c r="CL60" s="275"/>
      <c r="CM60" s="275"/>
      <c r="CN60" s="275"/>
      <c r="CO60" s="275"/>
      <c r="CP60" s="275"/>
      <c r="CQ60" s="275"/>
      <c r="CR60" s="275"/>
      <c r="CS60" s="275"/>
      <c r="CT60" s="275"/>
    </row>
    <row r="61" spans="1:98" s="274" customFormat="1" ht="12" customHeight="1" x14ac:dyDescent="0.25">
      <c r="A61" s="408" t="s">
        <v>525</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10"/>
      <c r="AL61" s="407"/>
      <c r="AM61" s="276">
        <v>0</v>
      </c>
      <c r="AN61" s="276">
        <v>0</v>
      </c>
      <c r="AO61" s="276">
        <v>0</v>
      </c>
      <c r="AP61" s="276">
        <v>0</v>
      </c>
      <c r="AQ61" s="276">
        <v>0</v>
      </c>
      <c r="AR61" s="276">
        <v>0</v>
      </c>
      <c r="AS61" s="276">
        <v>0</v>
      </c>
      <c r="AT61" s="276">
        <v>0</v>
      </c>
      <c r="AU61" s="276">
        <v>0</v>
      </c>
      <c r="AV61" s="276">
        <v>0</v>
      </c>
      <c r="AW61" s="276">
        <v>0</v>
      </c>
      <c r="AX61" s="276">
        <v>0</v>
      </c>
      <c r="AY61" s="276">
        <v>0</v>
      </c>
      <c r="AZ61" s="276">
        <v>0</v>
      </c>
      <c r="BA61" s="276">
        <v>0</v>
      </c>
      <c r="BB61" s="276">
        <v>0</v>
      </c>
      <c r="BC61" s="276">
        <v>0</v>
      </c>
      <c r="BD61" s="276">
        <v>0</v>
      </c>
      <c r="BE61" s="276">
        <v>0</v>
      </c>
      <c r="BF61" s="276">
        <v>0</v>
      </c>
      <c r="BG61" s="276">
        <v>0</v>
      </c>
      <c r="BH61" s="276">
        <v>0</v>
      </c>
      <c r="BI61" s="276">
        <v>0</v>
      </c>
      <c r="BJ61" s="276">
        <v>0</v>
      </c>
      <c r="BK61" s="276">
        <v>0</v>
      </c>
      <c r="BL61" s="276">
        <v>0</v>
      </c>
      <c r="BM61" s="276">
        <v>0</v>
      </c>
      <c r="BN61" s="276">
        <v>0</v>
      </c>
      <c r="BO61" s="276">
        <v>0</v>
      </c>
      <c r="BP61" s="276">
        <v>0</v>
      </c>
      <c r="BQ61" s="276">
        <v>0</v>
      </c>
      <c r="BR61" s="276">
        <v>0</v>
      </c>
      <c r="BS61" s="276">
        <v>0</v>
      </c>
      <c r="BT61" s="276">
        <v>0</v>
      </c>
      <c r="BU61" s="276">
        <v>0</v>
      </c>
      <c r="BV61" s="276">
        <v>0</v>
      </c>
      <c r="BW61" s="276">
        <v>0</v>
      </c>
      <c r="BX61" s="276">
        <v>0</v>
      </c>
      <c r="BY61" s="276">
        <v>0</v>
      </c>
      <c r="BZ61" s="276">
        <v>0</v>
      </c>
      <c r="CA61" s="276">
        <v>0</v>
      </c>
      <c r="CB61" s="276">
        <v>0</v>
      </c>
      <c r="CC61" s="276">
        <v>0</v>
      </c>
      <c r="CD61" s="276">
        <v>0</v>
      </c>
      <c r="CE61" s="276">
        <v>0</v>
      </c>
      <c r="CF61" s="276">
        <v>0</v>
      </c>
      <c r="CG61" s="276">
        <v>0</v>
      </c>
      <c r="CH61" s="276">
        <v>0</v>
      </c>
      <c r="CI61" s="276">
        <v>0</v>
      </c>
      <c r="CJ61" s="276">
        <v>0</v>
      </c>
      <c r="CK61" s="276">
        <v>0</v>
      </c>
      <c r="CL61" s="276">
        <v>0</v>
      </c>
      <c r="CM61" s="276">
        <v>0</v>
      </c>
      <c r="CN61" s="276">
        <v>0</v>
      </c>
      <c r="CO61" s="276">
        <v>0</v>
      </c>
      <c r="CP61" s="276">
        <v>0</v>
      </c>
      <c r="CQ61" s="276">
        <v>0</v>
      </c>
      <c r="CR61" s="276">
        <v>0</v>
      </c>
      <c r="CS61" s="276">
        <v>0</v>
      </c>
      <c r="CT61" s="276" t="s">
        <v>496</v>
      </c>
    </row>
    <row r="62" spans="1:98" s="274" customFormat="1" ht="12" customHeight="1" x14ac:dyDescent="0.25">
      <c r="A62" s="408" t="s">
        <v>526</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v>0</v>
      </c>
      <c r="AL62" s="407"/>
      <c r="AM62" s="276">
        <v>0</v>
      </c>
      <c r="AN62" s="276">
        <v>0</v>
      </c>
      <c r="AO62" s="276">
        <v>0</v>
      </c>
      <c r="AP62" s="276">
        <v>0</v>
      </c>
      <c r="AQ62" s="276">
        <v>0</v>
      </c>
      <c r="AR62" s="276">
        <v>0</v>
      </c>
      <c r="AS62" s="276">
        <v>0</v>
      </c>
      <c r="AT62" s="276">
        <v>0</v>
      </c>
      <c r="AU62" s="276">
        <v>0</v>
      </c>
      <c r="AV62" s="276">
        <v>0</v>
      </c>
      <c r="AW62" s="276">
        <v>0</v>
      </c>
      <c r="AX62" s="276">
        <v>0</v>
      </c>
      <c r="AY62" s="276">
        <v>0</v>
      </c>
      <c r="AZ62" s="276">
        <v>0</v>
      </c>
      <c r="BA62" s="276">
        <v>0</v>
      </c>
      <c r="BB62" s="276">
        <v>0</v>
      </c>
      <c r="BC62" s="276">
        <v>0</v>
      </c>
      <c r="BD62" s="276">
        <v>0</v>
      </c>
      <c r="BE62" s="276">
        <v>0</v>
      </c>
      <c r="BF62" s="276">
        <v>0</v>
      </c>
      <c r="BG62" s="276">
        <v>0</v>
      </c>
      <c r="BH62" s="276">
        <v>0</v>
      </c>
      <c r="BI62" s="276">
        <v>0</v>
      </c>
      <c r="BJ62" s="276">
        <v>0</v>
      </c>
      <c r="BK62" s="276">
        <v>0</v>
      </c>
      <c r="BL62" s="276">
        <v>0</v>
      </c>
      <c r="BM62" s="276">
        <v>0</v>
      </c>
      <c r="BN62" s="276">
        <v>0</v>
      </c>
      <c r="BO62" s="276">
        <v>0</v>
      </c>
      <c r="BP62" s="276">
        <v>0</v>
      </c>
      <c r="BQ62" s="276">
        <v>0</v>
      </c>
      <c r="BR62" s="276">
        <v>0</v>
      </c>
      <c r="BS62" s="276">
        <v>0</v>
      </c>
      <c r="BT62" s="276">
        <v>0</v>
      </c>
      <c r="BU62" s="276">
        <v>0</v>
      </c>
      <c r="BV62" s="276">
        <v>0</v>
      </c>
      <c r="BW62" s="276">
        <v>0</v>
      </c>
      <c r="BX62" s="276">
        <v>0</v>
      </c>
      <c r="BY62" s="276">
        <v>0</v>
      </c>
      <c r="BZ62" s="276">
        <v>0</v>
      </c>
      <c r="CA62" s="276">
        <v>0</v>
      </c>
      <c r="CB62" s="276">
        <v>0</v>
      </c>
      <c r="CC62" s="276">
        <v>0</v>
      </c>
      <c r="CD62" s="276">
        <v>0</v>
      </c>
      <c r="CE62" s="276">
        <v>0</v>
      </c>
      <c r="CF62" s="276">
        <v>0</v>
      </c>
      <c r="CG62" s="276">
        <v>0</v>
      </c>
      <c r="CH62" s="276">
        <v>0</v>
      </c>
      <c r="CI62" s="276">
        <v>0</v>
      </c>
      <c r="CJ62" s="276">
        <v>0</v>
      </c>
      <c r="CK62" s="276">
        <v>0</v>
      </c>
      <c r="CL62" s="276">
        <v>0</v>
      </c>
      <c r="CM62" s="276">
        <v>0</v>
      </c>
      <c r="CN62" s="276">
        <v>0</v>
      </c>
      <c r="CO62" s="276">
        <v>0</v>
      </c>
      <c r="CP62" s="276">
        <v>0</v>
      </c>
      <c r="CQ62" s="276">
        <v>0</v>
      </c>
      <c r="CR62" s="276">
        <v>0</v>
      </c>
      <c r="CS62" s="276">
        <v>0</v>
      </c>
      <c r="CT62" s="276">
        <v>0</v>
      </c>
    </row>
    <row r="63" spans="1:98" s="274" customFormat="1" ht="12" customHeight="1" thickBot="1" x14ac:dyDescent="0.3">
      <c r="A63" s="423" t="s">
        <v>527</v>
      </c>
      <c r="B63" s="424"/>
      <c r="C63" s="424"/>
      <c r="D63" s="424"/>
      <c r="E63" s="424"/>
      <c r="F63" s="424"/>
      <c r="G63" s="424"/>
      <c r="H63" s="424"/>
      <c r="I63" s="424"/>
      <c r="J63" s="424"/>
      <c r="K63" s="424"/>
      <c r="L63" s="424"/>
      <c r="M63" s="424"/>
      <c r="N63" s="424"/>
      <c r="O63" s="424"/>
      <c r="P63" s="424"/>
      <c r="Q63" s="424"/>
      <c r="R63" s="424"/>
      <c r="S63" s="424"/>
      <c r="T63" s="424"/>
      <c r="U63" s="424"/>
      <c r="V63" s="424"/>
      <c r="W63" s="424"/>
      <c r="X63" s="424"/>
      <c r="Y63" s="424"/>
      <c r="Z63" s="424"/>
      <c r="AA63" s="424"/>
      <c r="AB63" s="424"/>
      <c r="AC63" s="424"/>
      <c r="AD63" s="424"/>
      <c r="AE63" s="424"/>
      <c r="AF63" s="424"/>
      <c r="AG63" s="424"/>
      <c r="AH63" s="424"/>
      <c r="AI63" s="424"/>
      <c r="AJ63" s="424"/>
      <c r="AK63" s="425">
        <v>0</v>
      </c>
      <c r="AL63" s="426"/>
      <c r="AM63" s="277">
        <v>0</v>
      </c>
      <c r="AN63" s="277">
        <v>0</v>
      </c>
      <c r="AO63" s="277">
        <v>0</v>
      </c>
      <c r="AP63" s="277">
        <v>0</v>
      </c>
      <c r="AQ63" s="277">
        <v>0</v>
      </c>
      <c r="AR63" s="277">
        <v>0</v>
      </c>
      <c r="AS63" s="277">
        <v>0</v>
      </c>
      <c r="AT63" s="277">
        <v>0</v>
      </c>
      <c r="AU63" s="277">
        <v>0</v>
      </c>
      <c r="AV63" s="277">
        <v>0</v>
      </c>
      <c r="AW63" s="277">
        <v>0</v>
      </c>
      <c r="AX63" s="277">
        <v>0</v>
      </c>
      <c r="AY63" s="277">
        <v>0</v>
      </c>
      <c r="AZ63" s="277">
        <v>0</v>
      </c>
      <c r="BA63" s="277">
        <v>0</v>
      </c>
      <c r="BB63" s="277">
        <v>0</v>
      </c>
      <c r="BC63" s="277">
        <v>0</v>
      </c>
      <c r="BD63" s="277">
        <v>0</v>
      </c>
      <c r="BE63" s="277">
        <v>0</v>
      </c>
      <c r="BF63" s="277">
        <v>0</v>
      </c>
      <c r="BG63" s="277">
        <v>0</v>
      </c>
      <c r="BH63" s="277">
        <v>0</v>
      </c>
      <c r="BI63" s="277">
        <v>0</v>
      </c>
      <c r="BJ63" s="277">
        <v>0</v>
      </c>
      <c r="BK63" s="277">
        <v>0</v>
      </c>
      <c r="BL63" s="277">
        <v>0</v>
      </c>
      <c r="BM63" s="277">
        <v>0</v>
      </c>
      <c r="BN63" s="277">
        <v>0</v>
      </c>
      <c r="BO63" s="277">
        <v>0</v>
      </c>
      <c r="BP63" s="277">
        <v>0</v>
      </c>
      <c r="BQ63" s="277">
        <v>0</v>
      </c>
      <c r="BR63" s="277">
        <v>0</v>
      </c>
      <c r="BS63" s="277">
        <v>0</v>
      </c>
      <c r="BT63" s="277">
        <v>0</v>
      </c>
      <c r="BU63" s="277">
        <v>0</v>
      </c>
      <c r="BV63" s="277">
        <v>0</v>
      </c>
      <c r="BW63" s="277">
        <v>0</v>
      </c>
      <c r="BX63" s="277">
        <v>0</v>
      </c>
      <c r="BY63" s="277">
        <v>0</v>
      </c>
      <c r="BZ63" s="277">
        <v>0</v>
      </c>
      <c r="CA63" s="277">
        <v>0</v>
      </c>
      <c r="CB63" s="277">
        <v>0</v>
      </c>
      <c r="CC63" s="277">
        <v>0</v>
      </c>
      <c r="CD63" s="277">
        <v>0</v>
      </c>
      <c r="CE63" s="277">
        <v>0</v>
      </c>
      <c r="CF63" s="277">
        <v>0</v>
      </c>
      <c r="CG63" s="277">
        <v>0</v>
      </c>
      <c r="CH63" s="277">
        <v>0</v>
      </c>
      <c r="CI63" s="277">
        <v>0</v>
      </c>
      <c r="CJ63" s="277">
        <v>0</v>
      </c>
      <c r="CK63" s="277">
        <v>0</v>
      </c>
      <c r="CL63" s="277">
        <v>0</v>
      </c>
      <c r="CM63" s="277">
        <v>0</v>
      </c>
      <c r="CN63" s="277">
        <v>0</v>
      </c>
      <c r="CO63" s="277">
        <v>0</v>
      </c>
      <c r="CP63" s="277">
        <v>0</v>
      </c>
      <c r="CQ63" s="277">
        <v>0</v>
      </c>
      <c r="CR63" s="277">
        <v>0</v>
      </c>
      <c r="CS63" s="277">
        <v>0</v>
      </c>
      <c r="CT63" s="277">
        <v>0</v>
      </c>
    </row>
    <row r="64" spans="1:98" ht="16.5" thickBot="1" x14ac:dyDescent="0.3">
      <c r="A64" s="248"/>
      <c r="B64" s="248"/>
      <c r="C64" s="248"/>
      <c r="D64" s="248"/>
      <c r="E64" s="248"/>
      <c r="F64" s="248"/>
      <c r="G64" s="248"/>
      <c r="H64" s="248"/>
      <c r="I64" s="248"/>
      <c r="J64" s="248"/>
      <c r="K64" s="248"/>
      <c r="L64" s="248"/>
      <c r="M64" s="248"/>
      <c r="N64" s="248"/>
      <c r="O64" s="248"/>
      <c r="P64" s="248"/>
      <c r="Q64" s="248"/>
      <c r="R64" s="248"/>
      <c r="S64" s="248"/>
      <c r="T64" s="248"/>
      <c r="U64" s="248"/>
      <c r="V64" s="248"/>
      <c r="W64" s="248"/>
      <c r="X64" s="248"/>
      <c r="Y64" s="248"/>
      <c r="Z64" s="248"/>
      <c r="AA64" s="248"/>
      <c r="AB64" s="248"/>
      <c r="AC64" s="248"/>
      <c r="AD64" s="248"/>
      <c r="AE64" s="248"/>
      <c r="AF64" s="248"/>
      <c r="AG64" s="248"/>
      <c r="AH64" s="248"/>
      <c r="AI64" s="248"/>
      <c r="AJ64" s="248"/>
      <c r="AK64" s="429"/>
      <c r="AL64" s="429"/>
      <c r="AM64" s="249"/>
      <c r="AN64" s="249"/>
      <c r="AO64" s="249"/>
      <c r="AP64" s="249"/>
      <c r="AQ64" s="249"/>
      <c r="AR64" s="249"/>
      <c r="AS64" s="249"/>
      <c r="AT64" s="249"/>
      <c r="AU64" s="249"/>
      <c r="AV64" s="250"/>
      <c r="AW64" s="250"/>
      <c r="AX64" s="250"/>
      <c r="AY64" s="250"/>
      <c r="AZ64" s="250"/>
      <c r="BA64" s="250"/>
      <c r="BB64" s="250"/>
      <c r="BC64" s="250"/>
      <c r="BD64" s="250"/>
      <c r="BE64" s="250"/>
      <c r="BF64" s="250"/>
      <c r="BG64" s="250"/>
      <c r="BH64" s="250"/>
      <c r="BI64" s="250"/>
      <c r="BJ64" s="250"/>
      <c r="BK64" s="250"/>
      <c r="BL64" s="250"/>
      <c r="BM64" s="250"/>
      <c r="BN64" s="250"/>
      <c r="BO64" s="250"/>
      <c r="BP64" s="250"/>
      <c r="BQ64" s="250"/>
      <c r="BR64" s="250"/>
      <c r="BS64" s="250"/>
      <c r="BT64" s="250"/>
      <c r="BU64" s="250"/>
      <c r="BV64" s="250"/>
      <c r="BW64" s="250"/>
      <c r="BX64" s="250"/>
      <c r="BY64" s="250"/>
      <c r="BZ64" s="250"/>
      <c r="CA64" s="250"/>
      <c r="CB64" s="250"/>
      <c r="CC64" s="250"/>
      <c r="CD64" s="250"/>
      <c r="CE64" s="250"/>
      <c r="CF64" s="250"/>
      <c r="CG64" s="250"/>
      <c r="CH64" s="250"/>
      <c r="CI64" s="250"/>
      <c r="CJ64" s="250"/>
    </row>
    <row r="65" spans="1:98" s="237" customFormat="1" x14ac:dyDescent="0.25">
      <c r="A65" s="427" t="s">
        <v>528</v>
      </c>
      <c r="B65" s="428"/>
      <c r="C65" s="428"/>
      <c r="D65" s="428"/>
      <c r="E65" s="428"/>
      <c r="F65" s="428"/>
      <c r="G65" s="428"/>
      <c r="H65" s="428"/>
      <c r="I65" s="428"/>
      <c r="J65" s="428"/>
      <c r="K65" s="428"/>
      <c r="L65" s="428"/>
      <c r="M65" s="428"/>
      <c r="N65" s="428"/>
      <c r="O65" s="428"/>
      <c r="P65" s="428"/>
      <c r="Q65" s="428"/>
      <c r="R65" s="428"/>
      <c r="S65" s="428"/>
      <c r="T65" s="428"/>
      <c r="U65" s="428"/>
      <c r="V65" s="428"/>
      <c r="W65" s="428"/>
      <c r="X65" s="428"/>
      <c r="Y65" s="428"/>
      <c r="Z65" s="428"/>
      <c r="AA65" s="428"/>
      <c r="AB65" s="428"/>
      <c r="AC65" s="428"/>
      <c r="AD65" s="428"/>
      <c r="AE65" s="428"/>
      <c r="AF65" s="428"/>
      <c r="AG65" s="428"/>
      <c r="AH65" s="428"/>
      <c r="AI65" s="428"/>
      <c r="AJ65" s="428"/>
      <c r="AK65" s="403">
        <v>2026</v>
      </c>
      <c r="AL65" s="399"/>
      <c r="AM65" s="241">
        <v>2027</v>
      </c>
      <c r="AN65" s="241">
        <v>2028</v>
      </c>
      <c r="AO65" s="241">
        <v>2029</v>
      </c>
      <c r="AP65" s="241">
        <v>2030</v>
      </c>
      <c r="AQ65" s="241">
        <v>2031</v>
      </c>
      <c r="AR65" s="241">
        <v>2032</v>
      </c>
      <c r="AS65" s="241">
        <v>2033</v>
      </c>
      <c r="AT65" s="241">
        <v>2034</v>
      </c>
      <c r="AU65" s="241">
        <v>2035</v>
      </c>
      <c r="AV65" s="241">
        <v>2036</v>
      </c>
      <c r="AW65" s="241">
        <v>2037</v>
      </c>
      <c r="AX65" s="241">
        <v>2038</v>
      </c>
      <c r="AY65" s="241">
        <v>2039</v>
      </c>
      <c r="AZ65" s="241">
        <v>2040</v>
      </c>
      <c r="BA65" s="241">
        <v>2041</v>
      </c>
      <c r="BB65" s="241">
        <v>2042</v>
      </c>
      <c r="BC65" s="241">
        <v>2043</v>
      </c>
      <c r="BD65" s="241">
        <v>2044</v>
      </c>
      <c r="BE65" s="241">
        <v>2045</v>
      </c>
      <c r="BF65" s="241">
        <v>2046</v>
      </c>
      <c r="BG65" s="241">
        <v>2047</v>
      </c>
      <c r="BH65" s="241">
        <v>2048</v>
      </c>
      <c r="BI65" s="241">
        <v>2049</v>
      </c>
      <c r="BJ65" s="241">
        <v>2050</v>
      </c>
      <c r="BK65" s="241">
        <v>2051</v>
      </c>
      <c r="BL65" s="241">
        <v>2052</v>
      </c>
      <c r="BM65" s="241">
        <v>2053</v>
      </c>
      <c r="BN65" s="241">
        <v>2054</v>
      </c>
      <c r="BO65" s="241">
        <v>2055</v>
      </c>
      <c r="BP65" s="241">
        <v>2056</v>
      </c>
      <c r="BQ65" s="241">
        <v>2057</v>
      </c>
      <c r="BR65" s="241">
        <v>2058</v>
      </c>
      <c r="BS65" s="241">
        <v>2059</v>
      </c>
      <c r="BT65" s="241">
        <v>2060</v>
      </c>
      <c r="BU65" s="241">
        <v>2061</v>
      </c>
      <c r="BV65" s="241">
        <v>2062</v>
      </c>
      <c r="BW65" s="241">
        <v>2063</v>
      </c>
      <c r="BX65" s="241">
        <v>2064</v>
      </c>
      <c r="BY65" s="241">
        <v>2065</v>
      </c>
      <c r="BZ65" s="241">
        <v>2066</v>
      </c>
      <c r="CA65" s="241">
        <v>2067</v>
      </c>
      <c r="CB65" s="241">
        <v>2068</v>
      </c>
      <c r="CC65" s="241">
        <v>2069</v>
      </c>
      <c r="CD65" s="241">
        <v>2070</v>
      </c>
      <c r="CE65" s="241">
        <v>2071</v>
      </c>
      <c r="CF65" s="241">
        <v>2072</v>
      </c>
      <c r="CG65" s="241">
        <v>2073</v>
      </c>
      <c r="CH65" s="241">
        <v>2074</v>
      </c>
      <c r="CI65" s="241">
        <v>2075</v>
      </c>
      <c r="CJ65" s="241">
        <v>2076</v>
      </c>
      <c r="CK65" s="290">
        <v>2077</v>
      </c>
      <c r="CL65" s="290">
        <v>2078</v>
      </c>
      <c r="CM65" s="290">
        <v>2079</v>
      </c>
      <c r="CN65" s="290">
        <v>2080</v>
      </c>
      <c r="CO65" s="290">
        <v>2081</v>
      </c>
      <c r="CP65" s="290">
        <v>2082</v>
      </c>
      <c r="CQ65" s="290">
        <v>2083</v>
      </c>
      <c r="CR65" s="290">
        <v>2084</v>
      </c>
      <c r="CS65" s="290">
        <v>2085</v>
      </c>
      <c r="CT65" s="290" t="s">
        <v>496</v>
      </c>
    </row>
    <row r="66" spans="1:98" s="233" customFormat="1" ht="15" x14ac:dyDescent="0.25">
      <c r="A66" s="417" t="s">
        <v>267</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8"/>
      <c r="AK66" s="419">
        <v>2762452.8583333329</v>
      </c>
      <c r="AL66" s="420"/>
      <c r="AM66" s="251">
        <v>12365730.938499972</v>
      </c>
      <c r="AN66" s="251">
        <v>12736702.849499969</v>
      </c>
      <c r="AO66" s="251">
        <v>13118803.938999966</v>
      </c>
      <c r="AP66" s="251">
        <v>13512368.072499964</v>
      </c>
      <c r="AQ66" s="251">
        <v>13917739.116499964</v>
      </c>
      <c r="AR66" s="251">
        <v>14335271.303499965</v>
      </c>
      <c r="AS66" s="251">
        <v>14765329.450999966</v>
      </c>
      <c r="AT66" s="251">
        <v>15208289.326499959</v>
      </c>
      <c r="AU66" s="251">
        <v>15664538.01249996</v>
      </c>
      <c r="AV66" s="251">
        <v>16134474.161999961</v>
      </c>
      <c r="AW66" s="251">
        <v>16618508.399999959</v>
      </c>
      <c r="AX66" s="251">
        <v>17117063.651999962</v>
      </c>
      <c r="AY66" s="251">
        <v>17630575.545499954</v>
      </c>
      <c r="AZ66" s="251">
        <v>18159492.811499957</v>
      </c>
      <c r="BA66" s="251">
        <v>18704277.612999953</v>
      </c>
      <c r="BB66" s="251">
        <v>19265405.946499955</v>
      </c>
      <c r="BC66" s="251">
        <v>19843368.116499953</v>
      </c>
      <c r="BD66" s="251">
        <v>20438669.173499953</v>
      </c>
      <c r="BE66" s="251">
        <v>21051829.242499948</v>
      </c>
      <c r="BF66" s="251">
        <v>21683384.106999949</v>
      </c>
      <c r="BG66" s="251">
        <v>22333885.64699994</v>
      </c>
      <c r="BH66" s="251">
        <v>23003902.203999948</v>
      </c>
      <c r="BI66" s="251">
        <v>23694019.274499942</v>
      </c>
      <c r="BJ66" s="251">
        <v>24404839.838499937</v>
      </c>
      <c r="BK66" s="251">
        <v>25136985.01649994</v>
      </c>
      <c r="BL66" s="251">
        <v>25891094.58049994</v>
      </c>
      <c r="BM66" s="251">
        <v>26667827.428499937</v>
      </c>
      <c r="BN66" s="251">
        <v>27467862.241499934</v>
      </c>
      <c r="BO66" s="251">
        <v>28291898.103999931</v>
      </c>
      <c r="BP66" s="251">
        <v>29140655.051499929</v>
      </c>
      <c r="BQ66" s="251">
        <v>30014874.690999925</v>
      </c>
      <c r="BR66" s="251">
        <v>30915320.930999927</v>
      </c>
      <c r="BS66" s="251">
        <v>31842780.565499924</v>
      </c>
      <c r="BT66" s="251">
        <v>32798063.967499927</v>
      </c>
      <c r="BU66" s="251">
        <v>33782005.891999923</v>
      </c>
      <c r="BV66" s="251">
        <v>34795466.059999913</v>
      </c>
      <c r="BW66" s="251">
        <v>35839330.034499913</v>
      </c>
      <c r="BX66" s="251">
        <v>36914509.950499907</v>
      </c>
      <c r="BY66" s="251">
        <v>38021945.2449999</v>
      </c>
      <c r="BZ66" s="251">
        <v>39162603.605999902</v>
      </c>
      <c r="CA66" s="251">
        <v>40337481.702499904</v>
      </c>
      <c r="CB66" s="251">
        <v>41547606.169999897</v>
      </c>
      <c r="CC66" s="251">
        <v>42794034.340499893</v>
      </c>
      <c r="CD66" s="251">
        <v>44077855.373999886</v>
      </c>
      <c r="CE66" s="251">
        <v>45400191.024999894</v>
      </c>
      <c r="CF66" s="251">
        <v>46762196.773999885</v>
      </c>
      <c r="CG66" s="251">
        <v>48165062.666999876</v>
      </c>
      <c r="CH66" s="251">
        <v>49610014.556499876</v>
      </c>
      <c r="CI66" s="251">
        <v>51098314.977499872</v>
      </c>
      <c r="CJ66" s="251">
        <v>52631264.424999863</v>
      </c>
      <c r="CK66" s="251">
        <v>54210202.37599986</v>
      </c>
      <c r="CL66" s="251">
        <v>55836508.457499854</v>
      </c>
      <c r="CM66" s="251">
        <v>57511603.723999865</v>
      </c>
      <c r="CN66" s="251">
        <v>59236951.825499862</v>
      </c>
      <c r="CO66" s="251">
        <v>61014060.394499853</v>
      </c>
      <c r="CP66" s="251">
        <v>62844482.213999845</v>
      </c>
      <c r="CQ66" s="251">
        <v>64729816.677499831</v>
      </c>
      <c r="CR66" s="251">
        <v>0</v>
      </c>
      <c r="CS66" s="251">
        <v>0</v>
      </c>
      <c r="CT66" s="251" t="s">
        <v>496</v>
      </c>
    </row>
    <row r="67" spans="1:98" x14ac:dyDescent="0.25">
      <c r="A67" s="417" t="s">
        <v>266</v>
      </c>
      <c r="B67" s="418"/>
      <c r="C67" s="418"/>
      <c r="D67" s="418"/>
      <c r="E67" s="418"/>
      <c r="F67" s="418"/>
      <c r="G67" s="418"/>
      <c r="H67" s="418"/>
      <c r="I67" s="418"/>
      <c r="J67" s="418"/>
      <c r="K67" s="418"/>
      <c r="L67" s="418"/>
      <c r="M67" s="418"/>
      <c r="N67" s="418"/>
      <c r="O67" s="418"/>
      <c r="P67" s="418"/>
      <c r="Q67" s="418"/>
      <c r="R67" s="418"/>
      <c r="S67" s="418"/>
      <c r="T67" s="418"/>
      <c r="U67" s="418"/>
      <c r="V67" s="418"/>
      <c r="W67" s="418"/>
      <c r="X67" s="418"/>
      <c r="Y67" s="418"/>
      <c r="Z67" s="418"/>
      <c r="AA67" s="418"/>
      <c r="AB67" s="418"/>
      <c r="AC67" s="418"/>
      <c r="AD67" s="418"/>
      <c r="AE67" s="418"/>
      <c r="AF67" s="418"/>
      <c r="AG67" s="418"/>
      <c r="AH67" s="418"/>
      <c r="AI67" s="418"/>
      <c r="AJ67" s="418"/>
      <c r="AK67" s="421">
        <v>0</v>
      </c>
      <c r="AL67" s="422"/>
      <c r="AM67" s="252">
        <v>-127728.70940214802</v>
      </c>
      <c r="AN67" s="252">
        <v>-126637.01103118947</v>
      </c>
      <c r="AO67" s="252">
        <v>-125545.31266023095</v>
      </c>
      <c r="AP67" s="252">
        <v>-124453.61428927243</v>
      </c>
      <c r="AQ67" s="252">
        <v>-123361.91591831388</v>
      </c>
      <c r="AR67" s="252">
        <v>-122270.21754735535</v>
      </c>
      <c r="AS67" s="252">
        <v>-121178.51917639683</v>
      </c>
      <c r="AT67" s="252">
        <v>-120086.82080543831</v>
      </c>
      <c r="AU67" s="252">
        <v>-118995.12243447977</v>
      </c>
      <c r="AV67" s="252">
        <v>-117903.42406352123</v>
      </c>
      <c r="AW67" s="252">
        <v>-116811.72569256272</v>
      </c>
      <c r="AX67" s="252">
        <v>-115720.02732160417</v>
      </c>
      <c r="AY67" s="252">
        <v>-114628.32895064565</v>
      </c>
      <c r="AZ67" s="252">
        <v>-113536.63057968713</v>
      </c>
      <c r="BA67" s="252">
        <v>-112444.9322087286</v>
      </c>
      <c r="BB67" s="252">
        <v>-111353.23383777005</v>
      </c>
      <c r="BC67" s="252">
        <v>-110261.53546681153</v>
      </c>
      <c r="BD67" s="252">
        <v>-109169.83709585301</v>
      </c>
      <c r="BE67" s="252">
        <v>-108078.13872489448</v>
      </c>
      <c r="BF67" s="252">
        <v>-106986.44035393593</v>
      </c>
      <c r="BG67" s="252">
        <v>-105894.74198297742</v>
      </c>
      <c r="BH67" s="252">
        <v>-104803.0436120189</v>
      </c>
      <c r="BI67" s="252">
        <v>-103711.34524106036</v>
      </c>
      <c r="BJ67" s="252">
        <v>-102619.64687010182</v>
      </c>
      <c r="BK67" s="252">
        <v>-101527.9484991433</v>
      </c>
      <c r="BL67" s="252">
        <v>-100436.25012818478</v>
      </c>
      <c r="BM67" s="252">
        <v>-99344.551757226232</v>
      </c>
      <c r="BN67" s="252">
        <v>-98252.853386267714</v>
      </c>
      <c r="BO67" s="252">
        <v>-97161.155015309181</v>
      </c>
      <c r="BP67" s="252">
        <v>-96069.456644350663</v>
      </c>
      <c r="BQ67" s="252">
        <v>-94977.75827339213</v>
      </c>
      <c r="BR67" s="252">
        <v>-93886.059902433597</v>
      </c>
      <c r="BS67" s="252">
        <v>-92794.361531475064</v>
      </c>
      <c r="BT67" s="252">
        <v>-91702.663160516546</v>
      </c>
      <c r="BU67" s="252">
        <v>-90610.964789558013</v>
      </c>
      <c r="BV67" s="252">
        <v>-89519.26641859948</v>
      </c>
      <c r="BW67" s="252">
        <v>-88427.568047640947</v>
      </c>
      <c r="BX67" s="252">
        <v>-87335.869676682429</v>
      </c>
      <c r="BY67" s="252">
        <v>-86244.171305723896</v>
      </c>
      <c r="BZ67" s="252">
        <v>-85152.472934765363</v>
      </c>
      <c r="CA67" s="252">
        <v>-84060.77456380683</v>
      </c>
      <c r="CB67" s="252">
        <v>-82969.076192848312</v>
      </c>
      <c r="CC67" s="252">
        <v>-81877.377821889779</v>
      </c>
      <c r="CD67" s="252">
        <v>-80785.679450931246</v>
      </c>
      <c r="CE67" s="252">
        <v>-79693.981079972713</v>
      </c>
      <c r="CF67" s="252">
        <v>-78602.28270901418</v>
      </c>
      <c r="CG67" s="252">
        <v>-77510.584338055633</v>
      </c>
      <c r="CH67" s="252">
        <v>-76418.8859670971</v>
      </c>
      <c r="CI67" s="252">
        <v>-75327.187596138567</v>
      </c>
      <c r="CJ67" s="252">
        <v>-74235.489225180034</v>
      </c>
      <c r="CK67" s="252">
        <v>-73143.790854221501</v>
      </c>
      <c r="CL67" s="252">
        <v>-72052.092483262968</v>
      </c>
      <c r="CM67" s="252">
        <v>-70960.394112304435</v>
      </c>
      <c r="CN67" s="252">
        <v>-69868.695741345902</v>
      </c>
      <c r="CO67" s="252">
        <v>-68776.997370387369</v>
      </c>
      <c r="CP67" s="252">
        <v>-67685.298999428836</v>
      </c>
      <c r="CQ67" s="252">
        <v>-66593.600628470303</v>
      </c>
      <c r="CR67" s="252">
        <v>-65501.902257511763</v>
      </c>
      <c r="CS67" s="252">
        <v>-64410.20388655323</v>
      </c>
      <c r="CT67" s="252" t="s">
        <v>496</v>
      </c>
    </row>
    <row r="68" spans="1:98" x14ac:dyDescent="0.25">
      <c r="A68" s="417" t="s">
        <v>265</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8"/>
      <c r="AK68" s="421">
        <v>0</v>
      </c>
      <c r="AL68" s="422"/>
      <c r="AM68" s="252">
        <v>0</v>
      </c>
      <c r="AN68" s="252">
        <v>0</v>
      </c>
      <c r="AO68" s="252">
        <v>0</v>
      </c>
      <c r="AP68" s="252">
        <v>0</v>
      </c>
      <c r="AQ68" s="252">
        <v>0</v>
      </c>
      <c r="AR68" s="252">
        <v>0</v>
      </c>
      <c r="AS68" s="252">
        <v>0</v>
      </c>
      <c r="AT68" s="252">
        <v>0</v>
      </c>
      <c r="AU68" s="252">
        <v>0</v>
      </c>
      <c r="AV68" s="252">
        <v>0</v>
      </c>
      <c r="AW68" s="252">
        <v>0</v>
      </c>
      <c r="AX68" s="252">
        <v>0</v>
      </c>
      <c r="AY68" s="252">
        <v>0</v>
      </c>
      <c r="AZ68" s="252">
        <v>0</v>
      </c>
      <c r="BA68" s="252">
        <v>0</v>
      </c>
      <c r="BB68" s="252">
        <v>0</v>
      </c>
      <c r="BC68" s="252">
        <v>0</v>
      </c>
      <c r="BD68" s="252">
        <v>0</v>
      </c>
      <c r="BE68" s="252">
        <v>0</v>
      </c>
      <c r="BF68" s="252">
        <v>0</v>
      </c>
      <c r="BG68" s="252">
        <v>0</v>
      </c>
      <c r="BH68" s="252">
        <v>0</v>
      </c>
      <c r="BI68" s="252">
        <v>0</v>
      </c>
      <c r="BJ68" s="252">
        <v>0</v>
      </c>
      <c r="BK68" s="252">
        <v>0</v>
      </c>
      <c r="BL68" s="252">
        <v>0</v>
      </c>
      <c r="BM68" s="252">
        <v>0</v>
      </c>
      <c r="BN68" s="252">
        <v>0</v>
      </c>
      <c r="BO68" s="252">
        <v>0</v>
      </c>
      <c r="BP68" s="252">
        <v>0</v>
      </c>
      <c r="BQ68" s="252">
        <v>0</v>
      </c>
      <c r="BR68" s="252">
        <v>0</v>
      </c>
      <c r="BS68" s="252">
        <v>0</v>
      </c>
      <c r="BT68" s="252">
        <v>0</v>
      </c>
      <c r="BU68" s="252">
        <v>0</v>
      </c>
      <c r="BV68" s="252">
        <v>0</v>
      </c>
      <c r="BW68" s="252">
        <v>0</v>
      </c>
      <c r="BX68" s="252">
        <v>0</v>
      </c>
      <c r="BY68" s="252">
        <v>0</v>
      </c>
      <c r="BZ68" s="252">
        <v>0</v>
      </c>
      <c r="CA68" s="252">
        <v>0</v>
      </c>
      <c r="CB68" s="252">
        <v>0</v>
      </c>
      <c r="CC68" s="252">
        <v>0</v>
      </c>
      <c r="CD68" s="252">
        <v>0</v>
      </c>
      <c r="CE68" s="252">
        <v>0</v>
      </c>
      <c r="CF68" s="252">
        <v>0</v>
      </c>
      <c r="CG68" s="252">
        <v>0</v>
      </c>
      <c r="CH68" s="252">
        <v>0</v>
      </c>
      <c r="CI68" s="252">
        <v>0</v>
      </c>
      <c r="CJ68" s="252">
        <v>0</v>
      </c>
      <c r="CK68" s="252">
        <v>0</v>
      </c>
      <c r="CL68" s="252">
        <v>0</v>
      </c>
      <c r="CM68" s="252">
        <v>0</v>
      </c>
      <c r="CN68" s="252">
        <v>0</v>
      </c>
      <c r="CO68" s="252">
        <v>0</v>
      </c>
      <c r="CP68" s="252">
        <v>0</v>
      </c>
      <c r="CQ68" s="252">
        <v>0</v>
      </c>
      <c r="CR68" s="252">
        <v>0</v>
      </c>
      <c r="CS68" s="252">
        <v>0</v>
      </c>
      <c r="CT68" s="252" t="s">
        <v>496</v>
      </c>
    </row>
    <row r="69" spans="1:98" x14ac:dyDescent="0.25">
      <c r="A69" s="417" t="str">
        <f>A33</f>
        <v>Прочие расходы при эксплуатации объекта, руб. без НДС</v>
      </c>
      <c r="B69" s="418"/>
      <c r="C69" s="418"/>
      <c r="D69" s="418"/>
      <c r="E69" s="418"/>
      <c r="F69" s="418"/>
      <c r="G69" s="418"/>
      <c r="H69" s="418"/>
      <c r="I69" s="418"/>
      <c r="J69" s="418"/>
      <c r="K69" s="418"/>
      <c r="L69" s="418"/>
      <c r="M69" s="418"/>
      <c r="N69" s="418"/>
      <c r="O69" s="418"/>
      <c r="P69" s="418"/>
      <c r="Q69" s="418"/>
      <c r="R69" s="418"/>
      <c r="S69" s="418"/>
      <c r="T69" s="418"/>
      <c r="U69" s="418"/>
      <c r="V69" s="418"/>
      <c r="W69" s="418"/>
      <c r="X69" s="418"/>
      <c r="Y69" s="418"/>
      <c r="Z69" s="418"/>
      <c r="AA69" s="418"/>
      <c r="AB69" s="418"/>
      <c r="AC69" s="418"/>
      <c r="AD69" s="418"/>
      <c r="AE69" s="418"/>
      <c r="AF69" s="418"/>
      <c r="AG69" s="418"/>
      <c r="AH69" s="418"/>
      <c r="AI69" s="418"/>
      <c r="AJ69" s="418"/>
      <c r="AK69" s="421">
        <v>0</v>
      </c>
      <c r="AL69" s="422"/>
      <c r="AM69" s="252">
        <v>0</v>
      </c>
      <c r="AN69" s="252">
        <v>0</v>
      </c>
      <c r="AO69" s="252">
        <v>0</v>
      </c>
      <c r="AP69" s="252">
        <v>0</v>
      </c>
      <c r="AQ69" s="252">
        <v>0</v>
      </c>
      <c r="AR69" s="252">
        <v>0</v>
      </c>
      <c r="AS69" s="252">
        <v>0</v>
      </c>
      <c r="AT69" s="252">
        <v>0</v>
      </c>
      <c r="AU69" s="252">
        <v>0</v>
      </c>
      <c r="AV69" s="252">
        <v>0</v>
      </c>
      <c r="AW69" s="252">
        <v>0</v>
      </c>
      <c r="AX69" s="252">
        <v>0</v>
      </c>
      <c r="AY69" s="252">
        <v>0</v>
      </c>
      <c r="AZ69" s="252">
        <v>0</v>
      </c>
      <c r="BA69" s="252">
        <v>0</v>
      </c>
      <c r="BB69" s="252">
        <v>0</v>
      </c>
      <c r="BC69" s="252">
        <v>0</v>
      </c>
      <c r="BD69" s="252">
        <v>0</v>
      </c>
      <c r="BE69" s="252">
        <v>0</v>
      </c>
      <c r="BF69" s="252">
        <v>0</v>
      </c>
      <c r="BG69" s="252">
        <v>0</v>
      </c>
      <c r="BH69" s="252">
        <v>0</v>
      </c>
      <c r="BI69" s="252">
        <v>0</v>
      </c>
      <c r="BJ69" s="252">
        <v>0</v>
      </c>
      <c r="BK69" s="252">
        <v>0</v>
      </c>
      <c r="BL69" s="252">
        <v>0</v>
      </c>
      <c r="BM69" s="252">
        <v>0</v>
      </c>
      <c r="BN69" s="252">
        <v>0</v>
      </c>
      <c r="BO69" s="252">
        <v>0</v>
      </c>
      <c r="BP69" s="252">
        <v>0</v>
      </c>
      <c r="BQ69" s="252">
        <v>0</v>
      </c>
      <c r="BR69" s="252">
        <v>0</v>
      </c>
      <c r="BS69" s="252">
        <v>0</v>
      </c>
      <c r="BT69" s="252">
        <v>0</v>
      </c>
      <c r="BU69" s="252">
        <v>0</v>
      </c>
      <c r="BV69" s="252">
        <v>0</v>
      </c>
      <c r="BW69" s="252">
        <v>0</v>
      </c>
      <c r="BX69" s="252">
        <v>0</v>
      </c>
      <c r="BY69" s="252">
        <v>0</v>
      </c>
      <c r="BZ69" s="252">
        <v>0</v>
      </c>
      <c r="CA69" s="252">
        <v>0</v>
      </c>
      <c r="CB69" s="252">
        <v>0</v>
      </c>
      <c r="CC69" s="252">
        <v>0</v>
      </c>
      <c r="CD69" s="252">
        <v>0</v>
      </c>
      <c r="CE69" s="252">
        <v>0</v>
      </c>
      <c r="CF69" s="252">
        <v>0</v>
      </c>
      <c r="CG69" s="252">
        <v>0</v>
      </c>
      <c r="CH69" s="252">
        <v>0</v>
      </c>
      <c r="CI69" s="252">
        <v>0</v>
      </c>
      <c r="CJ69" s="252">
        <v>0</v>
      </c>
      <c r="CK69" s="252">
        <v>0</v>
      </c>
      <c r="CL69" s="252">
        <v>0</v>
      </c>
      <c r="CM69" s="252">
        <v>0</v>
      </c>
      <c r="CN69" s="252">
        <v>0</v>
      </c>
      <c r="CO69" s="252">
        <v>0</v>
      </c>
      <c r="CP69" s="252">
        <v>0</v>
      </c>
      <c r="CQ69" s="252">
        <v>0</v>
      </c>
      <c r="CR69" s="252">
        <v>0</v>
      </c>
      <c r="CS69" s="252">
        <v>0</v>
      </c>
      <c r="CT69" s="252" t="s">
        <v>496</v>
      </c>
    </row>
    <row r="70" spans="1:98" x14ac:dyDescent="0.25">
      <c r="A70" s="417" t="s">
        <v>496</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21">
        <v>0</v>
      </c>
      <c r="AL70" s="422"/>
      <c r="AM70" s="252">
        <v>0</v>
      </c>
      <c r="AN70" s="252">
        <v>0</v>
      </c>
      <c r="AO70" s="252">
        <v>0</v>
      </c>
      <c r="AP70" s="252">
        <v>0</v>
      </c>
      <c r="AQ70" s="252">
        <v>0</v>
      </c>
      <c r="AR70" s="252">
        <v>0</v>
      </c>
      <c r="AS70" s="252">
        <v>0</v>
      </c>
      <c r="AT70" s="252">
        <v>0</v>
      </c>
      <c r="AU70" s="252">
        <v>0</v>
      </c>
      <c r="AV70" s="252">
        <v>0</v>
      </c>
      <c r="AW70" s="252">
        <v>0</v>
      </c>
      <c r="AX70" s="252">
        <v>0</v>
      </c>
      <c r="AY70" s="252">
        <v>0</v>
      </c>
      <c r="AZ70" s="252">
        <v>0</v>
      </c>
      <c r="BA70" s="252">
        <v>0</v>
      </c>
      <c r="BB70" s="252">
        <v>0</v>
      </c>
      <c r="BC70" s="252">
        <v>0</v>
      </c>
      <c r="BD70" s="252">
        <v>0</v>
      </c>
      <c r="BE70" s="252">
        <v>0</v>
      </c>
      <c r="BF70" s="252">
        <v>0</v>
      </c>
      <c r="BG70" s="252">
        <v>0</v>
      </c>
      <c r="BH70" s="252">
        <v>0</v>
      </c>
      <c r="BI70" s="252">
        <v>0</v>
      </c>
      <c r="BJ70" s="252">
        <v>0</v>
      </c>
      <c r="BK70" s="252">
        <v>0</v>
      </c>
      <c r="BL70" s="252">
        <v>0</v>
      </c>
      <c r="BM70" s="252">
        <v>0</v>
      </c>
      <c r="BN70" s="252">
        <v>0</v>
      </c>
      <c r="BO70" s="252">
        <v>0</v>
      </c>
      <c r="BP70" s="252">
        <v>0</v>
      </c>
      <c r="BQ70" s="252">
        <v>0</v>
      </c>
      <c r="BR70" s="252">
        <v>0</v>
      </c>
      <c r="BS70" s="252">
        <v>0</v>
      </c>
      <c r="BT70" s="252">
        <v>0</v>
      </c>
      <c r="BU70" s="252">
        <v>0</v>
      </c>
      <c r="BV70" s="252">
        <v>0</v>
      </c>
      <c r="BW70" s="252">
        <v>0</v>
      </c>
      <c r="BX70" s="252">
        <v>0</v>
      </c>
      <c r="BY70" s="252">
        <v>0</v>
      </c>
      <c r="BZ70" s="252">
        <v>0</v>
      </c>
      <c r="CA70" s="252">
        <v>0</v>
      </c>
      <c r="CB70" s="252">
        <v>0</v>
      </c>
      <c r="CC70" s="252">
        <v>0</v>
      </c>
      <c r="CD70" s="252">
        <v>0</v>
      </c>
      <c r="CE70" s="252">
        <v>0</v>
      </c>
      <c r="CF70" s="252">
        <v>0</v>
      </c>
      <c r="CG70" s="252">
        <v>0</v>
      </c>
      <c r="CH70" s="252">
        <v>0</v>
      </c>
      <c r="CI70" s="252">
        <v>0</v>
      </c>
      <c r="CJ70" s="252">
        <v>0</v>
      </c>
      <c r="CK70" s="252">
        <v>0</v>
      </c>
      <c r="CL70" s="252">
        <v>0</v>
      </c>
      <c r="CM70" s="252">
        <v>0</v>
      </c>
      <c r="CN70" s="252">
        <v>0</v>
      </c>
      <c r="CO70" s="252">
        <v>0</v>
      </c>
      <c r="CP70" s="252">
        <v>0</v>
      </c>
      <c r="CQ70" s="252">
        <v>0</v>
      </c>
      <c r="CR70" s="252">
        <v>0</v>
      </c>
      <c r="CS70" s="252">
        <v>0</v>
      </c>
      <c r="CT70" s="252" t="s">
        <v>496</v>
      </c>
    </row>
    <row r="71" spans="1:98" x14ac:dyDescent="0.25">
      <c r="A71" s="417" t="s">
        <v>496</v>
      </c>
      <c r="B71" s="418"/>
      <c r="C71" s="418"/>
      <c r="D71" s="418"/>
      <c r="E71" s="418"/>
      <c r="F71" s="418"/>
      <c r="G71" s="418"/>
      <c r="H71" s="418"/>
      <c r="I71" s="418"/>
      <c r="J71" s="418"/>
      <c r="K71" s="418"/>
      <c r="L71" s="418"/>
      <c r="M71" s="418"/>
      <c r="N71" s="418"/>
      <c r="O71" s="418"/>
      <c r="P71" s="418"/>
      <c r="Q71" s="418"/>
      <c r="R71" s="418"/>
      <c r="S71" s="418"/>
      <c r="T71" s="418"/>
      <c r="U71" s="418"/>
      <c r="V71" s="418"/>
      <c r="W71" s="418"/>
      <c r="X71" s="418"/>
      <c r="Y71" s="418"/>
      <c r="Z71" s="418"/>
      <c r="AA71" s="418"/>
      <c r="AB71" s="418"/>
      <c r="AC71" s="418"/>
      <c r="AD71" s="418"/>
      <c r="AE71" s="418"/>
      <c r="AF71" s="418"/>
      <c r="AG71" s="418"/>
      <c r="AH71" s="418"/>
      <c r="AI71" s="418"/>
      <c r="AJ71" s="418"/>
      <c r="AK71" s="430"/>
      <c r="AL71" s="431"/>
      <c r="AM71" s="252">
        <v>0</v>
      </c>
      <c r="AN71" s="252">
        <v>0</v>
      </c>
      <c r="AO71" s="252">
        <v>0</v>
      </c>
      <c r="AP71" s="252">
        <v>0</v>
      </c>
      <c r="AQ71" s="252">
        <v>0</v>
      </c>
      <c r="AR71" s="252">
        <v>0</v>
      </c>
      <c r="AS71" s="252">
        <v>0</v>
      </c>
      <c r="AT71" s="252">
        <v>0</v>
      </c>
      <c r="AU71" s="252">
        <v>0</v>
      </c>
      <c r="AV71" s="252">
        <v>0</v>
      </c>
      <c r="AW71" s="252">
        <v>0</v>
      </c>
      <c r="AX71" s="252">
        <v>0</v>
      </c>
      <c r="AY71" s="252">
        <v>0</v>
      </c>
      <c r="AZ71" s="252">
        <v>0</v>
      </c>
      <c r="BA71" s="252">
        <v>0</v>
      </c>
      <c r="BB71" s="252">
        <v>0</v>
      </c>
      <c r="BC71" s="252">
        <v>0</v>
      </c>
      <c r="BD71" s="252">
        <v>0</v>
      </c>
      <c r="BE71" s="252">
        <v>0</v>
      </c>
      <c r="BF71" s="252">
        <v>0</v>
      </c>
      <c r="BG71" s="252">
        <v>0</v>
      </c>
      <c r="BH71" s="252">
        <v>0</v>
      </c>
      <c r="BI71" s="252">
        <v>0</v>
      </c>
      <c r="BJ71" s="252">
        <v>0</v>
      </c>
      <c r="BK71" s="252">
        <v>0</v>
      </c>
      <c r="BL71" s="252">
        <v>0</v>
      </c>
      <c r="BM71" s="252">
        <v>0</v>
      </c>
      <c r="BN71" s="252">
        <v>0</v>
      </c>
      <c r="BO71" s="252">
        <v>0</v>
      </c>
      <c r="BP71" s="252">
        <v>0</v>
      </c>
      <c r="BQ71" s="252">
        <v>0</v>
      </c>
      <c r="BR71" s="252">
        <v>0</v>
      </c>
      <c r="BS71" s="252">
        <v>0</v>
      </c>
      <c r="BT71" s="252">
        <v>0</v>
      </c>
      <c r="BU71" s="252">
        <v>0</v>
      </c>
      <c r="BV71" s="252">
        <v>0</v>
      </c>
      <c r="BW71" s="252">
        <v>0</v>
      </c>
      <c r="BX71" s="252">
        <v>0</v>
      </c>
      <c r="BY71" s="252">
        <v>0</v>
      </c>
      <c r="BZ71" s="252">
        <v>0</v>
      </c>
      <c r="CA71" s="252">
        <v>0</v>
      </c>
      <c r="CB71" s="252">
        <v>0</v>
      </c>
      <c r="CC71" s="252">
        <v>0</v>
      </c>
      <c r="CD71" s="252">
        <v>0</v>
      </c>
      <c r="CE71" s="252">
        <v>0</v>
      </c>
      <c r="CF71" s="252">
        <v>0</v>
      </c>
      <c r="CG71" s="252">
        <v>0</v>
      </c>
      <c r="CH71" s="252">
        <v>0</v>
      </c>
      <c r="CI71" s="252">
        <v>0</v>
      </c>
      <c r="CJ71" s="252">
        <v>0</v>
      </c>
      <c r="CK71" s="252">
        <v>0</v>
      </c>
      <c r="CL71" s="252">
        <v>0</v>
      </c>
      <c r="CM71" s="252">
        <v>0</v>
      </c>
      <c r="CN71" s="252">
        <v>0</v>
      </c>
      <c r="CO71" s="252">
        <v>0</v>
      </c>
      <c r="CP71" s="252">
        <v>0</v>
      </c>
      <c r="CQ71" s="252">
        <v>0</v>
      </c>
      <c r="CR71" s="252">
        <v>0</v>
      </c>
      <c r="CS71" s="252">
        <v>0</v>
      </c>
      <c r="CT71" s="252" t="s">
        <v>549</v>
      </c>
    </row>
    <row r="72" spans="1:98" x14ac:dyDescent="0.25">
      <c r="A72" s="417" t="s">
        <v>263</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30"/>
      <c r="AL72" s="431"/>
      <c r="AM72" s="252">
        <v>-127728.70940214802</v>
      </c>
      <c r="AN72" s="252">
        <v>-126637.01103118947</v>
      </c>
      <c r="AO72" s="252">
        <v>-125545.31266023095</v>
      </c>
      <c r="AP72" s="252">
        <v>-124453.61428927243</v>
      </c>
      <c r="AQ72" s="252">
        <v>-123361.91591831388</v>
      </c>
      <c r="AR72" s="252">
        <v>-122270.21754735535</v>
      </c>
      <c r="AS72" s="252">
        <v>-121178.51917639683</v>
      </c>
      <c r="AT72" s="252">
        <v>-120086.82080543831</v>
      </c>
      <c r="AU72" s="252">
        <v>-118995.12243447977</v>
      </c>
      <c r="AV72" s="252">
        <v>-117903.42406352123</v>
      </c>
      <c r="AW72" s="252">
        <v>-116811.72569256272</v>
      </c>
      <c r="AX72" s="252">
        <v>-115720.02732160417</v>
      </c>
      <c r="AY72" s="252">
        <v>-114628.32895064565</v>
      </c>
      <c r="AZ72" s="252">
        <v>-113536.63057968713</v>
      </c>
      <c r="BA72" s="252">
        <v>-112444.9322087286</v>
      </c>
      <c r="BB72" s="252">
        <v>-111353.23383777005</v>
      </c>
      <c r="BC72" s="252">
        <v>-110261.53546681153</v>
      </c>
      <c r="BD72" s="252">
        <v>-109169.83709585301</v>
      </c>
      <c r="BE72" s="252">
        <v>-108078.13872489448</v>
      </c>
      <c r="BF72" s="252">
        <v>-106986.44035393593</v>
      </c>
      <c r="BG72" s="252">
        <v>-105894.74198297742</v>
      </c>
      <c r="BH72" s="252">
        <v>-104803.0436120189</v>
      </c>
      <c r="BI72" s="252">
        <v>-103711.34524106036</v>
      </c>
      <c r="BJ72" s="252">
        <v>-102619.64687010182</v>
      </c>
      <c r="BK72" s="252">
        <v>-101527.9484991433</v>
      </c>
      <c r="BL72" s="252">
        <v>-100436.25012818478</v>
      </c>
      <c r="BM72" s="252">
        <v>-99344.551757226232</v>
      </c>
      <c r="BN72" s="252">
        <v>-98252.853386267714</v>
      </c>
      <c r="BO72" s="252">
        <v>-97161.155015309181</v>
      </c>
      <c r="BP72" s="252">
        <v>-96069.456644350663</v>
      </c>
      <c r="BQ72" s="252">
        <v>-94977.75827339213</v>
      </c>
      <c r="BR72" s="252">
        <v>-93886.059902433597</v>
      </c>
      <c r="BS72" s="252">
        <v>-92794.361531475064</v>
      </c>
      <c r="BT72" s="252">
        <v>-91702.663160516546</v>
      </c>
      <c r="BU72" s="252">
        <v>-90610.964789558013</v>
      </c>
      <c r="BV72" s="252">
        <v>-89519.26641859948</v>
      </c>
      <c r="BW72" s="252">
        <v>-88427.568047640947</v>
      </c>
      <c r="BX72" s="252">
        <v>-87335.869676682429</v>
      </c>
      <c r="BY72" s="252">
        <v>-86244.171305723896</v>
      </c>
      <c r="BZ72" s="252">
        <v>-85152.472934765363</v>
      </c>
      <c r="CA72" s="252">
        <v>-84060.77456380683</v>
      </c>
      <c r="CB72" s="252">
        <v>-82969.076192848312</v>
      </c>
      <c r="CC72" s="252">
        <v>-81877.377821889779</v>
      </c>
      <c r="CD72" s="252">
        <v>-80785.679450931246</v>
      </c>
      <c r="CE72" s="252">
        <v>-79693.981079972713</v>
      </c>
      <c r="CF72" s="252">
        <v>-78602.28270901418</v>
      </c>
      <c r="CG72" s="252">
        <v>-77510.584338055633</v>
      </c>
      <c r="CH72" s="252">
        <v>-76418.8859670971</v>
      </c>
      <c r="CI72" s="252">
        <v>-75327.187596138567</v>
      </c>
      <c r="CJ72" s="252">
        <v>-74235.489225180034</v>
      </c>
      <c r="CK72" s="252">
        <v>-73143.790854221501</v>
      </c>
      <c r="CL72" s="252">
        <v>-72052.092483262968</v>
      </c>
      <c r="CM72" s="252">
        <v>-70960.394112304435</v>
      </c>
      <c r="CN72" s="252">
        <v>-69868.695741345902</v>
      </c>
      <c r="CO72" s="252">
        <v>-68776.997370387369</v>
      </c>
      <c r="CP72" s="252">
        <v>-67685.298999428836</v>
      </c>
      <c r="CQ72" s="252">
        <v>-66593.600628470303</v>
      </c>
      <c r="CR72" s="252">
        <v>-65501.902257511763</v>
      </c>
      <c r="CS72" s="252">
        <v>-64410.20388655323</v>
      </c>
      <c r="CT72" s="252">
        <v>-64410.20388655323</v>
      </c>
    </row>
    <row r="73" spans="1:98" s="233" customFormat="1" ht="15" x14ac:dyDescent="0.25">
      <c r="A73" s="417" t="s">
        <v>529</v>
      </c>
      <c r="B73" s="418"/>
      <c r="C73" s="418"/>
      <c r="D73" s="418"/>
      <c r="E73" s="418"/>
      <c r="F73" s="418"/>
      <c r="G73" s="418"/>
      <c r="H73" s="418"/>
      <c r="I73" s="418"/>
      <c r="J73" s="418"/>
      <c r="K73" s="418"/>
      <c r="L73" s="418"/>
      <c r="M73" s="418"/>
      <c r="N73" s="418"/>
      <c r="O73" s="418"/>
      <c r="P73" s="418"/>
      <c r="Q73" s="418"/>
      <c r="R73" s="418"/>
      <c r="S73" s="418"/>
      <c r="T73" s="418"/>
      <c r="U73" s="418"/>
      <c r="V73" s="418"/>
      <c r="W73" s="418"/>
      <c r="X73" s="418"/>
      <c r="Y73" s="418"/>
      <c r="Z73" s="418"/>
      <c r="AA73" s="418"/>
      <c r="AB73" s="418"/>
      <c r="AC73" s="418"/>
      <c r="AD73" s="418"/>
      <c r="AE73" s="418"/>
      <c r="AF73" s="418"/>
      <c r="AG73" s="418"/>
      <c r="AH73" s="418"/>
      <c r="AI73" s="418"/>
      <c r="AJ73" s="418"/>
      <c r="AK73" s="419">
        <v>2762452.8583333329</v>
      </c>
      <c r="AL73" s="420"/>
      <c r="AM73" s="251">
        <v>12238002.229097825</v>
      </c>
      <c r="AN73" s="251">
        <v>12610065.838468779</v>
      </c>
      <c r="AO73" s="251">
        <v>12993258.626339735</v>
      </c>
      <c r="AP73" s="251">
        <v>13387914.458210692</v>
      </c>
      <c r="AQ73" s="251">
        <v>13794377.200581651</v>
      </c>
      <c r="AR73" s="251">
        <v>14213001.08595261</v>
      </c>
      <c r="AS73" s="251">
        <v>14644150.931823568</v>
      </c>
      <c r="AT73" s="251">
        <v>15088202.505694522</v>
      </c>
      <c r="AU73" s="251">
        <v>15545542.89006548</v>
      </c>
      <c r="AV73" s="251">
        <v>16016570.737936441</v>
      </c>
      <c r="AW73" s="251">
        <v>16501696.674307397</v>
      </c>
      <c r="AX73" s="251">
        <v>17001343.624678358</v>
      </c>
      <c r="AY73" s="251">
        <v>17515947.216549307</v>
      </c>
      <c r="AZ73" s="251">
        <v>18045956.180920269</v>
      </c>
      <c r="BA73" s="251">
        <v>18591832.680791225</v>
      </c>
      <c r="BB73" s="251">
        <v>19154052.712662186</v>
      </c>
      <c r="BC73" s="251">
        <v>19733106.58103314</v>
      </c>
      <c r="BD73" s="251">
        <v>20329499.3364041</v>
      </c>
      <c r="BE73" s="251">
        <v>20943751.103775054</v>
      </c>
      <c r="BF73" s="251">
        <v>21576397.666646011</v>
      </c>
      <c r="BG73" s="251">
        <v>22227990.905016962</v>
      </c>
      <c r="BH73" s="251">
        <v>22899099.16038793</v>
      </c>
      <c r="BI73" s="251">
        <v>23590307.929258883</v>
      </c>
      <c r="BJ73" s="251">
        <v>24302220.191629834</v>
      </c>
      <c r="BK73" s="251">
        <v>25035457.068000797</v>
      </c>
      <c r="BL73" s="251">
        <v>25790658.330371756</v>
      </c>
      <c r="BM73" s="251">
        <v>26568482.876742709</v>
      </c>
      <c r="BN73" s="251">
        <v>27369609.388113666</v>
      </c>
      <c r="BO73" s="251">
        <v>28194736.948984623</v>
      </c>
      <c r="BP73" s="251">
        <v>29044585.594855577</v>
      </c>
      <c r="BQ73" s="251">
        <v>29919896.932726532</v>
      </c>
      <c r="BR73" s="251">
        <v>30821434.871097494</v>
      </c>
      <c r="BS73" s="251">
        <v>31749986.20396845</v>
      </c>
      <c r="BT73" s="251">
        <v>32706361.304339409</v>
      </c>
      <c r="BU73" s="251">
        <v>33691394.927210368</v>
      </c>
      <c r="BV73" s="251">
        <v>34705946.793581314</v>
      </c>
      <c r="BW73" s="251">
        <v>35750902.466452271</v>
      </c>
      <c r="BX73" s="251">
        <v>36827174.080823228</v>
      </c>
      <c r="BY73" s="251">
        <v>37935701.073694177</v>
      </c>
      <c r="BZ73" s="251">
        <v>39077451.133065134</v>
      </c>
      <c r="CA73" s="251">
        <v>40253420.927936099</v>
      </c>
      <c r="CB73" s="251">
        <v>41464637.093807049</v>
      </c>
      <c r="CC73" s="251">
        <v>42712156.962678</v>
      </c>
      <c r="CD73" s="251">
        <v>43997069.694548957</v>
      </c>
      <c r="CE73" s="251">
        <v>45320497.043919921</v>
      </c>
      <c r="CF73" s="251">
        <v>46683594.491290867</v>
      </c>
      <c r="CG73" s="251">
        <v>48087552.082661822</v>
      </c>
      <c r="CH73" s="251">
        <v>49533595.670532778</v>
      </c>
      <c r="CI73" s="251">
        <v>51022987.78990373</v>
      </c>
      <c r="CJ73" s="251">
        <v>52557028.935774684</v>
      </c>
      <c r="CK73" s="251">
        <v>54137058.585145637</v>
      </c>
      <c r="CL73" s="251">
        <v>55764456.365016595</v>
      </c>
      <c r="CM73" s="251">
        <v>57440643.329887562</v>
      </c>
      <c r="CN73" s="251">
        <v>59167083.129758514</v>
      </c>
      <c r="CO73" s="251">
        <v>60945283.397129469</v>
      </c>
      <c r="CP73" s="251">
        <v>62776796.915000416</v>
      </c>
      <c r="CQ73" s="251">
        <v>64663223.076871358</v>
      </c>
      <c r="CR73" s="251">
        <v>-65501.902257511763</v>
      </c>
      <c r="CS73" s="251">
        <v>-64410.20388655323</v>
      </c>
      <c r="CT73" s="251" t="s">
        <v>496</v>
      </c>
    </row>
    <row r="74" spans="1:98" x14ac:dyDescent="0.25">
      <c r="A74" s="417" t="s">
        <v>259</v>
      </c>
      <c r="B74" s="418"/>
      <c r="C74" s="418"/>
      <c r="D74" s="418"/>
      <c r="E74" s="418"/>
      <c r="F74" s="418"/>
      <c r="G74" s="418"/>
      <c r="H74" s="418"/>
      <c r="I74" s="418"/>
      <c r="J74" s="418"/>
      <c r="K74" s="418"/>
      <c r="L74" s="418"/>
      <c r="M74" s="418"/>
      <c r="N74" s="418"/>
      <c r="O74" s="418"/>
      <c r="P74" s="418"/>
      <c r="Q74" s="418"/>
      <c r="R74" s="418"/>
      <c r="S74" s="418"/>
      <c r="T74" s="418"/>
      <c r="U74" s="418"/>
      <c r="V74" s="418"/>
      <c r="W74" s="418"/>
      <c r="X74" s="418"/>
      <c r="Y74" s="418"/>
      <c r="Z74" s="418"/>
      <c r="AA74" s="418"/>
      <c r="AB74" s="418"/>
      <c r="AC74" s="418"/>
      <c r="AD74" s="418"/>
      <c r="AE74" s="418"/>
      <c r="AF74" s="418"/>
      <c r="AG74" s="418"/>
      <c r="AH74" s="418"/>
      <c r="AI74" s="418"/>
      <c r="AJ74" s="418"/>
      <c r="AK74" s="421">
        <v>0</v>
      </c>
      <c r="AL74" s="422"/>
      <c r="AM74" s="252">
        <v>-99245.306450775446</v>
      </c>
      <c r="AN74" s="252">
        <v>-99245.306450775446</v>
      </c>
      <c r="AO74" s="252">
        <v>-99245.306450775446</v>
      </c>
      <c r="AP74" s="252">
        <v>-99245.306450775446</v>
      </c>
      <c r="AQ74" s="252">
        <v>-99245.306450775446</v>
      </c>
      <c r="AR74" s="252">
        <v>-99245.306450775446</v>
      </c>
      <c r="AS74" s="252">
        <v>-99245.306450775446</v>
      </c>
      <c r="AT74" s="252">
        <v>-99245.306450775446</v>
      </c>
      <c r="AU74" s="252">
        <v>-99245.306450775446</v>
      </c>
      <c r="AV74" s="252">
        <v>-99245.306450775446</v>
      </c>
      <c r="AW74" s="252">
        <v>-99245.306450775446</v>
      </c>
      <c r="AX74" s="252">
        <v>-99245.306450775446</v>
      </c>
      <c r="AY74" s="252">
        <v>-99245.306450775446</v>
      </c>
      <c r="AZ74" s="252">
        <v>-99245.306450775446</v>
      </c>
      <c r="BA74" s="252">
        <v>-99245.306450775446</v>
      </c>
      <c r="BB74" s="252">
        <v>-99245.306450775446</v>
      </c>
      <c r="BC74" s="252">
        <v>-99245.306450775446</v>
      </c>
      <c r="BD74" s="252">
        <v>-99245.306450775446</v>
      </c>
      <c r="BE74" s="252">
        <v>-99245.306450775446</v>
      </c>
      <c r="BF74" s="252">
        <v>-99245.306450775446</v>
      </c>
      <c r="BG74" s="252">
        <v>-99245.306450775446</v>
      </c>
      <c r="BH74" s="252">
        <v>-99245.306450775446</v>
      </c>
      <c r="BI74" s="252">
        <v>-99245.306450775446</v>
      </c>
      <c r="BJ74" s="252">
        <v>-99245.306450775446</v>
      </c>
      <c r="BK74" s="252">
        <v>-99245.306450775446</v>
      </c>
      <c r="BL74" s="252">
        <v>-99245.306450775446</v>
      </c>
      <c r="BM74" s="252">
        <v>-99245.306450775446</v>
      </c>
      <c r="BN74" s="252">
        <v>-99245.306450775446</v>
      </c>
      <c r="BO74" s="252">
        <v>-99245.306450775446</v>
      </c>
      <c r="BP74" s="252">
        <v>-99245.306450775446</v>
      </c>
      <c r="BQ74" s="252">
        <v>-99245.306450775446</v>
      </c>
      <c r="BR74" s="252">
        <v>-99245.306450775446</v>
      </c>
      <c r="BS74" s="252">
        <v>-99245.306450775446</v>
      </c>
      <c r="BT74" s="252">
        <v>-99245.306450775446</v>
      </c>
      <c r="BU74" s="252">
        <v>-99245.306450775446</v>
      </c>
      <c r="BV74" s="252">
        <v>-99245.306450775446</v>
      </c>
      <c r="BW74" s="252">
        <v>-99245.306450775446</v>
      </c>
      <c r="BX74" s="252">
        <v>-99245.306450775446</v>
      </c>
      <c r="BY74" s="252">
        <v>-99245.306450775446</v>
      </c>
      <c r="BZ74" s="252">
        <v>-99245.306450775446</v>
      </c>
      <c r="CA74" s="252">
        <v>-99245.306450775446</v>
      </c>
      <c r="CB74" s="252">
        <v>-99245.306450775446</v>
      </c>
      <c r="CC74" s="252">
        <v>-99245.306450775446</v>
      </c>
      <c r="CD74" s="252">
        <v>-99245.306450775446</v>
      </c>
      <c r="CE74" s="252">
        <v>-99245.306450775446</v>
      </c>
      <c r="CF74" s="252">
        <v>-99245.306450775446</v>
      </c>
      <c r="CG74" s="252">
        <v>-99245.306450775446</v>
      </c>
      <c r="CH74" s="252">
        <v>-99245.306450775446</v>
      </c>
      <c r="CI74" s="252">
        <v>-99245.306450775446</v>
      </c>
      <c r="CJ74" s="252">
        <v>-99245.306450775446</v>
      </c>
      <c r="CK74" s="252">
        <v>-99245.306450775446</v>
      </c>
      <c r="CL74" s="252">
        <v>-99245.306450775446</v>
      </c>
      <c r="CM74" s="252">
        <v>-99245.306450775446</v>
      </c>
      <c r="CN74" s="252">
        <v>-99245.306450775446</v>
      </c>
      <c r="CO74" s="252">
        <v>-99245.306450775446</v>
      </c>
      <c r="CP74" s="252">
        <v>-99245.306450775446</v>
      </c>
      <c r="CQ74" s="252">
        <v>-99245.306450775446</v>
      </c>
      <c r="CR74" s="252">
        <v>-99245.306450775446</v>
      </c>
      <c r="CS74" s="252">
        <v>-99245.306450775446</v>
      </c>
      <c r="CT74" s="252" t="s">
        <v>549</v>
      </c>
    </row>
    <row r="75" spans="1:98" s="233" customFormat="1" ht="15" x14ac:dyDescent="0.25">
      <c r="A75" s="417" t="s">
        <v>530</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8"/>
      <c r="AK75" s="419">
        <v>2762452.8583333329</v>
      </c>
      <c r="AL75" s="420"/>
      <c r="AM75" s="251">
        <v>12138756.92264705</v>
      </c>
      <c r="AN75" s="251">
        <v>12510820.532018004</v>
      </c>
      <c r="AO75" s="251">
        <v>12894013.319888961</v>
      </c>
      <c r="AP75" s="251">
        <v>13288669.151759917</v>
      </c>
      <c r="AQ75" s="251">
        <v>13695131.894130876</v>
      </c>
      <c r="AR75" s="251">
        <v>14113755.779501835</v>
      </c>
      <c r="AS75" s="251">
        <v>14544905.625372794</v>
      </c>
      <c r="AT75" s="251">
        <v>14988957.199243747</v>
      </c>
      <c r="AU75" s="251">
        <v>15446297.583614705</v>
      </c>
      <c r="AV75" s="251">
        <v>15917325.431485666</v>
      </c>
      <c r="AW75" s="251">
        <v>16402451.367856622</v>
      </c>
      <c r="AX75" s="251">
        <v>16902098.318227582</v>
      </c>
      <c r="AY75" s="251">
        <v>17416701.91009853</v>
      </c>
      <c r="AZ75" s="251">
        <v>17946710.874469493</v>
      </c>
      <c r="BA75" s="251">
        <v>18492587.374340449</v>
      </c>
      <c r="BB75" s="251">
        <v>19054807.40621141</v>
      </c>
      <c r="BC75" s="251">
        <v>19633861.274582364</v>
      </c>
      <c r="BD75" s="251">
        <v>20230254.029953323</v>
      </c>
      <c r="BE75" s="251">
        <v>20844505.797324277</v>
      </c>
      <c r="BF75" s="251">
        <v>21477152.360195234</v>
      </c>
      <c r="BG75" s="251">
        <v>22128745.598566186</v>
      </c>
      <c r="BH75" s="251">
        <v>22799853.853937153</v>
      </c>
      <c r="BI75" s="251">
        <v>23491062.622808106</v>
      </c>
      <c r="BJ75" s="251">
        <v>24202974.885179058</v>
      </c>
      <c r="BK75" s="251">
        <v>24936211.76155002</v>
      </c>
      <c r="BL75" s="251">
        <v>25691413.023920979</v>
      </c>
      <c r="BM75" s="251">
        <v>26469237.570291933</v>
      </c>
      <c r="BN75" s="251">
        <v>27270364.08166289</v>
      </c>
      <c r="BO75" s="251">
        <v>28095491.642533846</v>
      </c>
      <c r="BP75" s="251">
        <v>28945340.2884048</v>
      </c>
      <c r="BQ75" s="251">
        <v>29820651.626275755</v>
      </c>
      <c r="BR75" s="251">
        <v>30722189.564646717</v>
      </c>
      <c r="BS75" s="251">
        <v>31650740.897517674</v>
      </c>
      <c r="BT75" s="251">
        <v>32607115.997888632</v>
      </c>
      <c r="BU75" s="251">
        <v>33592149.620759591</v>
      </c>
      <c r="BV75" s="251">
        <v>34606701.487130538</v>
      </c>
      <c r="BW75" s="251">
        <v>35651657.160001494</v>
      </c>
      <c r="BX75" s="251">
        <v>36727928.774372451</v>
      </c>
      <c r="BY75" s="251">
        <v>37836455.7672434</v>
      </c>
      <c r="BZ75" s="251">
        <v>38978205.826614358</v>
      </c>
      <c r="CA75" s="251">
        <v>40154175.621485323</v>
      </c>
      <c r="CB75" s="251">
        <v>41365391.787356272</v>
      </c>
      <c r="CC75" s="251">
        <v>42612911.656227224</v>
      </c>
      <c r="CD75" s="251">
        <v>43897824.38809818</v>
      </c>
      <c r="CE75" s="251">
        <v>45221251.737469144</v>
      </c>
      <c r="CF75" s="251">
        <v>46584349.184840091</v>
      </c>
      <c r="CG75" s="251">
        <v>47988306.776211046</v>
      </c>
      <c r="CH75" s="251">
        <v>49434350.364082001</v>
      </c>
      <c r="CI75" s="251">
        <v>50923742.483452953</v>
      </c>
      <c r="CJ75" s="251">
        <v>52457783.629323907</v>
      </c>
      <c r="CK75" s="251">
        <v>54037813.278694861</v>
      </c>
      <c r="CL75" s="251">
        <v>55665211.058565818</v>
      </c>
      <c r="CM75" s="251">
        <v>57341398.023436785</v>
      </c>
      <c r="CN75" s="251">
        <v>59067837.823307738</v>
      </c>
      <c r="CO75" s="251">
        <v>60846038.090678692</v>
      </c>
      <c r="CP75" s="251">
        <v>62677551.60854964</v>
      </c>
      <c r="CQ75" s="251">
        <v>64563977.770420581</v>
      </c>
      <c r="CR75" s="251">
        <v>-164747.20870828722</v>
      </c>
      <c r="CS75" s="251">
        <v>-163655.51033732868</v>
      </c>
      <c r="CT75" s="251" t="s">
        <v>496</v>
      </c>
    </row>
    <row r="76" spans="1:98" x14ac:dyDescent="0.25">
      <c r="A76" s="417" t="s">
        <v>258</v>
      </c>
      <c r="B76" s="418"/>
      <c r="C76" s="418"/>
      <c r="D76" s="418"/>
      <c r="E76" s="418"/>
      <c r="F76" s="418"/>
      <c r="G76" s="418"/>
      <c r="H76" s="418"/>
      <c r="I76" s="418"/>
      <c r="J76" s="418"/>
      <c r="K76" s="418"/>
      <c r="L76" s="418"/>
      <c r="M76" s="418"/>
      <c r="N76" s="418"/>
      <c r="O76" s="418"/>
      <c r="P76" s="418"/>
      <c r="Q76" s="418"/>
      <c r="R76" s="418"/>
      <c r="S76" s="418"/>
      <c r="T76" s="418"/>
      <c r="U76" s="418"/>
      <c r="V76" s="418"/>
      <c r="W76" s="418"/>
      <c r="X76" s="418"/>
      <c r="Y76" s="418"/>
      <c r="Z76" s="418"/>
      <c r="AA76" s="418"/>
      <c r="AB76" s="418"/>
      <c r="AC76" s="418"/>
      <c r="AD76" s="418"/>
      <c r="AE76" s="418"/>
      <c r="AF76" s="418"/>
      <c r="AG76" s="418"/>
      <c r="AH76" s="418"/>
      <c r="AI76" s="418"/>
      <c r="AJ76" s="418"/>
      <c r="AK76" s="421">
        <v>0</v>
      </c>
      <c r="AL76" s="422"/>
      <c r="AM76" s="252">
        <v>0</v>
      </c>
      <c r="AN76" s="252">
        <v>0</v>
      </c>
      <c r="AO76" s="252">
        <v>0</v>
      </c>
      <c r="AP76" s="252">
        <v>0</v>
      </c>
      <c r="AQ76" s="252">
        <v>0</v>
      </c>
      <c r="AR76" s="252">
        <v>0</v>
      </c>
      <c r="AS76" s="252">
        <v>0</v>
      </c>
      <c r="AT76" s="252">
        <v>0</v>
      </c>
      <c r="AU76" s="252">
        <v>0</v>
      </c>
      <c r="AV76" s="252">
        <v>0</v>
      </c>
      <c r="AW76" s="252">
        <v>0</v>
      </c>
      <c r="AX76" s="252">
        <v>0</v>
      </c>
      <c r="AY76" s="252">
        <v>0</v>
      </c>
      <c r="AZ76" s="252">
        <v>0</v>
      </c>
      <c r="BA76" s="252">
        <v>0</v>
      </c>
      <c r="BB76" s="252">
        <v>0</v>
      </c>
      <c r="BC76" s="252">
        <v>0</v>
      </c>
      <c r="BD76" s="252">
        <v>0</v>
      </c>
      <c r="BE76" s="252">
        <v>0</v>
      </c>
      <c r="BF76" s="252">
        <v>0</v>
      </c>
      <c r="BG76" s="252">
        <v>0</v>
      </c>
      <c r="BH76" s="252">
        <v>0</v>
      </c>
      <c r="BI76" s="252">
        <v>0</v>
      </c>
      <c r="BJ76" s="252">
        <v>0</v>
      </c>
      <c r="BK76" s="252">
        <v>0</v>
      </c>
      <c r="BL76" s="252">
        <v>0</v>
      </c>
      <c r="BM76" s="252">
        <v>0</v>
      </c>
      <c r="BN76" s="252">
        <v>0</v>
      </c>
      <c r="BO76" s="252">
        <v>0</v>
      </c>
      <c r="BP76" s="252">
        <v>0</v>
      </c>
      <c r="BQ76" s="252">
        <v>0</v>
      </c>
      <c r="BR76" s="252">
        <v>0</v>
      </c>
      <c r="BS76" s="252">
        <v>0</v>
      </c>
      <c r="BT76" s="252">
        <v>0</v>
      </c>
      <c r="BU76" s="252">
        <v>0</v>
      </c>
      <c r="BV76" s="252">
        <v>0</v>
      </c>
      <c r="BW76" s="252">
        <v>0</v>
      </c>
      <c r="BX76" s="252">
        <v>0</v>
      </c>
      <c r="BY76" s="252">
        <v>0</v>
      </c>
      <c r="BZ76" s="252">
        <v>0</v>
      </c>
      <c r="CA76" s="252">
        <v>0</v>
      </c>
      <c r="CB76" s="252">
        <v>0</v>
      </c>
      <c r="CC76" s="252">
        <v>0</v>
      </c>
      <c r="CD76" s="252">
        <v>0</v>
      </c>
      <c r="CE76" s="252">
        <v>0</v>
      </c>
      <c r="CF76" s="252">
        <v>0</v>
      </c>
      <c r="CG76" s="252">
        <v>0</v>
      </c>
      <c r="CH76" s="252">
        <v>0</v>
      </c>
      <c r="CI76" s="252">
        <v>0</v>
      </c>
      <c r="CJ76" s="252">
        <v>0</v>
      </c>
      <c r="CK76" s="252">
        <v>0</v>
      </c>
      <c r="CL76" s="252">
        <v>0</v>
      </c>
      <c r="CM76" s="252">
        <v>0</v>
      </c>
      <c r="CN76" s="252">
        <v>0</v>
      </c>
      <c r="CO76" s="252">
        <v>0</v>
      </c>
      <c r="CP76" s="252">
        <v>0</v>
      </c>
      <c r="CQ76" s="252">
        <v>0</v>
      </c>
      <c r="CR76" s="252">
        <v>0</v>
      </c>
      <c r="CS76" s="252">
        <v>0</v>
      </c>
      <c r="CT76" s="252">
        <v>0</v>
      </c>
    </row>
    <row r="77" spans="1:98" s="233" customFormat="1" ht="15" x14ac:dyDescent="0.25">
      <c r="A77" s="417" t="s">
        <v>262</v>
      </c>
      <c r="B77" s="418"/>
      <c r="C77" s="418"/>
      <c r="D77" s="418"/>
      <c r="E77" s="418"/>
      <c r="F77" s="418"/>
      <c r="G77" s="418"/>
      <c r="H77" s="418"/>
      <c r="I77" s="418"/>
      <c r="J77" s="418"/>
      <c r="K77" s="418"/>
      <c r="L77" s="418"/>
      <c r="M77" s="418"/>
      <c r="N77" s="418"/>
      <c r="O77" s="418"/>
      <c r="P77" s="418"/>
      <c r="Q77" s="418"/>
      <c r="R77" s="418"/>
      <c r="S77" s="418"/>
      <c r="T77" s="418"/>
      <c r="U77" s="418"/>
      <c r="V77" s="418"/>
      <c r="W77" s="418"/>
      <c r="X77" s="418"/>
      <c r="Y77" s="418"/>
      <c r="Z77" s="418"/>
      <c r="AA77" s="418"/>
      <c r="AB77" s="418"/>
      <c r="AC77" s="418"/>
      <c r="AD77" s="418"/>
      <c r="AE77" s="418"/>
      <c r="AF77" s="418"/>
      <c r="AG77" s="418"/>
      <c r="AH77" s="418"/>
      <c r="AI77" s="418"/>
      <c r="AJ77" s="418"/>
      <c r="AK77" s="419">
        <v>2762452.8583333329</v>
      </c>
      <c r="AL77" s="420"/>
      <c r="AM77" s="251">
        <v>12138756.92264705</v>
      </c>
      <c r="AN77" s="251">
        <v>12510820.532018004</v>
      </c>
      <c r="AO77" s="251">
        <v>12894013.319888961</v>
      </c>
      <c r="AP77" s="251">
        <v>13288669.151759917</v>
      </c>
      <c r="AQ77" s="251">
        <v>13695131.894130876</v>
      </c>
      <c r="AR77" s="251">
        <v>14113755.779501835</v>
      </c>
      <c r="AS77" s="251">
        <v>14544905.625372794</v>
      </c>
      <c r="AT77" s="251">
        <v>14988957.199243747</v>
      </c>
      <c r="AU77" s="251">
        <v>15446297.583614705</v>
      </c>
      <c r="AV77" s="251">
        <v>15917325.431485666</v>
      </c>
      <c r="AW77" s="251">
        <v>16402451.367856622</v>
      </c>
      <c r="AX77" s="251">
        <v>16902098.318227582</v>
      </c>
      <c r="AY77" s="251">
        <v>17416701.91009853</v>
      </c>
      <c r="AZ77" s="251">
        <v>17946710.874469493</v>
      </c>
      <c r="BA77" s="251">
        <v>18492587.374340449</v>
      </c>
      <c r="BB77" s="251">
        <v>19054807.40621141</v>
      </c>
      <c r="BC77" s="251">
        <v>19633861.274582364</v>
      </c>
      <c r="BD77" s="251">
        <v>20230254.029953323</v>
      </c>
      <c r="BE77" s="251">
        <v>20844505.797324277</v>
      </c>
      <c r="BF77" s="251">
        <v>21477152.360195234</v>
      </c>
      <c r="BG77" s="251">
        <v>22128745.598566186</v>
      </c>
      <c r="BH77" s="251">
        <v>22799853.853937153</v>
      </c>
      <c r="BI77" s="251">
        <v>23491062.622808106</v>
      </c>
      <c r="BJ77" s="251">
        <v>24202974.885179058</v>
      </c>
      <c r="BK77" s="251">
        <v>24936211.76155002</v>
      </c>
      <c r="BL77" s="251">
        <v>25691413.023920979</v>
      </c>
      <c r="BM77" s="251">
        <v>26469237.570291933</v>
      </c>
      <c r="BN77" s="251">
        <v>27270364.08166289</v>
      </c>
      <c r="BO77" s="251">
        <v>28095491.642533846</v>
      </c>
      <c r="BP77" s="251">
        <v>28945340.2884048</v>
      </c>
      <c r="BQ77" s="251">
        <v>29820651.626275755</v>
      </c>
      <c r="BR77" s="251">
        <v>30722189.564646717</v>
      </c>
      <c r="BS77" s="251">
        <v>31650740.897517674</v>
      </c>
      <c r="BT77" s="251">
        <v>32607115.997888632</v>
      </c>
      <c r="BU77" s="251">
        <v>33592149.620759591</v>
      </c>
      <c r="BV77" s="251">
        <v>34606701.487130538</v>
      </c>
      <c r="BW77" s="251">
        <v>35651657.160001494</v>
      </c>
      <c r="BX77" s="251">
        <v>36727928.774372451</v>
      </c>
      <c r="BY77" s="251">
        <v>37836455.7672434</v>
      </c>
      <c r="BZ77" s="251">
        <v>38978205.826614358</v>
      </c>
      <c r="CA77" s="251">
        <v>40154175.621485323</v>
      </c>
      <c r="CB77" s="251">
        <v>41365391.787356272</v>
      </c>
      <c r="CC77" s="251">
        <v>42612911.656227224</v>
      </c>
      <c r="CD77" s="251">
        <v>43897824.38809818</v>
      </c>
      <c r="CE77" s="251">
        <v>45221251.737469144</v>
      </c>
      <c r="CF77" s="251">
        <v>46584349.184840091</v>
      </c>
      <c r="CG77" s="251">
        <v>47988306.776211046</v>
      </c>
      <c r="CH77" s="251">
        <v>49434350.364082001</v>
      </c>
      <c r="CI77" s="251">
        <v>50923742.483452953</v>
      </c>
      <c r="CJ77" s="251">
        <v>52457783.629323907</v>
      </c>
      <c r="CK77" s="251">
        <v>54037813.278694861</v>
      </c>
      <c r="CL77" s="251">
        <v>55665211.058565818</v>
      </c>
      <c r="CM77" s="251">
        <v>57341398.023436785</v>
      </c>
      <c r="CN77" s="251">
        <v>59067837.823307738</v>
      </c>
      <c r="CO77" s="251">
        <v>60846038.090678692</v>
      </c>
      <c r="CP77" s="251">
        <v>62677551.60854964</v>
      </c>
      <c r="CQ77" s="251">
        <v>64563977.770420581</v>
      </c>
      <c r="CR77" s="251">
        <v>-164747.20870828722</v>
      </c>
      <c r="CS77" s="251">
        <v>-163655.51033732868</v>
      </c>
      <c r="CT77" s="251" t="e">
        <v>#VALUE!</v>
      </c>
    </row>
    <row r="78" spans="1:98" x14ac:dyDescent="0.25">
      <c r="A78" s="417" t="s">
        <v>257</v>
      </c>
      <c r="B78" s="418"/>
      <c r="C78" s="418"/>
      <c r="D78" s="418"/>
      <c r="E78" s="418"/>
      <c r="F78" s="418"/>
      <c r="G78" s="418"/>
      <c r="H78" s="418"/>
      <c r="I78" s="418"/>
      <c r="J78" s="418"/>
      <c r="K78" s="418"/>
      <c r="L78" s="418"/>
      <c r="M78" s="418"/>
      <c r="N78" s="418"/>
      <c r="O78" s="418"/>
      <c r="P78" s="418"/>
      <c r="Q78" s="418"/>
      <c r="R78" s="418"/>
      <c r="S78" s="418"/>
      <c r="T78" s="418"/>
      <c r="U78" s="418"/>
      <c r="V78" s="418"/>
      <c r="W78" s="418"/>
      <c r="X78" s="418"/>
      <c r="Y78" s="418"/>
      <c r="Z78" s="418"/>
      <c r="AA78" s="418"/>
      <c r="AB78" s="418"/>
      <c r="AC78" s="418"/>
      <c r="AD78" s="418"/>
      <c r="AE78" s="418"/>
      <c r="AF78" s="418"/>
      <c r="AG78" s="418"/>
      <c r="AH78" s="418"/>
      <c r="AI78" s="418"/>
      <c r="AJ78" s="418"/>
      <c r="AK78" s="430"/>
      <c r="AL78" s="431"/>
      <c r="AM78" s="252">
        <v>-3034689.2306617624</v>
      </c>
      <c r="AN78" s="252">
        <v>-3127705.133004501</v>
      </c>
      <c r="AO78" s="252">
        <v>-3223503.3299722401</v>
      </c>
      <c r="AP78" s="252">
        <v>-3322167.2879399792</v>
      </c>
      <c r="AQ78" s="252">
        <v>-3423782.9735327191</v>
      </c>
      <c r="AR78" s="252">
        <v>-3528438.9448754587</v>
      </c>
      <c r="AS78" s="252">
        <v>-3636226.4063431984</v>
      </c>
      <c r="AT78" s="252">
        <v>-3747239.2998109367</v>
      </c>
      <c r="AU78" s="252">
        <v>-3861574.3959036763</v>
      </c>
      <c r="AV78" s="252">
        <v>-3979331.3578714165</v>
      </c>
      <c r="AW78" s="252">
        <v>-4100612.8419641554</v>
      </c>
      <c r="AX78" s="252">
        <v>-4225524.5795568954</v>
      </c>
      <c r="AY78" s="252">
        <v>-4354175.4775246326</v>
      </c>
      <c r="AZ78" s="252">
        <v>-4486677.7186173731</v>
      </c>
      <c r="BA78" s="252">
        <v>-4623146.8435851121</v>
      </c>
      <c r="BB78" s="252">
        <v>-4763701.8515528524</v>
      </c>
      <c r="BC78" s="252">
        <v>-4908465.3186455909</v>
      </c>
      <c r="BD78" s="252">
        <v>-5057563.5074883308</v>
      </c>
      <c r="BE78" s="252">
        <v>-5211126.4493310694</v>
      </c>
      <c r="BF78" s="252">
        <v>-5369288.0900488086</v>
      </c>
      <c r="BG78" s="252">
        <v>-5532186.3996415464</v>
      </c>
      <c r="BH78" s="252">
        <v>-5699963.4634842882</v>
      </c>
      <c r="BI78" s="252">
        <v>-5872765.6557020266</v>
      </c>
      <c r="BJ78" s="252">
        <v>-6050743.7212947644</v>
      </c>
      <c r="BK78" s="252">
        <v>-6234052.9403875051</v>
      </c>
      <c r="BL78" s="252">
        <v>-6422853.2559802448</v>
      </c>
      <c r="BM78" s="252">
        <v>-6617309.3925729832</v>
      </c>
      <c r="BN78" s="252">
        <v>-6817591.0204157224</v>
      </c>
      <c r="BO78" s="252">
        <v>-7023872.9106334615</v>
      </c>
      <c r="BP78" s="252">
        <v>-7236335.0721012</v>
      </c>
      <c r="BQ78" s="252">
        <v>-7455162.9065689389</v>
      </c>
      <c r="BR78" s="252">
        <v>-7680547.3911616793</v>
      </c>
      <c r="BS78" s="252">
        <v>-7912685.2243794184</v>
      </c>
      <c r="BT78" s="252">
        <v>-8151778.999472158</v>
      </c>
      <c r="BU78" s="252">
        <v>-8398037.4051898979</v>
      </c>
      <c r="BV78" s="252">
        <v>-8651675.3717826344</v>
      </c>
      <c r="BW78" s="252">
        <v>-8912914.2900003735</v>
      </c>
      <c r="BX78" s="252">
        <v>-9181982.1935931128</v>
      </c>
      <c r="BY78" s="252">
        <v>-9459113.9418108501</v>
      </c>
      <c r="BZ78" s="252">
        <v>-9744551.4566535894</v>
      </c>
      <c r="CA78" s="252">
        <v>-10038543.905371331</v>
      </c>
      <c r="CB78" s="252">
        <v>-10341347.946839068</v>
      </c>
      <c r="CC78" s="252">
        <v>-10653227.914056806</v>
      </c>
      <c r="CD78" s="252">
        <v>-10974456.097024545</v>
      </c>
      <c r="CE78" s="252">
        <v>-11305312.934367286</v>
      </c>
      <c r="CF78" s="252">
        <v>-11646087.296210023</v>
      </c>
      <c r="CG78" s="252">
        <v>-11997076.694052761</v>
      </c>
      <c r="CH78" s="252">
        <v>-12358587.5910205</v>
      </c>
      <c r="CI78" s="252">
        <v>-12730935.620863238</v>
      </c>
      <c r="CJ78" s="252">
        <v>-13114445.907330977</v>
      </c>
      <c r="CK78" s="256">
        <v>-13509453.319673715</v>
      </c>
      <c r="CL78" s="256">
        <v>-13916302.764641454</v>
      </c>
      <c r="CM78" s="256">
        <v>-14335349.505859196</v>
      </c>
      <c r="CN78" s="256">
        <v>-14766959.455826934</v>
      </c>
      <c r="CO78" s="256">
        <v>-15211509.522669673</v>
      </c>
      <c r="CP78" s="256">
        <v>-15669387.90213741</v>
      </c>
      <c r="CQ78" s="256">
        <v>-16140994.442605145</v>
      </c>
      <c r="CR78" s="256">
        <v>41186.802177071804</v>
      </c>
      <c r="CS78" s="256">
        <v>40913.877584332171</v>
      </c>
      <c r="CT78" s="256" t="e">
        <v>#VALUE!</v>
      </c>
    </row>
    <row r="79" spans="1:98" ht="16.5" thickBot="1" x14ac:dyDescent="0.3">
      <c r="A79" s="432" t="s">
        <v>261</v>
      </c>
      <c r="B79" s="433"/>
      <c r="C79" s="433"/>
      <c r="D79" s="433"/>
      <c r="E79" s="433"/>
      <c r="F79" s="433"/>
      <c r="G79" s="433"/>
      <c r="H79" s="433"/>
      <c r="I79" s="433"/>
      <c r="J79" s="433"/>
      <c r="K79" s="433"/>
      <c r="L79" s="433"/>
      <c r="M79" s="433"/>
      <c r="N79" s="433"/>
      <c r="O79" s="433"/>
      <c r="P79" s="433"/>
      <c r="Q79" s="433"/>
      <c r="R79" s="433"/>
      <c r="S79" s="433"/>
      <c r="T79" s="433"/>
      <c r="U79" s="433"/>
      <c r="V79" s="433"/>
      <c r="W79" s="433"/>
      <c r="X79" s="433"/>
      <c r="Y79" s="433"/>
      <c r="Z79" s="433"/>
      <c r="AA79" s="433"/>
      <c r="AB79" s="433"/>
      <c r="AC79" s="433"/>
      <c r="AD79" s="433"/>
      <c r="AE79" s="433"/>
      <c r="AF79" s="433"/>
      <c r="AG79" s="433"/>
      <c r="AH79" s="433"/>
      <c r="AI79" s="433"/>
      <c r="AJ79" s="433"/>
      <c r="AK79" s="434">
        <v>2762452.8583333329</v>
      </c>
      <c r="AL79" s="435"/>
      <c r="AM79" s="253">
        <v>9104067.6919852868</v>
      </c>
      <c r="AN79" s="253">
        <v>9383115.3990135025</v>
      </c>
      <c r="AO79" s="253">
        <v>9670509.9899167195</v>
      </c>
      <c r="AP79" s="253">
        <v>9966501.8638199382</v>
      </c>
      <c r="AQ79" s="253">
        <v>10271348.920598157</v>
      </c>
      <c r="AR79" s="253">
        <v>10585316.834626377</v>
      </c>
      <c r="AS79" s="253">
        <v>10908679.219029594</v>
      </c>
      <c r="AT79" s="253">
        <v>11241717.89943281</v>
      </c>
      <c r="AU79" s="253">
        <v>11584723.187711028</v>
      </c>
      <c r="AV79" s="253">
        <v>11937994.073614249</v>
      </c>
      <c r="AW79" s="253">
        <v>12301838.525892466</v>
      </c>
      <c r="AX79" s="253">
        <v>12676573.738670686</v>
      </c>
      <c r="AY79" s="253">
        <v>13062526.432573898</v>
      </c>
      <c r="AZ79" s="253">
        <v>13460033.15585212</v>
      </c>
      <c r="BA79" s="253">
        <v>13869440.530755337</v>
      </c>
      <c r="BB79" s="253">
        <v>14291105.554658558</v>
      </c>
      <c r="BC79" s="253">
        <v>14725395.955936773</v>
      </c>
      <c r="BD79" s="253">
        <v>15172690.522464992</v>
      </c>
      <c r="BE79" s="253">
        <v>15633379.347993208</v>
      </c>
      <c r="BF79" s="253">
        <v>16107864.270146426</v>
      </c>
      <c r="BG79" s="253">
        <v>16596559.198924638</v>
      </c>
      <c r="BH79" s="253">
        <v>17099890.390452866</v>
      </c>
      <c r="BI79" s="253">
        <v>17618296.967106082</v>
      </c>
      <c r="BJ79" s="253">
        <v>18152231.163884293</v>
      </c>
      <c r="BK79" s="253">
        <v>18702158.821162514</v>
      </c>
      <c r="BL79" s="253">
        <v>19268559.767940734</v>
      </c>
      <c r="BM79" s="253">
        <v>19851928.177718949</v>
      </c>
      <c r="BN79" s="253">
        <v>20452773.061247166</v>
      </c>
      <c r="BO79" s="253">
        <v>21071618.731900387</v>
      </c>
      <c r="BP79" s="253">
        <v>21709005.216303602</v>
      </c>
      <c r="BQ79" s="253">
        <v>22365488.719706818</v>
      </c>
      <c r="BR79" s="253">
        <v>23041642.173485037</v>
      </c>
      <c r="BS79" s="253">
        <v>23738055.673138253</v>
      </c>
      <c r="BT79" s="253">
        <v>24455336.998416476</v>
      </c>
      <c r="BU79" s="253">
        <v>25194112.215569694</v>
      </c>
      <c r="BV79" s="253">
        <v>25955026.115347903</v>
      </c>
      <c r="BW79" s="253">
        <v>26738742.870001122</v>
      </c>
      <c r="BX79" s="253">
        <v>27545946.580779336</v>
      </c>
      <c r="BY79" s="253">
        <v>28377341.82543255</v>
      </c>
      <c r="BZ79" s="253">
        <v>29233654.36996077</v>
      </c>
      <c r="CA79" s="253">
        <v>30115631.716113992</v>
      </c>
      <c r="CB79" s="253">
        <v>31024043.840517204</v>
      </c>
      <c r="CC79" s="253">
        <v>31959683.742170416</v>
      </c>
      <c r="CD79" s="253">
        <v>32923368.291073635</v>
      </c>
      <c r="CE79" s="253">
        <v>33915938.80310186</v>
      </c>
      <c r="CF79" s="253">
        <v>34938261.88863007</v>
      </c>
      <c r="CG79" s="253">
        <v>35991230.082158282</v>
      </c>
      <c r="CH79" s="253">
        <v>37075762.773061499</v>
      </c>
      <c r="CI79" s="253">
        <v>38192806.862589717</v>
      </c>
      <c r="CJ79" s="253">
        <v>39343337.721992932</v>
      </c>
      <c r="CK79" s="253">
        <v>40528359.959021144</v>
      </c>
      <c r="CL79" s="253">
        <v>41748908.293924361</v>
      </c>
      <c r="CM79" s="253">
        <v>43006048.517577589</v>
      </c>
      <c r="CN79" s="253">
        <v>44300878.3674808</v>
      </c>
      <c r="CO79" s="253">
        <v>45634528.568009019</v>
      </c>
      <c r="CP79" s="253">
        <v>47008163.706412226</v>
      </c>
      <c r="CQ79" s="253">
        <v>48422983.327815436</v>
      </c>
      <c r="CR79" s="253">
        <v>-123560.40653121541</v>
      </c>
      <c r="CS79" s="253">
        <v>-122741.63275299652</v>
      </c>
      <c r="CT79" s="253" t="s">
        <v>496</v>
      </c>
    </row>
    <row r="80" spans="1:98" s="278" customFormat="1" ht="16.5" thickBot="1" x14ac:dyDescent="0.3">
      <c r="A80" s="254"/>
      <c r="B80" s="254"/>
      <c r="C80" s="254"/>
      <c r="D80" s="254"/>
      <c r="E80" s="254"/>
      <c r="F80" s="254"/>
      <c r="G80" s="254"/>
      <c r="H80" s="254"/>
      <c r="I80" s="254"/>
      <c r="J80" s="254"/>
      <c r="K80" s="254"/>
      <c r="L80" s="254"/>
      <c r="M80" s="254"/>
      <c r="N80" s="254"/>
      <c r="O80" s="254"/>
      <c r="P80" s="254"/>
      <c r="Q80" s="254"/>
      <c r="R80" s="254"/>
      <c r="S80" s="254"/>
      <c r="T80" s="254"/>
      <c r="U80" s="254"/>
      <c r="V80" s="254"/>
      <c r="W80" s="254"/>
      <c r="X80" s="254"/>
      <c r="Y80" s="254"/>
      <c r="Z80" s="254"/>
      <c r="AA80" s="254"/>
      <c r="AB80" s="254"/>
      <c r="AC80" s="254"/>
      <c r="AD80" s="254"/>
      <c r="AE80" s="254"/>
      <c r="AF80" s="254"/>
      <c r="AG80" s="254"/>
      <c r="AH80" s="254"/>
      <c r="AI80" s="254"/>
      <c r="AJ80" s="254"/>
      <c r="AK80" s="436">
        <v>0</v>
      </c>
      <c r="AL80" s="436"/>
      <c r="AM80" s="255">
        <v>1</v>
      </c>
      <c r="AN80" s="255">
        <v>2</v>
      </c>
      <c r="AO80" s="255">
        <v>3</v>
      </c>
      <c r="AP80" s="255">
        <v>4</v>
      </c>
      <c r="AQ80" s="255">
        <v>5</v>
      </c>
      <c r="AR80" s="255">
        <v>6</v>
      </c>
      <c r="AS80" s="255">
        <v>7</v>
      </c>
      <c r="AT80" s="255">
        <v>8</v>
      </c>
      <c r="AU80" s="255">
        <v>9</v>
      </c>
      <c r="AV80" s="255">
        <v>10</v>
      </c>
      <c r="AW80" s="255">
        <v>11</v>
      </c>
      <c r="AX80" s="255">
        <v>12</v>
      </c>
      <c r="AY80" s="255">
        <v>13</v>
      </c>
      <c r="AZ80" s="255">
        <v>14</v>
      </c>
      <c r="BA80" s="255">
        <v>15</v>
      </c>
      <c r="BB80" s="255">
        <v>16</v>
      </c>
      <c r="BC80" s="255">
        <v>17</v>
      </c>
      <c r="BD80" s="255">
        <v>18</v>
      </c>
      <c r="BE80" s="255">
        <v>19</v>
      </c>
      <c r="BF80" s="255">
        <v>20</v>
      </c>
      <c r="BG80" s="255">
        <v>21</v>
      </c>
      <c r="BH80" s="255">
        <v>22</v>
      </c>
      <c r="BI80" s="255">
        <v>23</v>
      </c>
      <c r="BJ80" s="255">
        <v>24</v>
      </c>
      <c r="BK80" s="255">
        <v>25</v>
      </c>
      <c r="BL80" s="255">
        <v>26</v>
      </c>
      <c r="BM80" s="255">
        <v>27</v>
      </c>
      <c r="BN80" s="255">
        <v>28</v>
      </c>
      <c r="BO80" s="255">
        <v>29</v>
      </c>
      <c r="BP80" s="255">
        <v>30</v>
      </c>
      <c r="BQ80" s="255">
        <v>31</v>
      </c>
      <c r="BR80" s="255">
        <v>32</v>
      </c>
      <c r="BS80" s="255">
        <v>33</v>
      </c>
      <c r="BT80" s="255">
        <v>34</v>
      </c>
      <c r="BU80" s="255">
        <v>35</v>
      </c>
      <c r="BV80" s="255">
        <v>36</v>
      </c>
      <c r="BW80" s="255">
        <v>37</v>
      </c>
      <c r="BX80" s="255">
        <v>38</v>
      </c>
      <c r="BY80" s="255">
        <v>39</v>
      </c>
      <c r="BZ80" s="255">
        <v>40</v>
      </c>
      <c r="CA80" s="255">
        <v>41</v>
      </c>
      <c r="CB80" s="255">
        <v>42</v>
      </c>
      <c r="CC80" s="255">
        <v>43</v>
      </c>
      <c r="CD80" s="255">
        <v>44</v>
      </c>
      <c r="CE80" s="255">
        <v>45</v>
      </c>
      <c r="CF80" s="255">
        <v>46</v>
      </c>
      <c r="CG80" s="255">
        <v>47</v>
      </c>
      <c r="CH80" s="255">
        <v>48</v>
      </c>
      <c r="CI80" s="255">
        <v>49</v>
      </c>
      <c r="CJ80" s="255">
        <v>50</v>
      </c>
    </row>
    <row r="81" spans="1:98" x14ac:dyDescent="0.25">
      <c r="A81" s="427" t="s">
        <v>260</v>
      </c>
      <c r="B81" s="428"/>
      <c r="C81" s="428"/>
      <c r="D81" s="428"/>
      <c r="E81" s="428"/>
      <c r="F81" s="428"/>
      <c r="G81" s="428"/>
      <c r="H81" s="428"/>
      <c r="I81" s="428"/>
      <c r="J81" s="428"/>
      <c r="K81" s="428"/>
      <c r="L81" s="428"/>
      <c r="M81" s="428"/>
      <c r="N81" s="428"/>
      <c r="O81" s="428"/>
      <c r="P81" s="428"/>
      <c r="Q81" s="428"/>
      <c r="R81" s="428"/>
      <c r="S81" s="428"/>
      <c r="T81" s="428"/>
      <c r="U81" s="428"/>
      <c r="V81" s="428"/>
      <c r="W81" s="428"/>
      <c r="X81" s="428"/>
      <c r="Y81" s="428"/>
      <c r="Z81" s="428"/>
      <c r="AA81" s="428"/>
      <c r="AB81" s="428"/>
      <c r="AC81" s="428"/>
      <c r="AD81" s="428"/>
      <c r="AE81" s="428"/>
      <c r="AF81" s="428"/>
      <c r="AG81" s="428"/>
      <c r="AH81" s="428"/>
      <c r="AI81" s="428"/>
      <c r="AJ81" s="428"/>
      <c r="AK81" s="403">
        <v>2026</v>
      </c>
      <c r="AL81" s="399"/>
      <c r="AM81" s="241">
        <v>2027</v>
      </c>
      <c r="AN81" s="241">
        <v>2028</v>
      </c>
      <c r="AO81" s="241">
        <v>2029</v>
      </c>
      <c r="AP81" s="241">
        <v>2030</v>
      </c>
      <c r="AQ81" s="241">
        <v>2031</v>
      </c>
      <c r="AR81" s="241">
        <v>2032</v>
      </c>
      <c r="AS81" s="241">
        <v>2033</v>
      </c>
      <c r="AT81" s="241">
        <v>2034</v>
      </c>
      <c r="AU81" s="241">
        <v>2035</v>
      </c>
      <c r="AV81" s="241">
        <v>2036</v>
      </c>
      <c r="AW81" s="241">
        <v>2037</v>
      </c>
      <c r="AX81" s="241">
        <v>2038</v>
      </c>
      <c r="AY81" s="241">
        <v>2039</v>
      </c>
      <c r="AZ81" s="241">
        <v>2040</v>
      </c>
      <c r="BA81" s="241">
        <v>2041</v>
      </c>
      <c r="BB81" s="241">
        <v>2042</v>
      </c>
      <c r="BC81" s="241">
        <v>2043</v>
      </c>
      <c r="BD81" s="241">
        <v>2044</v>
      </c>
      <c r="BE81" s="241">
        <v>2045</v>
      </c>
      <c r="BF81" s="241">
        <v>2046</v>
      </c>
      <c r="BG81" s="241">
        <v>2047</v>
      </c>
      <c r="BH81" s="241">
        <v>2048</v>
      </c>
      <c r="BI81" s="241">
        <v>2049</v>
      </c>
      <c r="BJ81" s="241">
        <v>2050</v>
      </c>
      <c r="BK81" s="241">
        <v>2051</v>
      </c>
      <c r="BL81" s="241">
        <v>2052</v>
      </c>
      <c r="BM81" s="241">
        <v>2053</v>
      </c>
      <c r="BN81" s="241">
        <v>2054</v>
      </c>
      <c r="BO81" s="241">
        <v>2055</v>
      </c>
      <c r="BP81" s="241">
        <v>2056</v>
      </c>
      <c r="BQ81" s="241">
        <v>2057</v>
      </c>
      <c r="BR81" s="241">
        <v>2058</v>
      </c>
      <c r="BS81" s="241">
        <v>2059</v>
      </c>
      <c r="BT81" s="241">
        <v>2060</v>
      </c>
      <c r="BU81" s="241">
        <v>2061</v>
      </c>
      <c r="BV81" s="241">
        <v>2062</v>
      </c>
      <c r="BW81" s="241">
        <v>2063</v>
      </c>
      <c r="BX81" s="241">
        <v>2064</v>
      </c>
      <c r="BY81" s="241">
        <v>2065</v>
      </c>
      <c r="BZ81" s="241">
        <v>2066</v>
      </c>
      <c r="CA81" s="241">
        <v>2067</v>
      </c>
      <c r="CB81" s="241">
        <v>2068</v>
      </c>
      <c r="CC81" s="241">
        <v>2069</v>
      </c>
      <c r="CD81" s="241">
        <v>2070</v>
      </c>
      <c r="CE81" s="241">
        <v>2071</v>
      </c>
      <c r="CF81" s="241">
        <v>2072</v>
      </c>
      <c r="CG81" s="241">
        <v>2073</v>
      </c>
      <c r="CH81" s="241">
        <v>2074</v>
      </c>
      <c r="CI81" s="241">
        <v>2075</v>
      </c>
      <c r="CJ81" s="241">
        <v>2076</v>
      </c>
      <c r="CK81" s="290">
        <v>2077</v>
      </c>
      <c r="CL81" s="290">
        <v>2078</v>
      </c>
      <c r="CM81" s="290">
        <v>2079</v>
      </c>
      <c r="CN81" s="290">
        <v>2080</v>
      </c>
      <c r="CO81" s="290">
        <v>2081</v>
      </c>
      <c r="CP81" s="290">
        <v>2082</v>
      </c>
      <c r="CQ81" s="290">
        <v>2083</v>
      </c>
      <c r="CR81" s="290">
        <v>2084</v>
      </c>
      <c r="CS81" s="290">
        <v>2085</v>
      </c>
      <c r="CT81" s="290" t="s">
        <v>496</v>
      </c>
    </row>
    <row r="82" spans="1:98" s="233" customFormat="1" ht="15" x14ac:dyDescent="0.25">
      <c r="A82" s="417" t="s">
        <v>530</v>
      </c>
      <c r="B82" s="418"/>
      <c r="C82" s="418"/>
      <c r="D82" s="418"/>
      <c r="E82" s="418"/>
      <c r="F82" s="418"/>
      <c r="G82" s="418"/>
      <c r="H82" s="418"/>
      <c r="I82" s="418"/>
      <c r="J82" s="418"/>
      <c r="K82" s="418"/>
      <c r="L82" s="418"/>
      <c r="M82" s="418"/>
      <c r="N82" s="418"/>
      <c r="O82" s="418"/>
      <c r="P82" s="418"/>
      <c r="Q82" s="418"/>
      <c r="R82" s="418"/>
      <c r="S82" s="418"/>
      <c r="T82" s="418"/>
      <c r="U82" s="418"/>
      <c r="V82" s="418"/>
      <c r="W82" s="418"/>
      <c r="X82" s="418"/>
      <c r="Y82" s="418"/>
      <c r="Z82" s="418"/>
      <c r="AA82" s="418"/>
      <c r="AB82" s="418"/>
      <c r="AC82" s="418"/>
      <c r="AD82" s="418"/>
      <c r="AE82" s="418"/>
      <c r="AF82" s="418"/>
      <c r="AG82" s="418"/>
      <c r="AH82" s="418"/>
      <c r="AI82" s="418"/>
      <c r="AJ82" s="418"/>
      <c r="AK82" s="419">
        <v>2762452.8583333329</v>
      </c>
      <c r="AL82" s="420"/>
      <c r="AM82" s="251">
        <v>12138756.92264705</v>
      </c>
      <c r="AN82" s="251">
        <v>12510820.532018004</v>
      </c>
      <c r="AO82" s="251">
        <v>12894013.319888961</v>
      </c>
      <c r="AP82" s="251">
        <v>13288669.151759917</v>
      </c>
      <c r="AQ82" s="251">
        <v>13695131.894130876</v>
      </c>
      <c r="AR82" s="251">
        <v>14113755.779501835</v>
      </c>
      <c r="AS82" s="251">
        <v>14544905.625372794</v>
      </c>
      <c r="AT82" s="251">
        <v>14988957.199243747</v>
      </c>
      <c r="AU82" s="251">
        <v>15446297.583614705</v>
      </c>
      <c r="AV82" s="251">
        <v>15917325.431485666</v>
      </c>
      <c r="AW82" s="251">
        <v>16402451.367856622</v>
      </c>
      <c r="AX82" s="251">
        <v>16902098.318227582</v>
      </c>
      <c r="AY82" s="251">
        <v>17416701.91009853</v>
      </c>
      <c r="AZ82" s="251">
        <v>17946710.874469493</v>
      </c>
      <c r="BA82" s="251">
        <v>18492587.374340449</v>
      </c>
      <c r="BB82" s="251">
        <v>19054807.40621141</v>
      </c>
      <c r="BC82" s="251">
        <v>19633861.274582364</v>
      </c>
      <c r="BD82" s="251">
        <v>20230254.029953323</v>
      </c>
      <c r="BE82" s="251">
        <v>20844505.797324277</v>
      </c>
      <c r="BF82" s="251">
        <v>21477152.360195234</v>
      </c>
      <c r="BG82" s="251">
        <v>22128745.598566186</v>
      </c>
      <c r="BH82" s="251">
        <v>22799853.853937153</v>
      </c>
      <c r="BI82" s="251">
        <v>23491062.622808106</v>
      </c>
      <c r="BJ82" s="251">
        <v>24202974.885179058</v>
      </c>
      <c r="BK82" s="251">
        <v>24936211.76155002</v>
      </c>
      <c r="BL82" s="251">
        <v>25691413.023920979</v>
      </c>
      <c r="BM82" s="251">
        <v>26469237.570291933</v>
      </c>
      <c r="BN82" s="251">
        <v>27270364.08166289</v>
      </c>
      <c r="BO82" s="251">
        <v>28095491.642533846</v>
      </c>
      <c r="BP82" s="251">
        <v>28945340.2884048</v>
      </c>
      <c r="BQ82" s="251">
        <v>29820651.626275755</v>
      </c>
      <c r="BR82" s="251">
        <v>30722189.564646717</v>
      </c>
      <c r="BS82" s="251">
        <v>31650740.897517674</v>
      </c>
      <c r="BT82" s="251">
        <v>32607115.997888632</v>
      </c>
      <c r="BU82" s="251">
        <v>33592149.620759591</v>
      </c>
      <c r="BV82" s="251">
        <v>34606701.487130538</v>
      </c>
      <c r="BW82" s="251">
        <v>35651657.160001494</v>
      </c>
      <c r="BX82" s="251">
        <v>36727928.774372451</v>
      </c>
      <c r="BY82" s="251">
        <v>37836455.7672434</v>
      </c>
      <c r="BZ82" s="251">
        <v>38978205.826614358</v>
      </c>
      <c r="CA82" s="251">
        <v>40154175.621485323</v>
      </c>
      <c r="CB82" s="251">
        <v>41365391.787356272</v>
      </c>
      <c r="CC82" s="251">
        <v>42612911.656227224</v>
      </c>
      <c r="CD82" s="251">
        <v>43897824.38809818</v>
      </c>
      <c r="CE82" s="251">
        <v>45221251.737469144</v>
      </c>
      <c r="CF82" s="251">
        <v>46584349.184840091</v>
      </c>
      <c r="CG82" s="251">
        <v>47988306.776211046</v>
      </c>
      <c r="CH82" s="251">
        <v>49434350.364082001</v>
      </c>
      <c r="CI82" s="251">
        <v>50923742.483452953</v>
      </c>
      <c r="CJ82" s="251">
        <v>52457783.629323907</v>
      </c>
      <c r="CK82" s="251">
        <v>54037813.278694861</v>
      </c>
      <c r="CL82" s="251">
        <v>55665211.058565818</v>
      </c>
      <c r="CM82" s="251">
        <v>57341398.023436785</v>
      </c>
      <c r="CN82" s="251">
        <v>59067837.823307738</v>
      </c>
      <c r="CO82" s="251">
        <v>60846038.090678692</v>
      </c>
      <c r="CP82" s="251">
        <v>62677551.60854964</v>
      </c>
      <c r="CQ82" s="251">
        <v>64563977.770420581</v>
      </c>
      <c r="CR82" s="251">
        <v>-164747.20870828722</v>
      </c>
      <c r="CS82" s="251">
        <v>-163655.51033732868</v>
      </c>
      <c r="CT82" s="251" t="s">
        <v>496</v>
      </c>
    </row>
    <row r="83" spans="1:98" x14ac:dyDescent="0.25">
      <c r="A83" s="417" t="s">
        <v>259</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21">
        <v>0</v>
      </c>
      <c r="AL83" s="422"/>
      <c r="AM83" s="252">
        <v>99245.306450775446</v>
      </c>
      <c r="AN83" s="252">
        <v>99245.306450775446</v>
      </c>
      <c r="AO83" s="252">
        <v>99245.306450775446</v>
      </c>
      <c r="AP83" s="252">
        <v>99245.306450775446</v>
      </c>
      <c r="AQ83" s="252">
        <v>99245.306450775446</v>
      </c>
      <c r="AR83" s="252">
        <v>99245.306450775446</v>
      </c>
      <c r="AS83" s="252">
        <v>99245.306450775446</v>
      </c>
      <c r="AT83" s="252">
        <v>99245.306450775446</v>
      </c>
      <c r="AU83" s="252">
        <v>99245.306450775446</v>
      </c>
      <c r="AV83" s="252">
        <v>99245.306450775446</v>
      </c>
      <c r="AW83" s="252">
        <v>99245.306450775446</v>
      </c>
      <c r="AX83" s="252">
        <v>99245.306450775446</v>
      </c>
      <c r="AY83" s="252">
        <v>99245.306450775446</v>
      </c>
      <c r="AZ83" s="252">
        <v>99245.306450775446</v>
      </c>
      <c r="BA83" s="252">
        <v>99245.306450775446</v>
      </c>
      <c r="BB83" s="252">
        <v>99245.306450775446</v>
      </c>
      <c r="BC83" s="252">
        <v>99245.306450775446</v>
      </c>
      <c r="BD83" s="252">
        <v>99245.306450775446</v>
      </c>
      <c r="BE83" s="252">
        <v>99245.306450775446</v>
      </c>
      <c r="BF83" s="252">
        <v>99245.306450775446</v>
      </c>
      <c r="BG83" s="252">
        <v>99245.306450775446</v>
      </c>
      <c r="BH83" s="252">
        <v>99245.306450775446</v>
      </c>
      <c r="BI83" s="252">
        <v>99245.306450775446</v>
      </c>
      <c r="BJ83" s="252">
        <v>99245.306450775446</v>
      </c>
      <c r="BK83" s="252">
        <v>99245.306450775446</v>
      </c>
      <c r="BL83" s="252">
        <v>99245.306450775446</v>
      </c>
      <c r="BM83" s="252">
        <v>99245.306450775446</v>
      </c>
      <c r="BN83" s="252">
        <v>99245.306450775446</v>
      </c>
      <c r="BO83" s="252">
        <v>99245.306450775446</v>
      </c>
      <c r="BP83" s="252">
        <v>99245.306450775446</v>
      </c>
      <c r="BQ83" s="252">
        <v>99245.306450775446</v>
      </c>
      <c r="BR83" s="252">
        <v>99245.306450775446</v>
      </c>
      <c r="BS83" s="252">
        <v>99245.306450775446</v>
      </c>
      <c r="BT83" s="252">
        <v>99245.306450775446</v>
      </c>
      <c r="BU83" s="252">
        <v>99245.306450775446</v>
      </c>
      <c r="BV83" s="252">
        <v>99245.306450775446</v>
      </c>
      <c r="BW83" s="252">
        <v>99245.306450775446</v>
      </c>
      <c r="BX83" s="252">
        <v>99245.306450775446</v>
      </c>
      <c r="BY83" s="252">
        <v>99245.306450775446</v>
      </c>
      <c r="BZ83" s="252">
        <v>99245.306450775446</v>
      </c>
      <c r="CA83" s="252">
        <v>99245.306450775446</v>
      </c>
      <c r="CB83" s="252">
        <v>99245.306450775446</v>
      </c>
      <c r="CC83" s="252">
        <v>99245.306450775446</v>
      </c>
      <c r="CD83" s="252">
        <v>99245.306450775446</v>
      </c>
      <c r="CE83" s="252">
        <v>99245.306450775446</v>
      </c>
      <c r="CF83" s="252">
        <v>99245.306450775446</v>
      </c>
      <c r="CG83" s="252">
        <v>99245.306450775446</v>
      </c>
      <c r="CH83" s="252">
        <v>99245.306450775446</v>
      </c>
      <c r="CI83" s="252">
        <v>99245.306450775446</v>
      </c>
      <c r="CJ83" s="252">
        <v>99245.306450775446</v>
      </c>
      <c r="CK83" s="252">
        <v>99245.306450775446</v>
      </c>
      <c r="CL83" s="252">
        <v>99245.306450775446</v>
      </c>
      <c r="CM83" s="252">
        <v>99245.306450775446</v>
      </c>
      <c r="CN83" s="252">
        <v>99245.306450775446</v>
      </c>
      <c r="CO83" s="252">
        <v>99245.306450775446</v>
      </c>
      <c r="CP83" s="252">
        <v>99245.306450775446</v>
      </c>
      <c r="CQ83" s="252">
        <v>99245.306450775446</v>
      </c>
      <c r="CR83" s="252">
        <v>99245.306450775446</v>
      </c>
      <c r="CS83" s="252">
        <v>99245.306450775446</v>
      </c>
      <c r="CT83" s="252" t="s">
        <v>549</v>
      </c>
    </row>
    <row r="84" spans="1:98" x14ac:dyDescent="0.25">
      <c r="A84" s="417" t="s">
        <v>258</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21">
        <v>0</v>
      </c>
      <c r="AL84" s="422"/>
      <c r="AM84" s="252">
        <v>0</v>
      </c>
      <c r="AN84" s="252">
        <v>0</v>
      </c>
      <c r="AO84" s="252">
        <v>0</v>
      </c>
      <c r="AP84" s="252">
        <v>0</v>
      </c>
      <c r="AQ84" s="252">
        <v>0</v>
      </c>
      <c r="AR84" s="252">
        <v>0</v>
      </c>
      <c r="AS84" s="252">
        <v>0</v>
      </c>
      <c r="AT84" s="252">
        <v>0</v>
      </c>
      <c r="AU84" s="252">
        <v>0</v>
      </c>
      <c r="AV84" s="252">
        <v>0</v>
      </c>
      <c r="AW84" s="252">
        <v>0</v>
      </c>
      <c r="AX84" s="252">
        <v>0</v>
      </c>
      <c r="AY84" s="252">
        <v>0</v>
      </c>
      <c r="AZ84" s="252">
        <v>0</v>
      </c>
      <c r="BA84" s="252">
        <v>0</v>
      </c>
      <c r="BB84" s="252">
        <v>0</v>
      </c>
      <c r="BC84" s="252">
        <v>0</v>
      </c>
      <c r="BD84" s="252">
        <v>0</v>
      </c>
      <c r="BE84" s="252">
        <v>0</v>
      </c>
      <c r="BF84" s="252">
        <v>0</v>
      </c>
      <c r="BG84" s="252">
        <v>0</v>
      </c>
      <c r="BH84" s="252">
        <v>0</v>
      </c>
      <c r="BI84" s="252">
        <v>0</v>
      </c>
      <c r="BJ84" s="252">
        <v>0</v>
      </c>
      <c r="BK84" s="252">
        <v>0</v>
      </c>
      <c r="BL84" s="252">
        <v>0</v>
      </c>
      <c r="BM84" s="252">
        <v>0</v>
      </c>
      <c r="BN84" s="252">
        <v>0</v>
      </c>
      <c r="BO84" s="252">
        <v>0</v>
      </c>
      <c r="BP84" s="252">
        <v>0</v>
      </c>
      <c r="BQ84" s="252">
        <v>0</v>
      </c>
      <c r="BR84" s="252">
        <v>0</v>
      </c>
      <c r="BS84" s="252">
        <v>0</v>
      </c>
      <c r="BT84" s="252">
        <v>0</v>
      </c>
      <c r="BU84" s="252">
        <v>0</v>
      </c>
      <c r="BV84" s="252">
        <v>0</v>
      </c>
      <c r="BW84" s="252">
        <v>0</v>
      </c>
      <c r="BX84" s="252">
        <v>0</v>
      </c>
      <c r="BY84" s="252">
        <v>0</v>
      </c>
      <c r="BZ84" s="252">
        <v>0</v>
      </c>
      <c r="CA84" s="252">
        <v>0</v>
      </c>
      <c r="CB84" s="252">
        <v>0</v>
      </c>
      <c r="CC84" s="252">
        <v>0</v>
      </c>
      <c r="CD84" s="252">
        <v>0</v>
      </c>
      <c r="CE84" s="252">
        <v>0</v>
      </c>
      <c r="CF84" s="252">
        <v>0</v>
      </c>
      <c r="CG84" s="252">
        <v>0</v>
      </c>
      <c r="CH84" s="252">
        <v>0</v>
      </c>
      <c r="CI84" s="252">
        <v>0</v>
      </c>
      <c r="CJ84" s="252">
        <v>0</v>
      </c>
      <c r="CK84" s="252">
        <v>0</v>
      </c>
      <c r="CL84" s="252">
        <v>0</v>
      </c>
      <c r="CM84" s="252">
        <v>0</v>
      </c>
      <c r="CN84" s="252">
        <v>0</v>
      </c>
      <c r="CO84" s="252">
        <v>0</v>
      </c>
      <c r="CP84" s="252">
        <v>0</v>
      </c>
      <c r="CQ84" s="252">
        <v>0</v>
      </c>
      <c r="CR84" s="252">
        <v>0</v>
      </c>
      <c r="CS84" s="252">
        <v>0</v>
      </c>
      <c r="CT84" s="252">
        <v>0</v>
      </c>
    </row>
    <row r="85" spans="1:98" x14ac:dyDescent="0.25">
      <c r="A85" s="417" t="s">
        <v>257</v>
      </c>
      <c r="B85" s="418"/>
      <c r="C85" s="418"/>
      <c r="D85" s="418"/>
      <c r="E85" s="418"/>
      <c r="F85" s="418"/>
      <c r="G85" s="418"/>
      <c r="H85" s="418"/>
      <c r="I85" s="418"/>
      <c r="J85" s="418"/>
      <c r="K85" s="418"/>
      <c r="L85" s="418"/>
      <c r="M85" s="418"/>
      <c r="N85" s="418"/>
      <c r="O85" s="418"/>
      <c r="P85" s="418"/>
      <c r="Q85" s="418"/>
      <c r="R85" s="418"/>
      <c r="S85" s="418"/>
      <c r="T85" s="418"/>
      <c r="U85" s="418"/>
      <c r="V85" s="418"/>
      <c r="W85" s="418"/>
      <c r="X85" s="418"/>
      <c r="Y85" s="418"/>
      <c r="Z85" s="418"/>
      <c r="AA85" s="418"/>
      <c r="AB85" s="418"/>
      <c r="AC85" s="418"/>
      <c r="AD85" s="418"/>
      <c r="AE85" s="418"/>
      <c r="AF85" s="418"/>
      <c r="AG85" s="418"/>
      <c r="AH85" s="418"/>
      <c r="AI85" s="418"/>
      <c r="AJ85" s="418"/>
      <c r="AK85" s="421">
        <v>0</v>
      </c>
      <c r="AL85" s="422"/>
      <c r="AM85" s="252">
        <v>-3034689.2306617624</v>
      </c>
      <c r="AN85" s="252">
        <v>-3127705.133004501</v>
      </c>
      <c r="AO85" s="252">
        <v>-3223503.3299722401</v>
      </c>
      <c r="AP85" s="252">
        <v>-3322167.2879399788</v>
      </c>
      <c r="AQ85" s="252">
        <v>-3423782.9735327195</v>
      </c>
      <c r="AR85" s="252">
        <v>-3528438.9448754601</v>
      </c>
      <c r="AS85" s="252">
        <v>-3636226.4063431993</v>
      </c>
      <c r="AT85" s="252">
        <v>-3747239.2998109385</v>
      </c>
      <c r="AU85" s="252">
        <v>-3861574.3959036767</v>
      </c>
      <c r="AV85" s="252">
        <v>-3979331.3578714132</v>
      </c>
      <c r="AW85" s="252">
        <v>-4100612.8419641554</v>
      </c>
      <c r="AX85" s="252">
        <v>-4225524.5795568973</v>
      </c>
      <c r="AY85" s="252">
        <v>-4354175.4775246307</v>
      </c>
      <c r="AZ85" s="252">
        <v>-4486677.7186173722</v>
      </c>
      <c r="BA85" s="252">
        <v>-4623146.8435851112</v>
      </c>
      <c r="BB85" s="252">
        <v>-4763701.8515528515</v>
      </c>
      <c r="BC85" s="252">
        <v>-4908465.3186455891</v>
      </c>
      <c r="BD85" s="252">
        <v>-5057563.5074883252</v>
      </c>
      <c r="BE85" s="252">
        <v>-5211126.449331075</v>
      </c>
      <c r="BF85" s="252">
        <v>-5369288.0900488049</v>
      </c>
      <c r="BG85" s="252">
        <v>-5532186.3996415436</v>
      </c>
      <c r="BH85" s="252">
        <v>-5699963.4634842873</v>
      </c>
      <c r="BI85" s="252">
        <v>-5872765.6557020247</v>
      </c>
      <c r="BJ85" s="252">
        <v>-6050743.7212947607</v>
      </c>
      <c r="BK85" s="252">
        <v>-6234052.9403875023</v>
      </c>
      <c r="BL85" s="252">
        <v>-6422853.2559802383</v>
      </c>
      <c r="BM85" s="252">
        <v>-6617309.3925729841</v>
      </c>
      <c r="BN85" s="252">
        <v>-6817591.0204157233</v>
      </c>
      <c r="BO85" s="252">
        <v>-7023872.9106334746</v>
      </c>
      <c r="BP85" s="252">
        <v>-7236335.0721012056</v>
      </c>
      <c r="BQ85" s="252">
        <v>-7455162.9065689445</v>
      </c>
      <c r="BR85" s="252">
        <v>-7680547.3911616802</v>
      </c>
      <c r="BS85" s="252">
        <v>-7912685.2243794203</v>
      </c>
      <c r="BT85" s="252">
        <v>-8151778.9994721711</v>
      </c>
      <c r="BU85" s="252">
        <v>-8398037.4051899016</v>
      </c>
      <c r="BV85" s="252">
        <v>-8651675.3717826307</v>
      </c>
      <c r="BW85" s="252">
        <v>-8912914.2900003791</v>
      </c>
      <c r="BX85" s="252">
        <v>-9181982.1935931146</v>
      </c>
      <c r="BY85" s="252">
        <v>-9459113.9418108463</v>
      </c>
      <c r="BZ85" s="252">
        <v>-9744551.456653595</v>
      </c>
      <c r="CA85" s="252">
        <v>-10038543.905371338</v>
      </c>
      <c r="CB85" s="252">
        <v>-10341347.946839064</v>
      </c>
      <c r="CC85" s="252">
        <v>-10653227.914056808</v>
      </c>
      <c r="CD85" s="252">
        <v>-10974456.09702456</v>
      </c>
      <c r="CE85" s="252">
        <v>-11305312.934367299</v>
      </c>
      <c r="CF85" s="252">
        <v>-11646087.296210051</v>
      </c>
      <c r="CG85" s="252">
        <v>-11997076.694052756</v>
      </c>
      <c r="CH85" s="252">
        <v>-12358587.591020525</v>
      </c>
      <c r="CI85" s="252">
        <v>-12730935.620863259</v>
      </c>
      <c r="CJ85" s="252">
        <v>-13114445.90733099</v>
      </c>
      <c r="CK85" s="256">
        <v>-13509453.319673717</v>
      </c>
      <c r="CL85" s="256">
        <v>-13916302.764641464</v>
      </c>
      <c r="CM85" s="256">
        <v>-14335349.505859196</v>
      </c>
      <c r="CN85" s="256">
        <v>-14766959.455826938</v>
      </c>
      <c r="CO85" s="256">
        <v>-15211509.522669673</v>
      </c>
      <c r="CP85" s="256">
        <v>-15669387.902137399</v>
      </c>
      <c r="CQ85" s="256">
        <v>-16140994.442605138</v>
      </c>
      <c r="CR85" s="256">
        <v>41186.802177071571</v>
      </c>
      <c r="CS85" s="256">
        <v>40913.877584338188</v>
      </c>
      <c r="CT85" s="256" t="e">
        <v>#VALUE!</v>
      </c>
    </row>
    <row r="86" spans="1:98" x14ac:dyDescent="0.25">
      <c r="A86" s="417" t="s">
        <v>256</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8"/>
      <c r="AK86" s="437">
        <v>-618604.04445248365</v>
      </c>
      <c r="AL86" s="438"/>
      <c r="AM86" s="256">
        <v>618604.04445248365</v>
      </c>
      <c r="AN86" s="256"/>
      <c r="AO86" s="256"/>
      <c r="AP86" s="256"/>
      <c r="AQ86" s="256"/>
      <c r="AR86" s="256"/>
      <c r="AS86" s="256"/>
      <c r="AT86" s="256"/>
      <c r="AU86" s="256"/>
      <c r="AV86" s="256"/>
      <c r="AW86" s="256"/>
      <c r="AX86" s="256"/>
      <c r="AY86" s="256"/>
      <c r="AZ86" s="256"/>
      <c r="BA86" s="256"/>
      <c r="BB86" s="256"/>
      <c r="BC86" s="256"/>
      <c r="BD86" s="256"/>
      <c r="BE86" s="256"/>
      <c r="BF86" s="256"/>
      <c r="BG86" s="256"/>
      <c r="BH86" s="256"/>
      <c r="BI86" s="256"/>
      <c r="BJ86" s="256"/>
      <c r="BK86" s="256"/>
      <c r="BL86" s="256"/>
      <c r="BM86" s="256"/>
      <c r="BN86" s="256"/>
      <c r="BO86" s="256"/>
      <c r="BP86" s="256"/>
      <c r="BQ86" s="256"/>
      <c r="BR86" s="256"/>
      <c r="BS86" s="256"/>
      <c r="BT86" s="256"/>
      <c r="BU86" s="256"/>
      <c r="BV86" s="256"/>
      <c r="BW86" s="256"/>
      <c r="BX86" s="256"/>
      <c r="BY86" s="256"/>
      <c r="BZ86" s="256"/>
      <c r="CA86" s="256"/>
      <c r="CB86" s="256"/>
      <c r="CC86" s="256"/>
      <c r="CD86" s="256"/>
      <c r="CE86" s="256"/>
      <c r="CF86" s="256"/>
      <c r="CG86" s="256"/>
      <c r="CH86" s="256"/>
      <c r="CI86" s="256"/>
      <c r="CJ86" s="256"/>
      <c r="CK86" s="256"/>
      <c r="CL86" s="256"/>
      <c r="CM86" s="256"/>
      <c r="CN86" s="256"/>
      <c r="CO86" s="256"/>
      <c r="CP86" s="256"/>
      <c r="CQ86" s="256"/>
      <c r="CR86" s="256"/>
      <c r="CS86" s="256"/>
      <c r="CT86" s="256"/>
    </row>
    <row r="87" spans="1:98" x14ac:dyDescent="0.25">
      <c r="A87" s="417" t="s">
        <v>255</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8"/>
      <c r="AK87" s="421">
        <v>0</v>
      </c>
      <c r="AL87" s="422"/>
      <c r="AM87" s="252">
        <v>0</v>
      </c>
      <c r="AN87" s="252">
        <v>0</v>
      </c>
      <c r="AO87" s="252">
        <v>0</v>
      </c>
      <c r="AP87" s="252">
        <v>0</v>
      </c>
      <c r="AQ87" s="252">
        <v>0</v>
      </c>
      <c r="AR87" s="252">
        <v>0</v>
      </c>
      <c r="AS87" s="252">
        <v>0</v>
      </c>
      <c r="AT87" s="252">
        <v>0</v>
      </c>
      <c r="AU87" s="252">
        <v>0</v>
      </c>
      <c r="AV87" s="252">
        <v>0</v>
      </c>
      <c r="AW87" s="252">
        <v>0</v>
      </c>
      <c r="AX87" s="252">
        <v>0</v>
      </c>
      <c r="AY87" s="252">
        <v>0</v>
      </c>
      <c r="AZ87" s="252">
        <v>0</v>
      </c>
      <c r="BA87" s="252">
        <v>0</v>
      </c>
      <c r="BB87" s="252">
        <v>0</v>
      </c>
      <c r="BC87" s="252">
        <v>0</v>
      </c>
      <c r="BD87" s="252">
        <v>0</v>
      </c>
      <c r="BE87" s="252">
        <v>0</v>
      </c>
      <c r="BF87" s="252">
        <v>0</v>
      </c>
      <c r="BG87" s="252">
        <v>0</v>
      </c>
      <c r="BH87" s="252">
        <v>0</v>
      </c>
      <c r="BI87" s="252">
        <v>0</v>
      </c>
      <c r="BJ87" s="252">
        <v>0</v>
      </c>
      <c r="BK87" s="252">
        <v>0</v>
      </c>
      <c r="BL87" s="252">
        <v>0</v>
      </c>
      <c r="BM87" s="252">
        <v>0</v>
      </c>
      <c r="BN87" s="252">
        <v>0</v>
      </c>
      <c r="BO87" s="252">
        <v>0</v>
      </c>
      <c r="BP87" s="252">
        <v>0</v>
      </c>
      <c r="BQ87" s="252">
        <v>0</v>
      </c>
      <c r="BR87" s="252">
        <v>0</v>
      </c>
      <c r="BS87" s="252">
        <v>0</v>
      </c>
      <c r="BT87" s="252">
        <v>0</v>
      </c>
      <c r="BU87" s="252">
        <v>0</v>
      </c>
      <c r="BV87" s="252">
        <v>0</v>
      </c>
      <c r="BW87" s="252">
        <v>0</v>
      </c>
      <c r="BX87" s="252">
        <v>0</v>
      </c>
      <c r="BY87" s="252">
        <v>0</v>
      </c>
      <c r="BZ87" s="252">
        <v>0</v>
      </c>
      <c r="CA87" s="252">
        <v>0</v>
      </c>
      <c r="CB87" s="252">
        <v>0</v>
      </c>
      <c r="CC87" s="252">
        <v>0</v>
      </c>
      <c r="CD87" s="252">
        <v>0</v>
      </c>
      <c r="CE87" s="252">
        <v>0</v>
      </c>
      <c r="CF87" s="252">
        <v>0</v>
      </c>
      <c r="CG87" s="252">
        <v>0</v>
      </c>
      <c r="CH87" s="252">
        <v>0</v>
      </c>
      <c r="CI87" s="252">
        <v>0</v>
      </c>
      <c r="CJ87" s="252">
        <v>0</v>
      </c>
      <c r="CK87" s="252">
        <v>0</v>
      </c>
      <c r="CL87" s="252">
        <v>0</v>
      </c>
      <c r="CM87" s="252">
        <v>0</v>
      </c>
      <c r="CN87" s="252">
        <v>0</v>
      </c>
      <c r="CO87" s="252">
        <v>0</v>
      </c>
      <c r="CP87" s="252">
        <v>0</v>
      </c>
      <c r="CQ87" s="252">
        <v>0</v>
      </c>
      <c r="CR87" s="252">
        <v>0</v>
      </c>
      <c r="CS87" s="252">
        <v>0</v>
      </c>
      <c r="CT87" s="252" t="s">
        <v>496</v>
      </c>
    </row>
    <row r="88" spans="1:98" x14ac:dyDescent="0.25">
      <c r="A88" s="417" t="s">
        <v>254</v>
      </c>
      <c r="B88" s="418"/>
      <c r="C88" s="418"/>
      <c r="D88" s="418"/>
      <c r="E88" s="418"/>
      <c r="F88" s="418"/>
      <c r="G88" s="418"/>
      <c r="H88" s="418"/>
      <c r="I88" s="418"/>
      <c r="J88" s="418"/>
      <c r="K88" s="418"/>
      <c r="L88" s="418"/>
      <c r="M88" s="418"/>
      <c r="N88" s="418"/>
      <c r="O88" s="418"/>
      <c r="P88" s="418"/>
      <c r="Q88" s="418"/>
      <c r="R88" s="418"/>
      <c r="S88" s="418"/>
      <c r="T88" s="418"/>
      <c r="U88" s="418"/>
      <c r="V88" s="418"/>
      <c r="W88" s="418"/>
      <c r="X88" s="418"/>
      <c r="Y88" s="418"/>
      <c r="Z88" s="418"/>
      <c r="AA88" s="418"/>
      <c r="AB88" s="418"/>
      <c r="AC88" s="418"/>
      <c r="AD88" s="418"/>
      <c r="AE88" s="418"/>
      <c r="AF88" s="418"/>
      <c r="AG88" s="418"/>
      <c r="AH88" s="418"/>
      <c r="AI88" s="418"/>
      <c r="AJ88" s="418"/>
      <c r="AK88" s="421">
        <v>-5855473.0805957513</v>
      </c>
      <c r="AL88" s="422"/>
      <c r="AM88" s="252">
        <v>0</v>
      </c>
      <c r="AN88" s="252">
        <v>0</v>
      </c>
      <c r="AO88" s="252">
        <v>0</v>
      </c>
      <c r="AP88" s="252">
        <v>0</v>
      </c>
      <c r="AQ88" s="252">
        <v>0</v>
      </c>
      <c r="AR88" s="252">
        <v>0</v>
      </c>
      <c r="AS88" s="252">
        <v>0</v>
      </c>
      <c r="AT88" s="252">
        <v>0</v>
      </c>
      <c r="AU88" s="252">
        <v>0</v>
      </c>
      <c r="AV88" s="252">
        <v>0</v>
      </c>
      <c r="AW88" s="252">
        <v>0</v>
      </c>
      <c r="AX88" s="252">
        <v>0</v>
      </c>
      <c r="AY88" s="252">
        <v>1</v>
      </c>
      <c r="AZ88" s="252">
        <v>2</v>
      </c>
      <c r="BA88" s="252">
        <v>3</v>
      </c>
      <c r="BB88" s="252">
        <v>4</v>
      </c>
      <c r="BC88" s="252">
        <v>5</v>
      </c>
      <c r="BD88" s="252">
        <v>6</v>
      </c>
      <c r="BE88" s="252">
        <v>7</v>
      </c>
      <c r="BF88" s="252">
        <v>8</v>
      </c>
      <c r="BG88" s="252">
        <v>9</v>
      </c>
      <c r="BH88" s="252">
        <v>10</v>
      </c>
      <c r="BI88" s="252">
        <v>11</v>
      </c>
      <c r="BJ88" s="252">
        <v>12</v>
      </c>
      <c r="BK88" s="252">
        <v>13</v>
      </c>
      <c r="BL88" s="252">
        <v>14</v>
      </c>
      <c r="BM88" s="252">
        <v>15</v>
      </c>
      <c r="BN88" s="252">
        <v>16</v>
      </c>
      <c r="BO88" s="252">
        <v>17</v>
      </c>
      <c r="BP88" s="252">
        <v>18</v>
      </c>
      <c r="BQ88" s="252">
        <v>19</v>
      </c>
      <c r="BR88" s="252">
        <v>20</v>
      </c>
      <c r="BS88" s="252">
        <v>21</v>
      </c>
      <c r="BT88" s="252">
        <v>22</v>
      </c>
      <c r="BU88" s="252">
        <v>23</v>
      </c>
      <c r="BV88" s="252">
        <v>24</v>
      </c>
      <c r="BW88" s="252">
        <v>25</v>
      </c>
      <c r="BX88" s="252">
        <v>26</v>
      </c>
      <c r="BY88" s="252">
        <v>27</v>
      </c>
      <c r="BZ88" s="252">
        <v>28</v>
      </c>
      <c r="CA88" s="252">
        <v>29</v>
      </c>
      <c r="CB88" s="252">
        <v>30</v>
      </c>
      <c r="CC88" s="252">
        <v>31</v>
      </c>
      <c r="CD88" s="252">
        <v>32</v>
      </c>
      <c r="CE88" s="252">
        <v>33</v>
      </c>
      <c r="CF88" s="252">
        <v>34</v>
      </c>
      <c r="CG88" s="252">
        <v>35</v>
      </c>
      <c r="CH88" s="252">
        <v>36</v>
      </c>
      <c r="CI88" s="252">
        <v>37</v>
      </c>
      <c r="CJ88" s="252">
        <v>38</v>
      </c>
      <c r="CK88" s="252">
        <v>39</v>
      </c>
      <c r="CL88" s="252">
        <v>40</v>
      </c>
      <c r="CM88" s="252">
        <v>41</v>
      </c>
      <c r="CN88" s="252">
        <v>42</v>
      </c>
      <c r="CO88" s="252">
        <v>43</v>
      </c>
      <c r="CP88" s="252">
        <v>44</v>
      </c>
      <c r="CQ88" s="252">
        <v>45</v>
      </c>
      <c r="CR88" s="252">
        <v>46</v>
      </c>
      <c r="CS88" s="252">
        <v>47</v>
      </c>
      <c r="CT88" s="252">
        <v>48</v>
      </c>
    </row>
    <row r="89" spans="1:98" x14ac:dyDescent="0.25">
      <c r="A89" s="417" t="s">
        <v>253</v>
      </c>
      <c r="B89" s="418"/>
      <c r="C89" s="418"/>
      <c r="D89" s="418"/>
      <c r="E89" s="418"/>
      <c r="F89" s="418"/>
      <c r="G89" s="418"/>
      <c r="H89" s="418"/>
      <c r="I89" s="418"/>
      <c r="J89" s="418"/>
      <c r="K89" s="418"/>
      <c r="L89" s="418"/>
      <c r="M89" s="418"/>
      <c r="N89" s="418"/>
      <c r="O89" s="418"/>
      <c r="P89" s="418"/>
      <c r="Q89" s="418"/>
      <c r="R89" s="418"/>
      <c r="S89" s="418"/>
      <c r="T89" s="418"/>
      <c r="U89" s="418"/>
      <c r="V89" s="418"/>
      <c r="W89" s="418"/>
      <c r="X89" s="418"/>
      <c r="Y89" s="418"/>
      <c r="Z89" s="418"/>
      <c r="AA89" s="418"/>
      <c r="AB89" s="418"/>
      <c r="AC89" s="418"/>
      <c r="AD89" s="418"/>
      <c r="AE89" s="418"/>
      <c r="AF89" s="418"/>
      <c r="AG89" s="418"/>
      <c r="AH89" s="418"/>
      <c r="AI89" s="418"/>
      <c r="AJ89" s="418"/>
      <c r="AK89" s="421">
        <v>0</v>
      </c>
      <c r="AL89" s="422"/>
      <c r="AM89" s="252">
        <v>0</v>
      </c>
      <c r="AN89" s="252">
        <v>0</v>
      </c>
      <c r="AO89" s="252">
        <v>0</v>
      </c>
      <c r="AP89" s="252">
        <v>0</v>
      </c>
      <c r="AQ89" s="252">
        <v>0</v>
      </c>
      <c r="AR89" s="252">
        <v>0</v>
      </c>
      <c r="AS89" s="252">
        <v>0</v>
      </c>
      <c r="AT89" s="252">
        <v>0</v>
      </c>
      <c r="AU89" s="252">
        <v>0</v>
      </c>
      <c r="AV89" s="252">
        <v>0</v>
      </c>
      <c r="AW89" s="252">
        <v>0</v>
      </c>
      <c r="AX89" s="252">
        <v>0</v>
      </c>
      <c r="AY89" s="252">
        <v>0</v>
      </c>
      <c r="AZ89" s="252">
        <v>0</v>
      </c>
      <c r="BA89" s="252">
        <v>0</v>
      </c>
      <c r="BB89" s="252">
        <v>0</v>
      </c>
      <c r="BC89" s="252">
        <v>0</v>
      </c>
      <c r="BD89" s="252">
        <v>0</v>
      </c>
      <c r="BE89" s="252">
        <v>0</v>
      </c>
      <c r="BF89" s="252">
        <v>0</v>
      </c>
      <c r="BG89" s="252">
        <v>0</v>
      </c>
      <c r="BH89" s="252">
        <v>0</v>
      </c>
      <c r="BI89" s="252">
        <v>0</v>
      </c>
      <c r="BJ89" s="252">
        <v>0</v>
      </c>
      <c r="BK89" s="252">
        <v>0</v>
      </c>
      <c r="BL89" s="252">
        <v>0</v>
      </c>
      <c r="BM89" s="252">
        <v>0</v>
      </c>
      <c r="BN89" s="252">
        <v>0</v>
      </c>
      <c r="BO89" s="252">
        <v>0</v>
      </c>
      <c r="BP89" s="252">
        <v>0</v>
      </c>
      <c r="BQ89" s="252">
        <v>0</v>
      </c>
      <c r="BR89" s="252">
        <v>0</v>
      </c>
      <c r="BS89" s="252">
        <v>0</v>
      </c>
      <c r="BT89" s="252">
        <v>0</v>
      </c>
      <c r="BU89" s="252">
        <v>0</v>
      </c>
      <c r="BV89" s="252">
        <v>0</v>
      </c>
      <c r="BW89" s="252">
        <v>0</v>
      </c>
      <c r="BX89" s="252">
        <v>0</v>
      </c>
      <c r="BY89" s="252">
        <v>0</v>
      </c>
      <c r="BZ89" s="252">
        <v>0</v>
      </c>
      <c r="CA89" s="252">
        <v>0</v>
      </c>
      <c r="CB89" s="252">
        <v>0</v>
      </c>
      <c r="CC89" s="252">
        <v>0</v>
      </c>
      <c r="CD89" s="252">
        <v>0</v>
      </c>
      <c r="CE89" s="252">
        <v>0</v>
      </c>
      <c r="CF89" s="252">
        <v>0</v>
      </c>
      <c r="CG89" s="252">
        <v>0</v>
      </c>
      <c r="CH89" s="252">
        <v>0</v>
      </c>
      <c r="CI89" s="252">
        <v>0</v>
      </c>
      <c r="CJ89" s="252">
        <v>0</v>
      </c>
      <c r="CK89" s="252">
        <v>0</v>
      </c>
      <c r="CL89" s="252">
        <v>0</v>
      </c>
      <c r="CM89" s="252">
        <v>0</v>
      </c>
      <c r="CN89" s="252">
        <v>0</v>
      </c>
      <c r="CO89" s="252">
        <v>0</v>
      </c>
      <c r="CP89" s="252">
        <v>0</v>
      </c>
      <c r="CQ89" s="252">
        <v>0</v>
      </c>
      <c r="CR89" s="252">
        <v>0</v>
      </c>
      <c r="CS89" s="252">
        <v>0</v>
      </c>
      <c r="CT89" s="252" t="e">
        <v>#VALUE!</v>
      </c>
    </row>
    <row r="90" spans="1:98" s="233" customFormat="1" ht="15" x14ac:dyDescent="0.25">
      <c r="A90" s="417" t="s">
        <v>252</v>
      </c>
      <c r="B90" s="418"/>
      <c r="C90" s="418"/>
      <c r="D90" s="418"/>
      <c r="E90" s="418"/>
      <c r="F90" s="418"/>
      <c r="G90" s="418"/>
      <c r="H90" s="418"/>
      <c r="I90" s="418"/>
      <c r="J90" s="418"/>
      <c r="K90" s="418"/>
      <c r="L90" s="418"/>
      <c r="M90" s="418"/>
      <c r="N90" s="418"/>
      <c r="O90" s="418"/>
      <c r="P90" s="418"/>
      <c r="Q90" s="418"/>
      <c r="R90" s="418"/>
      <c r="S90" s="418"/>
      <c r="T90" s="418"/>
      <c r="U90" s="418"/>
      <c r="V90" s="418"/>
      <c r="W90" s="418"/>
      <c r="X90" s="418"/>
      <c r="Y90" s="418"/>
      <c r="Z90" s="418"/>
      <c r="AA90" s="418"/>
      <c r="AB90" s="418"/>
      <c r="AC90" s="418"/>
      <c r="AD90" s="418"/>
      <c r="AE90" s="418"/>
      <c r="AF90" s="418"/>
      <c r="AG90" s="418"/>
      <c r="AH90" s="418"/>
      <c r="AI90" s="418"/>
      <c r="AJ90" s="418"/>
      <c r="AK90" s="419">
        <v>-3711624.2667149021</v>
      </c>
      <c r="AL90" s="420"/>
      <c r="AM90" s="251">
        <v>9821917.0428885445</v>
      </c>
      <c r="AN90" s="251">
        <v>9482360.7054642774</v>
      </c>
      <c r="AO90" s="251">
        <v>9769755.2963674963</v>
      </c>
      <c r="AP90" s="251">
        <v>10065747.170270713</v>
      </c>
      <c r="AQ90" s="251">
        <v>10370594.227048932</v>
      </c>
      <c r="AR90" s="251">
        <v>10684562.14107715</v>
      </c>
      <c r="AS90" s="251">
        <v>11007924.525480369</v>
      </c>
      <c r="AT90" s="251">
        <v>11340963.205883583</v>
      </c>
      <c r="AU90" s="251">
        <v>11683968.494161803</v>
      </c>
      <c r="AV90" s="251">
        <v>12037239.380065028</v>
      </c>
      <c r="AW90" s="251">
        <v>12401083.832343241</v>
      </c>
      <c r="AX90" s="251">
        <v>12775819.045121461</v>
      </c>
      <c r="AY90" s="251">
        <v>13161772.739024676</v>
      </c>
      <c r="AZ90" s="251">
        <v>13559280.462302897</v>
      </c>
      <c r="BA90" s="251">
        <v>13968688.837206114</v>
      </c>
      <c r="BB90" s="251">
        <v>14390354.861109335</v>
      </c>
      <c r="BC90" s="251">
        <v>14824646.262387551</v>
      </c>
      <c r="BD90" s="251">
        <v>15271941.828915775</v>
      </c>
      <c r="BE90" s="251">
        <v>15732631.654443979</v>
      </c>
      <c r="BF90" s="251">
        <v>16207117.576597206</v>
      </c>
      <c r="BG90" s="251">
        <v>16695813.505375419</v>
      </c>
      <c r="BH90" s="251">
        <v>17199145.696903642</v>
      </c>
      <c r="BI90" s="251">
        <v>17717553.273556858</v>
      </c>
      <c r="BJ90" s="251">
        <v>18251488.470335074</v>
      </c>
      <c r="BK90" s="251">
        <v>18801417.127613295</v>
      </c>
      <c r="BL90" s="251">
        <v>19367819.074391518</v>
      </c>
      <c r="BM90" s="251">
        <v>19951188.484169725</v>
      </c>
      <c r="BN90" s="251">
        <v>20552034.367697943</v>
      </c>
      <c r="BO90" s="251">
        <v>21170881.038351148</v>
      </c>
      <c r="BP90" s="251">
        <v>21808268.522754371</v>
      </c>
      <c r="BQ90" s="251">
        <v>22464753.026157588</v>
      </c>
      <c r="BR90" s="251">
        <v>23140907.479935814</v>
      </c>
      <c r="BS90" s="251">
        <v>23837321.97958903</v>
      </c>
      <c r="BT90" s="251">
        <v>24554604.304867238</v>
      </c>
      <c r="BU90" s="251">
        <v>25293380.522020467</v>
      </c>
      <c r="BV90" s="251">
        <v>26054295.421798684</v>
      </c>
      <c r="BW90" s="251">
        <v>26838013.176451892</v>
      </c>
      <c r="BX90" s="251">
        <v>27645217.887230113</v>
      </c>
      <c r="BY90" s="251">
        <v>28476614.131883331</v>
      </c>
      <c r="BZ90" s="251">
        <v>29332927.676411539</v>
      </c>
      <c r="CA90" s="251">
        <v>30214906.022564761</v>
      </c>
      <c r="CB90" s="251">
        <v>31123319.146967985</v>
      </c>
      <c r="CC90" s="251">
        <v>32058960.048621193</v>
      </c>
      <c r="CD90" s="251">
        <v>33022645.597524397</v>
      </c>
      <c r="CE90" s="251">
        <v>34015217.109552622</v>
      </c>
      <c r="CF90" s="251">
        <v>35037541.195080817</v>
      </c>
      <c r="CG90" s="251">
        <v>36090510.388609067</v>
      </c>
      <c r="CH90" s="251">
        <v>37175044.079512253</v>
      </c>
      <c r="CI90" s="251">
        <v>38292089.169040471</v>
      </c>
      <c r="CJ90" s="251">
        <v>39442621.028443694</v>
      </c>
      <c r="CK90" s="251">
        <v>40627644.26547192</v>
      </c>
      <c r="CL90" s="251">
        <v>41848193.600375131</v>
      </c>
      <c r="CM90" s="251">
        <v>43105334.824028365</v>
      </c>
      <c r="CN90" s="251">
        <v>44400165.673931576</v>
      </c>
      <c r="CO90" s="251">
        <v>45733816.874459796</v>
      </c>
      <c r="CP90" s="251">
        <v>47107453.012863018</v>
      </c>
      <c r="CQ90" s="251">
        <v>48522273.63426622</v>
      </c>
      <c r="CR90" s="251">
        <v>-24269.100080440199</v>
      </c>
      <c r="CS90" s="251">
        <v>-23449.32630221505</v>
      </c>
      <c r="CT90" s="251" t="s">
        <v>549</v>
      </c>
    </row>
    <row r="91" spans="1:98" s="233" customFormat="1" ht="15" x14ac:dyDescent="0.25">
      <c r="A91" s="417" t="s">
        <v>531</v>
      </c>
      <c r="B91" s="418"/>
      <c r="C91" s="418"/>
      <c r="D91" s="418"/>
      <c r="E91" s="418"/>
      <c r="F91" s="418"/>
      <c r="G91" s="418"/>
      <c r="H91" s="418"/>
      <c r="I91" s="418"/>
      <c r="J91" s="418"/>
      <c r="K91" s="418"/>
      <c r="L91" s="418"/>
      <c r="M91" s="418"/>
      <c r="N91" s="418"/>
      <c r="O91" s="418"/>
      <c r="P91" s="418"/>
      <c r="Q91" s="418"/>
      <c r="R91" s="418"/>
      <c r="S91" s="418"/>
      <c r="T91" s="418"/>
      <c r="U91" s="418"/>
      <c r="V91" s="418"/>
      <c r="W91" s="418"/>
      <c r="X91" s="418"/>
      <c r="Y91" s="418"/>
      <c r="Z91" s="418"/>
      <c r="AA91" s="418"/>
      <c r="AB91" s="418"/>
      <c r="AC91" s="418"/>
      <c r="AD91" s="418"/>
      <c r="AE91" s="418"/>
      <c r="AF91" s="418"/>
      <c r="AG91" s="418"/>
      <c r="AH91" s="418"/>
      <c r="AI91" s="418"/>
      <c r="AJ91" s="418"/>
      <c r="AK91" s="419">
        <v>-3711624.2667149021</v>
      </c>
      <c r="AL91" s="420"/>
      <c r="AM91" s="251">
        <v>6110292.7761736419</v>
      </c>
      <c r="AN91" s="251">
        <v>15592653.481637919</v>
      </c>
      <c r="AO91" s="251">
        <v>25362408.778005414</v>
      </c>
      <c r="AP91" s="251">
        <v>35428155.948276125</v>
      </c>
      <c r="AQ91" s="251">
        <v>45798750.175325058</v>
      </c>
      <c r="AR91" s="251">
        <v>56483312.316402212</v>
      </c>
      <c r="AS91" s="251">
        <v>67491236.841882586</v>
      </c>
      <c r="AT91" s="251">
        <v>78832200.047766164</v>
      </c>
      <c r="AU91" s="251">
        <v>90516168.541927963</v>
      </c>
      <c r="AV91" s="251">
        <v>102553407.92199299</v>
      </c>
      <c r="AW91" s="251">
        <v>114954491.75433622</v>
      </c>
      <c r="AX91" s="251">
        <v>127730310.79945768</v>
      </c>
      <c r="AY91" s="251">
        <v>140892083.53848237</v>
      </c>
      <c r="AZ91" s="251">
        <v>154451364.00078526</v>
      </c>
      <c r="BA91" s="251">
        <v>168420052.83799139</v>
      </c>
      <c r="BB91" s="251">
        <v>182810407.69910073</v>
      </c>
      <c r="BC91" s="251">
        <v>197635053.96148828</v>
      </c>
      <c r="BD91" s="251">
        <v>212906995.79040405</v>
      </c>
      <c r="BE91" s="251">
        <v>228639627.44484803</v>
      </c>
      <c r="BF91" s="251">
        <v>244846745.02144524</v>
      </c>
      <c r="BG91" s="251">
        <v>261542558.52682066</v>
      </c>
      <c r="BH91" s="251">
        <v>278741704.22372431</v>
      </c>
      <c r="BI91" s="251">
        <v>296459257.49728119</v>
      </c>
      <c r="BJ91" s="251">
        <v>314710745.96761626</v>
      </c>
      <c r="BK91" s="251">
        <v>333512163.09522957</v>
      </c>
      <c r="BL91" s="251">
        <v>352879982.16962111</v>
      </c>
      <c r="BM91" s="251">
        <v>372831170.65379083</v>
      </c>
      <c r="BN91" s="251">
        <v>393383205.02148879</v>
      </c>
      <c r="BO91" s="251">
        <v>414554086.05983996</v>
      </c>
      <c r="BP91" s="251">
        <v>436362354.58259434</v>
      </c>
      <c r="BQ91" s="251">
        <v>458827107.60875189</v>
      </c>
      <c r="BR91" s="251">
        <v>481968015.08868772</v>
      </c>
      <c r="BS91" s="251">
        <v>505805337.06827676</v>
      </c>
      <c r="BT91" s="251">
        <v>530359941.37314403</v>
      </c>
      <c r="BU91" s="251">
        <v>555653321.89516449</v>
      </c>
      <c r="BV91" s="251">
        <v>581707617.3169632</v>
      </c>
      <c r="BW91" s="251">
        <v>608545630.49341512</v>
      </c>
      <c r="BX91" s="251">
        <v>636190848.38064528</v>
      </c>
      <c r="BY91" s="251">
        <v>664667462.51252866</v>
      </c>
      <c r="BZ91" s="251">
        <v>694000390.18894017</v>
      </c>
      <c r="CA91" s="251">
        <v>724215296.21150494</v>
      </c>
      <c r="CB91" s="251">
        <v>755338615.35847294</v>
      </c>
      <c r="CC91" s="251">
        <v>787397575.40709412</v>
      </c>
      <c r="CD91" s="251">
        <v>820420221.00461853</v>
      </c>
      <c r="CE91" s="251">
        <v>854435438.11417115</v>
      </c>
      <c r="CF91" s="251">
        <v>889472979.30925202</v>
      </c>
      <c r="CG91" s="251">
        <v>925563489.69786108</v>
      </c>
      <c r="CH91" s="251">
        <v>962738533.77737331</v>
      </c>
      <c r="CI91" s="251">
        <v>1001030622.9464138</v>
      </c>
      <c r="CJ91" s="251">
        <v>1040473243.9748574</v>
      </c>
      <c r="CK91" s="251">
        <v>1081100888.2403293</v>
      </c>
      <c r="CL91" s="251">
        <v>1122949081.8407044</v>
      </c>
      <c r="CM91" s="251">
        <v>1166054416.6647327</v>
      </c>
      <c r="CN91" s="251">
        <v>1210454582.3386643</v>
      </c>
      <c r="CO91" s="251">
        <v>1256188399.213124</v>
      </c>
      <c r="CP91" s="251">
        <v>1303295852.225987</v>
      </c>
      <c r="CQ91" s="251">
        <v>1351818125.8602531</v>
      </c>
      <c r="CR91" s="251">
        <v>1351793856.7601726</v>
      </c>
      <c r="CS91" s="251">
        <v>1351770407.4338703</v>
      </c>
      <c r="CT91" s="251" t="s">
        <v>549</v>
      </c>
    </row>
    <row r="92" spans="1:98" x14ac:dyDescent="0.25">
      <c r="A92" s="417" t="s">
        <v>251</v>
      </c>
      <c r="B92" s="418"/>
      <c r="C92" s="418"/>
      <c r="D92" s="418"/>
      <c r="E92" s="418"/>
      <c r="F92" s="418"/>
      <c r="G92" s="418"/>
      <c r="H92" s="418"/>
      <c r="I92" s="418"/>
      <c r="J92" s="418"/>
      <c r="K92" s="418"/>
      <c r="L92" s="418"/>
      <c r="M92" s="418"/>
      <c r="N92" s="418"/>
      <c r="O92" s="418"/>
      <c r="P92" s="418"/>
      <c r="Q92" s="418"/>
      <c r="R92" s="418"/>
      <c r="S92" s="418"/>
      <c r="T92" s="418"/>
      <c r="U92" s="418"/>
      <c r="V92" s="418"/>
      <c r="W92" s="418"/>
      <c r="X92" s="418"/>
      <c r="Y92" s="418"/>
      <c r="Z92" s="418"/>
      <c r="AA92" s="418"/>
      <c r="AB92" s="418"/>
      <c r="AC92" s="418"/>
      <c r="AD92" s="418"/>
      <c r="AE92" s="418"/>
      <c r="AF92" s="418"/>
      <c r="AG92" s="418"/>
      <c r="AH92" s="418"/>
      <c r="AI92" s="418"/>
      <c r="AJ92" s="418"/>
      <c r="AK92" s="439">
        <v>1</v>
      </c>
      <c r="AL92" s="440"/>
      <c r="AM92" s="257">
        <v>0.87657784011220197</v>
      </c>
      <c r="AN92" s="257">
        <v>0.76838870977577312</v>
      </c>
      <c r="AO92" s="257">
        <v>0.6735525155818487</v>
      </c>
      <c r="AP92" s="257">
        <v>0.59042120931087727</v>
      </c>
      <c r="AQ92" s="257">
        <v>0.51755014841416302</v>
      </c>
      <c r="AR92" s="257">
        <v>0.45367299124663668</v>
      </c>
      <c r="AS92" s="257">
        <v>0.39767969078421861</v>
      </c>
      <c r="AT92" s="257">
        <v>0.34859720440411868</v>
      </c>
      <c r="AU92" s="257">
        <v>0.30557258450571412</v>
      </c>
      <c r="AV92" s="257">
        <v>0.26785815612352221</v>
      </c>
      <c r="AW92" s="257">
        <v>0.23479852395119405</v>
      </c>
      <c r="AX92" s="257">
        <v>0.20581918298667082</v>
      </c>
      <c r="AY92" s="257">
        <v>0.18041653487611395</v>
      </c>
      <c r="AZ92" s="257">
        <v>0.15814913646223175</v>
      </c>
      <c r="BA92" s="257">
        <v>0.13863002845567296</v>
      </c>
      <c r="BB92" s="257">
        <v>0.12152001091836692</v>
      </c>
      <c r="BC92" s="257">
        <v>0.10652174870123327</v>
      </c>
      <c r="BD92" s="257">
        <v>9.3374604401501818E-2</v>
      </c>
      <c r="BE92" s="257">
        <v>8.1850109047599762E-2</v>
      </c>
      <c r="BF92" s="257">
        <v>7.1747991801893202E-2</v>
      </c>
      <c r="BG92" s="257">
        <v>6.2892699686091513E-2</v>
      </c>
      <c r="BH92" s="257">
        <v>5.5130346849659465E-2</v>
      </c>
      <c r="BI92" s="257">
        <v>4.8326040366111024E-2</v>
      </c>
      <c r="BJ92" s="257">
        <v>4.2361536085300688E-2</v>
      </c>
      <c r="BK92" s="257">
        <v>3.7133183805487982E-2</v>
      </c>
      <c r="BL92" s="257">
        <v>3.255012605670405E-2</v>
      </c>
      <c r="BM92" s="257">
        <v>2.8532719194165536E-2</v>
      </c>
      <c r="BN92" s="257">
        <v>2.5011149363749596E-2</v>
      </c>
      <c r="BO92" s="257">
        <v>2.1924219287999293E-2</v>
      </c>
      <c r="BP92" s="257">
        <v>1.9218284789620704E-2</v>
      </c>
      <c r="BQ92" s="257">
        <v>1.6846322571546897E-2</v>
      </c>
      <c r="BR92" s="257">
        <v>1.4767113053600015E-2</v>
      </c>
      <c r="BS92" s="257">
        <v>1.2944524065217405E-2</v>
      </c>
      <c r="BT92" s="257">
        <v>1.1346882946368691E-2</v>
      </c>
      <c r="BU92" s="257">
        <v>9.9464261451338454E-3</v>
      </c>
      <c r="BV92" s="257">
        <v>8.7188167471369607E-3</v>
      </c>
      <c r="BW92" s="257">
        <v>7.6427215525394117E-3</v>
      </c>
      <c r="BX92" s="257">
        <v>6.6994403511039732E-3</v>
      </c>
      <c r="BY92" s="257">
        <v>5.8725809529312518E-3</v>
      </c>
      <c r="BZ92" s="257">
        <v>5.1477743276045337E-3</v>
      </c>
      <c r="CA92" s="257">
        <v>4.5124249014766244E-3</v>
      </c>
      <c r="CB92" s="257">
        <v>3.9554916738048958E-3</v>
      </c>
      <c r="CC92" s="257">
        <v>3.4672963480056932E-3</v>
      </c>
      <c r="CD92" s="257">
        <v>3.0393551437637566E-3</v>
      </c>
      <c r="CE92" s="257">
        <v>2.6642313672543445E-3</v>
      </c>
      <c r="CF92" s="257">
        <v>2.3354061774669924E-3</v>
      </c>
      <c r="CG92" s="257">
        <v>2.0471653028287097E-3</v>
      </c>
      <c r="CH92" s="257">
        <v>1.7944997395062325E-3</v>
      </c>
      <c r="CI92" s="257">
        <v>1.5730187057382821E-3</v>
      </c>
      <c r="CJ92" s="257">
        <v>1.3788733395321549E-3</v>
      </c>
      <c r="CK92" s="257">
        <v>1.2086898137553951E-3</v>
      </c>
      <c r="CL92" s="257">
        <v>1.0595107063073239E-3</v>
      </c>
      <c r="CM92" s="257">
        <v>9.2874360651062741E-4</v>
      </c>
      <c r="CN92" s="257">
        <v>8.1411606461310277E-4</v>
      </c>
      <c r="CO92" s="257">
        <v>7.1363610151919932E-4</v>
      </c>
      <c r="CP92" s="257">
        <v>6.255575924957919E-4</v>
      </c>
      <c r="CQ92" s="257">
        <v>5.4834992329575013E-4</v>
      </c>
      <c r="CR92" s="257">
        <v>4.8067139138828035E-4</v>
      </c>
      <c r="CS92" s="257">
        <v>4.2134589006686553E-4</v>
      </c>
      <c r="CT92" s="257" t="s">
        <v>549</v>
      </c>
    </row>
    <row r="93" spans="1:98" s="233" customFormat="1" ht="14.25" x14ac:dyDescent="0.25">
      <c r="A93" s="441" t="s">
        <v>532</v>
      </c>
      <c r="B93" s="442"/>
      <c r="C93" s="442"/>
      <c r="D93" s="442"/>
      <c r="E93" s="442"/>
      <c r="F93" s="442"/>
      <c r="G93" s="442"/>
      <c r="H93" s="442"/>
      <c r="I93" s="442"/>
      <c r="J93" s="442"/>
      <c r="K93" s="442"/>
      <c r="L93" s="442"/>
      <c r="M93" s="442"/>
      <c r="N93" s="442"/>
      <c r="O93" s="442"/>
      <c r="P93" s="442"/>
      <c r="Q93" s="442"/>
      <c r="R93" s="442"/>
      <c r="S93" s="442"/>
      <c r="T93" s="442"/>
      <c r="U93" s="442"/>
      <c r="V93" s="442"/>
      <c r="W93" s="442"/>
      <c r="X93" s="442"/>
      <c r="Y93" s="442"/>
      <c r="Z93" s="442"/>
      <c r="AA93" s="442"/>
      <c r="AB93" s="442"/>
      <c r="AC93" s="442"/>
      <c r="AD93" s="442"/>
      <c r="AE93" s="442"/>
      <c r="AF93" s="442"/>
      <c r="AG93" s="442"/>
      <c r="AH93" s="442"/>
      <c r="AI93" s="442"/>
      <c r="AJ93" s="442"/>
      <c r="AK93" s="450">
        <v>-3711624.2667149021</v>
      </c>
      <c r="AL93" s="451"/>
      <c r="AM93" s="258">
        <v>8609674.8272164669</v>
      </c>
      <c r="AN93" s="258">
        <v>7286138.9081001859</v>
      </c>
      <c r="AO93" s="258">
        <v>6580443.256487417</v>
      </c>
      <c r="AP93" s="258">
        <v>5943030.6168887755</v>
      </c>
      <c r="AQ93" s="258">
        <v>5367302.5813522367</v>
      </c>
      <c r="AR93" s="258">
        <v>4847297.2667030394</v>
      </c>
      <c r="AS93" s="258">
        <v>4377628.0214690492</v>
      </c>
      <c r="AT93" s="258">
        <v>3953428.0688209883</v>
      </c>
      <c r="AU93" s="258">
        <v>3570300.4500443591</v>
      </c>
      <c r="AV93" s="258">
        <v>3224272.7451616679</v>
      </c>
      <c r="AW93" s="258">
        <v>2911756.1792292097</v>
      </c>
      <c r="AX93" s="258">
        <v>2629508.637852448</v>
      </c>
      <c r="AY93" s="258">
        <v>2374601.4304017313</v>
      </c>
      <c r="AZ93" s="258">
        <v>2144388.4961624136</v>
      </c>
      <c r="BA93" s="258">
        <v>1936479.7309903249</v>
      </c>
      <c r="BB93" s="258">
        <v>1748716.0798411809</v>
      </c>
      <c r="BC93" s="258">
        <v>1579147.2437467237</v>
      </c>
      <c r="BD93" s="258">
        <v>1426011.5267177587</v>
      </c>
      <c r="BE93" s="258">
        <v>1287717.6165219597</v>
      </c>
      <c r="BF93" s="258">
        <v>1162828.1390180155</v>
      </c>
      <c r="BG93" s="258">
        <v>1050044.784808567</v>
      </c>
      <c r="BH93" s="258">
        <v>948194.86778812588</v>
      </c>
      <c r="BI93" s="258">
        <v>856219.19468663121</v>
      </c>
      <c r="BJ93" s="258">
        <v>773161.08744654874</v>
      </c>
      <c r="BK93" s="258">
        <v>698156.47800331435</v>
      </c>
      <c r="BL93" s="258">
        <v>630424.95231488103</v>
      </c>
      <c r="BM93" s="258">
        <v>569261.65860868397</v>
      </c>
      <c r="BN93" s="258">
        <v>514030.00129940826</v>
      </c>
      <c r="BO93" s="258">
        <v>464155.03840495675</v>
      </c>
      <c r="BP93" s="258">
        <v>419117.51523881429</v>
      </c>
      <c r="BQ93" s="258">
        <v>378448.475968785</v>
      </c>
      <c r="BR93" s="258">
        <v>341724.39691911038</v>
      </c>
      <c r="BS93" s="258">
        <v>308562.78801512602</v>
      </c>
      <c r="BT93" s="258">
        <v>278618.22084172931</v>
      </c>
      <c r="BU93" s="258">
        <v>251578.74132304353</v>
      </c>
      <c r="BV93" s="258">
        <v>227162.62725843221</v>
      </c>
      <c r="BW93" s="258">
        <v>205115.46173100558</v>
      </c>
      <c r="BX93" s="258">
        <v>185207.48822877076</v>
      </c>
      <c r="BY93" s="258">
        <v>167231.22175487096</v>
      </c>
      <c r="BZ93" s="258">
        <v>150999.29204611183</v>
      </c>
      <c r="CA93" s="258">
        <v>136342.49433199727</v>
      </c>
      <c r="CB93" s="258">
        <v>123108.02974700436</v>
      </c>
      <c r="CC93" s="258">
        <v>111157.91509744468</v>
      </c>
      <c r="CD93" s="258">
        <v>100367.54775752335</v>
      </c>
      <c r="CE93" s="258">
        <v>90624.408387236748</v>
      </c>
      <c r="CF93" s="258">
        <v>81826.890150245963</v>
      </c>
      <c r="CG93" s="258">
        <v>73883.240628939573</v>
      </c>
      <c r="CH93" s="258">
        <v>66710.606916817444</v>
      </c>
      <c r="CI93" s="258">
        <v>60234.172544698929</v>
      </c>
      <c r="CJ93" s="258">
        <v>54386.378577391355</v>
      </c>
      <c r="CK93" s="258">
        <v>49106.2197805537</v>
      </c>
      <c r="CL93" s="258">
        <v>44338.609159219086</v>
      </c>
      <c r="CM93" s="258">
        <v>40033.804124316244</v>
      </c>
      <c r="CN93" s="258">
        <v>36146.888146630947</v>
      </c>
      <c r="CO93" s="258">
        <v>32637.302781882463</v>
      </c>
      <c r="CP93" s="258">
        <v>29468.424895335229</v>
      </c>
      <c r="CQ93" s="258">
        <v>26607.18502548528</v>
      </c>
      <c r="CR93" s="258">
        <v>-11.665462103406616</v>
      </c>
      <c r="CS93" s="258">
        <v>-9.8802772622751611</v>
      </c>
      <c r="CT93" s="258" t="s">
        <v>549</v>
      </c>
    </row>
    <row r="94" spans="1:98" s="233" customFormat="1" ht="14.25" x14ac:dyDescent="0.25">
      <c r="A94" s="441" t="s">
        <v>533</v>
      </c>
      <c r="B94" s="442"/>
      <c r="C94" s="442"/>
      <c r="D94" s="442"/>
      <c r="E94" s="442"/>
      <c r="F94" s="442"/>
      <c r="G94" s="442"/>
      <c r="H94" s="442"/>
      <c r="I94" s="442"/>
      <c r="J94" s="442"/>
      <c r="K94" s="442"/>
      <c r="L94" s="442"/>
      <c r="M94" s="442"/>
      <c r="N94" s="442"/>
      <c r="O94" s="442"/>
      <c r="P94" s="442"/>
      <c r="Q94" s="442"/>
      <c r="R94" s="442"/>
      <c r="S94" s="442"/>
      <c r="T94" s="442"/>
      <c r="U94" s="442"/>
      <c r="V94" s="442"/>
      <c r="W94" s="442"/>
      <c r="X94" s="442"/>
      <c r="Y94" s="442"/>
      <c r="Z94" s="442"/>
      <c r="AA94" s="442"/>
      <c r="AB94" s="442"/>
      <c r="AC94" s="442"/>
      <c r="AD94" s="442"/>
      <c r="AE94" s="442"/>
      <c r="AF94" s="442"/>
      <c r="AG94" s="442"/>
      <c r="AH94" s="442"/>
      <c r="AI94" s="442"/>
      <c r="AJ94" s="442"/>
      <c r="AK94" s="450">
        <v>-3711624.2667149021</v>
      </c>
      <c r="AL94" s="451"/>
      <c r="AM94" s="258">
        <v>4898050.5605015643</v>
      </c>
      <c r="AN94" s="258">
        <v>12184189.46860175</v>
      </c>
      <c r="AO94" s="258">
        <v>18764632.725089166</v>
      </c>
      <c r="AP94" s="258">
        <v>24707663.341977943</v>
      </c>
      <c r="AQ94" s="258">
        <v>30074965.92333018</v>
      </c>
      <c r="AR94" s="258">
        <v>34922263.19003322</v>
      </c>
      <c r="AS94" s="258">
        <v>39299891.211502269</v>
      </c>
      <c r="AT94" s="258">
        <v>43253319.28032326</v>
      </c>
      <c r="AU94" s="258">
        <v>46823619.730367616</v>
      </c>
      <c r="AV94" s="258">
        <v>50047892.475529283</v>
      </c>
      <c r="AW94" s="258">
        <v>52959648.654758491</v>
      </c>
      <c r="AX94" s="258">
        <v>55589157.292610936</v>
      </c>
      <c r="AY94" s="258">
        <v>57963758.723012671</v>
      </c>
      <c r="AZ94" s="258">
        <v>60108147.219175085</v>
      </c>
      <c r="BA94" s="258">
        <v>62044626.950165413</v>
      </c>
      <c r="BB94" s="258">
        <v>63793343.030006595</v>
      </c>
      <c r="BC94" s="258">
        <v>65372490.273753315</v>
      </c>
      <c r="BD94" s="258">
        <v>66798501.800471075</v>
      </c>
      <c r="BE94" s="258">
        <v>68086219.416993037</v>
      </c>
      <c r="BF94" s="258">
        <v>69249047.556011051</v>
      </c>
      <c r="BG94" s="258">
        <v>70299092.340819612</v>
      </c>
      <c r="BH94" s="258">
        <v>71247287.208607733</v>
      </c>
      <c r="BI94" s="258">
        <v>72103506.40329437</v>
      </c>
      <c r="BJ94" s="258">
        <v>72876667.490740925</v>
      </c>
      <c r="BK94" s="258">
        <v>73574823.968744233</v>
      </c>
      <c r="BL94" s="258">
        <v>74205248.921059117</v>
      </c>
      <c r="BM94" s="258">
        <v>74774510.579667807</v>
      </c>
      <c r="BN94" s="258">
        <v>75288540.580967218</v>
      </c>
      <c r="BO94" s="258">
        <v>75752695.619372174</v>
      </c>
      <c r="BP94" s="258">
        <v>76171813.134610996</v>
      </c>
      <c r="BQ94" s="258">
        <v>76550261.610579774</v>
      </c>
      <c r="BR94" s="258">
        <v>76891986.00749889</v>
      </c>
      <c r="BS94" s="258">
        <v>77200548.795514017</v>
      </c>
      <c r="BT94" s="258">
        <v>77479167.016355753</v>
      </c>
      <c r="BU94" s="258">
        <v>77730745.757678792</v>
      </c>
      <c r="BV94" s="258">
        <v>77957908.384937227</v>
      </c>
      <c r="BW94" s="258">
        <v>78163023.846668229</v>
      </c>
      <c r="BX94" s="258">
        <v>78348231.334896997</v>
      </c>
      <c r="BY94" s="258">
        <v>78515462.55665186</v>
      </c>
      <c r="BZ94" s="258">
        <v>78666461.848697975</v>
      </c>
      <c r="CA94" s="258">
        <v>78802804.343029976</v>
      </c>
      <c r="CB94" s="258">
        <v>78925912.372776985</v>
      </c>
      <c r="CC94" s="258">
        <v>79037070.28787443</v>
      </c>
      <c r="CD94" s="258">
        <v>79137437.835631952</v>
      </c>
      <c r="CE94" s="258">
        <v>79228062.244019195</v>
      </c>
      <c r="CF94" s="258">
        <v>79309889.134169444</v>
      </c>
      <c r="CG94" s="258">
        <v>79383772.374798387</v>
      </c>
      <c r="CH94" s="258">
        <v>79450482.981715202</v>
      </c>
      <c r="CI94" s="258">
        <v>79510717.154259905</v>
      </c>
      <c r="CJ94" s="258">
        <v>79565103.532837301</v>
      </c>
      <c r="CK94" s="258">
        <v>79614209.752617851</v>
      </c>
      <c r="CL94" s="258">
        <v>79658548.361777067</v>
      </c>
      <c r="CM94" s="258">
        <v>79698582.165901378</v>
      </c>
      <c r="CN94" s="258">
        <v>79734729.054048002</v>
      </c>
      <c r="CO94" s="258">
        <v>79767366.356829882</v>
      </c>
      <c r="CP94" s="258">
        <v>79796834.781725213</v>
      </c>
      <c r="CQ94" s="258">
        <v>79823441.966750696</v>
      </c>
      <c r="CR94" s="258">
        <v>79823430.30128859</v>
      </c>
      <c r="CS94" s="258">
        <v>79823420.421011329</v>
      </c>
      <c r="CT94" s="258">
        <v>79823420.421011329</v>
      </c>
    </row>
    <row r="95" spans="1:98" s="233" customFormat="1" ht="14.25" x14ac:dyDescent="0.25">
      <c r="A95" s="441" t="s">
        <v>534</v>
      </c>
      <c r="B95" s="442"/>
      <c r="C95" s="442"/>
      <c r="D95" s="442"/>
      <c r="E95" s="442"/>
      <c r="F95" s="442"/>
      <c r="G95" s="442"/>
      <c r="H95" s="442"/>
      <c r="I95" s="442"/>
      <c r="J95" s="442"/>
      <c r="K95" s="442"/>
      <c r="L95" s="442"/>
      <c r="M95" s="442"/>
      <c r="N95" s="442"/>
      <c r="O95" s="442"/>
      <c r="P95" s="442"/>
      <c r="Q95" s="442"/>
      <c r="R95" s="442"/>
      <c r="S95" s="442"/>
      <c r="T95" s="442"/>
      <c r="U95" s="442"/>
      <c r="V95" s="442"/>
      <c r="W95" s="442"/>
      <c r="X95" s="442"/>
      <c r="Y95" s="442"/>
      <c r="Z95" s="442"/>
      <c r="AA95" s="442"/>
      <c r="AB95" s="442"/>
      <c r="AC95" s="442"/>
      <c r="AD95" s="442"/>
      <c r="AE95" s="442"/>
      <c r="AF95" s="442"/>
      <c r="AG95" s="442"/>
      <c r="AH95" s="442"/>
      <c r="AI95" s="442"/>
      <c r="AJ95" s="442"/>
      <c r="AK95" s="452">
        <v>0</v>
      </c>
      <c r="AL95" s="453"/>
      <c r="AM95" s="259">
        <v>1.6462584402654965</v>
      </c>
      <c r="AN95" s="259">
        <v>2.3980857996384746</v>
      </c>
      <c r="AO95" s="259">
        <v>2.5687931353943405</v>
      </c>
      <c r="AP95" s="259">
        <v>2.6126377119492417</v>
      </c>
      <c r="AQ95" s="259">
        <v>2.624596635093158</v>
      </c>
      <c r="AR95" s="259">
        <v>2.6279409851068118</v>
      </c>
      <c r="AS95" s="259">
        <v>2.6288852904793738</v>
      </c>
      <c r="AT95" s="259">
        <v>2.6291528599719554</v>
      </c>
      <c r="AU95" s="259">
        <v>2.6292287685165037</v>
      </c>
      <c r="AV95" s="259">
        <v>2.6292503122730064</v>
      </c>
      <c r="AW95" s="259">
        <v>2.6292564274355326</v>
      </c>
      <c r="AX95" s="259">
        <v>2.6292581632776213</v>
      </c>
      <c r="AY95" s="259">
        <v>2.629258656014533</v>
      </c>
      <c r="AZ95" s="259">
        <v>2.6292587958825879</v>
      </c>
      <c r="BA95" s="259">
        <v>2.629258835585222</v>
      </c>
      <c r="BB95" s="259">
        <v>2.6292588468550466</v>
      </c>
      <c r="BC95" s="259">
        <v>2.6292588500540308</v>
      </c>
      <c r="BD95" s="259">
        <v>2.6292588509620676</v>
      </c>
      <c r="BE95" s="259">
        <v>2.6292588512198107</v>
      </c>
      <c r="BF95" s="259">
        <v>2.6292588512929642</v>
      </c>
      <c r="BG95" s="259">
        <v>2.6292588513137116</v>
      </c>
      <c r="BH95" s="259">
        <v>2.6292588513196371</v>
      </c>
      <c r="BI95" s="259">
        <v>2.6292588513213113</v>
      </c>
      <c r="BJ95" s="259">
        <v>2.6292588513217852</v>
      </c>
      <c r="BK95" s="259">
        <v>2.6292588513219197</v>
      </c>
      <c r="BL95" s="259">
        <v>2.6292588513219592</v>
      </c>
      <c r="BM95" s="259">
        <v>2.6292588513219695</v>
      </c>
      <c r="BN95" s="259">
        <v>2.6292588513219726</v>
      </c>
      <c r="BO95" s="259">
        <v>2.6292588513219739</v>
      </c>
      <c r="BP95" s="259">
        <v>2.6292588513219739</v>
      </c>
      <c r="BQ95" s="259">
        <v>2.6292588513219739</v>
      </c>
      <c r="BR95" s="259">
        <v>2.6292588513219739</v>
      </c>
      <c r="BS95" s="259">
        <v>2.6292588513219739</v>
      </c>
      <c r="BT95" s="259">
        <v>2.6292588513219739</v>
      </c>
      <c r="BU95" s="259">
        <v>2.6292588513219739</v>
      </c>
      <c r="BV95" s="259">
        <v>2.6292588513219739</v>
      </c>
      <c r="BW95" s="259">
        <v>2.6292588513219739</v>
      </c>
      <c r="BX95" s="259">
        <v>2.6292588513219739</v>
      </c>
      <c r="BY95" s="259">
        <v>2.6292588513219739</v>
      </c>
      <c r="BZ95" s="259">
        <v>2.6292588513219739</v>
      </c>
      <c r="CA95" s="259">
        <v>2.6292588513219739</v>
      </c>
      <c r="CB95" s="259">
        <v>2.6292588513219739</v>
      </c>
      <c r="CC95" s="259">
        <v>2.6292588513219739</v>
      </c>
      <c r="CD95" s="259">
        <v>2.6292588513219739</v>
      </c>
      <c r="CE95" s="259">
        <v>2.6292588513219739</v>
      </c>
      <c r="CF95" s="259">
        <v>2.6292588513219739</v>
      </c>
      <c r="CG95" s="259">
        <v>2.6292588513219739</v>
      </c>
      <c r="CH95" s="259">
        <v>2.6292588513219739</v>
      </c>
      <c r="CI95" s="259">
        <v>2.6292588513219739</v>
      </c>
      <c r="CJ95" s="259">
        <v>2.6292588513219739</v>
      </c>
      <c r="CK95" s="259">
        <v>2.6292588513219739</v>
      </c>
      <c r="CL95" s="259">
        <v>2.6292588513219739</v>
      </c>
      <c r="CM95" s="259">
        <v>2.6292588513219739</v>
      </c>
      <c r="CN95" s="259">
        <v>2.6292588513219739</v>
      </c>
      <c r="CO95" s="259">
        <v>2.6292588513219739</v>
      </c>
      <c r="CP95" s="259">
        <v>2.6292588513219739</v>
      </c>
      <c r="CQ95" s="259">
        <v>2.6292588513219739</v>
      </c>
      <c r="CR95" s="259">
        <v>2.6292588513219739</v>
      </c>
      <c r="CS95" s="259">
        <v>2.6292588513219739</v>
      </c>
      <c r="CT95" s="259" t="s">
        <v>549</v>
      </c>
    </row>
    <row r="96" spans="1:98" s="233" customFormat="1" ht="14.25" x14ac:dyDescent="0.25">
      <c r="A96" s="441" t="s">
        <v>535</v>
      </c>
      <c r="B96" s="442"/>
      <c r="C96" s="442"/>
      <c r="D96" s="442"/>
      <c r="E96" s="442"/>
      <c r="F96" s="442"/>
      <c r="G96" s="442"/>
      <c r="H96" s="442"/>
      <c r="I96" s="442"/>
      <c r="J96" s="442"/>
      <c r="K96" s="442"/>
      <c r="L96" s="442"/>
      <c r="M96" s="442"/>
      <c r="N96" s="442"/>
      <c r="O96" s="442"/>
      <c r="P96" s="442"/>
      <c r="Q96" s="442"/>
      <c r="R96" s="442"/>
      <c r="S96" s="442"/>
      <c r="T96" s="442"/>
      <c r="U96" s="442"/>
      <c r="V96" s="442"/>
      <c r="W96" s="442"/>
      <c r="X96" s="442"/>
      <c r="Y96" s="442"/>
      <c r="Z96" s="442"/>
      <c r="AA96" s="442"/>
      <c r="AB96" s="442"/>
      <c r="AC96" s="442"/>
      <c r="AD96" s="442"/>
      <c r="AE96" s="442"/>
      <c r="AF96" s="442"/>
      <c r="AG96" s="442"/>
      <c r="AH96" s="442"/>
      <c r="AI96" s="442"/>
      <c r="AJ96" s="442"/>
      <c r="AK96" s="443">
        <v>0</v>
      </c>
      <c r="AL96" s="444"/>
      <c r="AM96" s="260">
        <v>0.37789203986428144</v>
      </c>
      <c r="AN96" s="260">
        <v>0</v>
      </c>
      <c r="AO96" s="260">
        <v>0</v>
      </c>
      <c r="AP96" s="260">
        <v>0</v>
      </c>
      <c r="AQ96" s="260">
        <v>0</v>
      </c>
      <c r="AR96" s="260">
        <v>0</v>
      </c>
      <c r="AS96" s="260">
        <v>0</v>
      </c>
      <c r="AT96" s="260">
        <v>0</v>
      </c>
      <c r="AU96" s="260">
        <v>0</v>
      </c>
      <c r="AV96" s="260">
        <v>0</v>
      </c>
      <c r="AW96" s="260">
        <v>0</v>
      </c>
      <c r="AX96" s="260">
        <v>0</v>
      </c>
      <c r="AY96" s="260">
        <v>0</v>
      </c>
      <c r="AZ96" s="260">
        <v>0</v>
      </c>
      <c r="BA96" s="260">
        <v>0</v>
      </c>
      <c r="BB96" s="260">
        <v>0</v>
      </c>
      <c r="BC96" s="260">
        <v>0</v>
      </c>
      <c r="BD96" s="260">
        <v>0</v>
      </c>
      <c r="BE96" s="260">
        <v>0</v>
      </c>
      <c r="BF96" s="260">
        <v>0</v>
      </c>
      <c r="BG96" s="260">
        <v>0</v>
      </c>
      <c r="BH96" s="260">
        <v>0</v>
      </c>
      <c r="BI96" s="260">
        <v>0</v>
      </c>
      <c r="BJ96" s="260">
        <v>0</v>
      </c>
      <c r="BK96" s="260">
        <v>0</v>
      </c>
      <c r="BL96" s="260">
        <v>0</v>
      </c>
      <c r="BM96" s="260">
        <v>0</v>
      </c>
      <c r="BN96" s="260">
        <v>0</v>
      </c>
      <c r="BO96" s="260">
        <v>0</v>
      </c>
      <c r="BP96" s="260">
        <v>0</v>
      </c>
      <c r="BQ96" s="260">
        <v>0</v>
      </c>
      <c r="BR96" s="260">
        <v>0</v>
      </c>
      <c r="BS96" s="260">
        <v>0</v>
      </c>
      <c r="BT96" s="260">
        <v>0</v>
      </c>
      <c r="BU96" s="260">
        <v>0</v>
      </c>
      <c r="BV96" s="260">
        <v>0</v>
      </c>
      <c r="BW96" s="260">
        <v>0</v>
      </c>
      <c r="BX96" s="260">
        <v>0</v>
      </c>
      <c r="BY96" s="260">
        <v>0</v>
      </c>
      <c r="BZ96" s="260">
        <v>0</v>
      </c>
      <c r="CA96" s="260">
        <v>0</v>
      </c>
      <c r="CB96" s="260">
        <v>0</v>
      </c>
      <c r="CC96" s="260">
        <v>0</v>
      </c>
      <c r="CD96" s="260">
        <v>0</v>
      </c>
      <c r="CE96" s="260">
        <v>0</v>
      </c>
      <c r="CF96" s="260">
        <v>0</v>
      </c>
      <c r="CG96" s="260">
        <v>0</v>
      </c>
      <c r="CH96" s="260">
        <v>0</v>
      </c>
      <c r="CI96" s="260">
        <v>0</v>
      </c>
      <c r="CJ96" s="260">
        <v>0</v>
      </c>
      <c r="CK96" s="260">
        <v>0</v>
      </c>
      <c r="CL96" s="260">
        <v>0</v>
      </c>
      <c r="CM96" s="260">
        <v>0</v>
      </c>
      <c r="CN96" s="260">
        <v>0</v>
      </c>
      <c r="CO96" s="260">
        <v>0</v>
      </c>
      <c r="CP96" s="260">
        <v>0</v>
      </c>
      <c r="CQ96" s="260">
        <v>0</v>
      </c>
      <c r="CR96" s="260">
        <v>0</v>
      </c>
      <c r="CS96" s="260">
        <v>0</v>
      </c>
      <c r="CT96" s="260" t="s">
        <v>549</v>
      </c>
    </row>
    <row r="97" spans="1:98" s="233" customFormat="1" ht="15" thickBot="1" x14ac:dyDescent="0.3">
      <c r="A97" s="445" t="s">
        <v>536</v>
      </c>
      <c r="B97" s="446"/>
      <c r="C97" s="446"/>
      <c r="D97" s="446"/>
      <c r="E97" s="446"/>
      <c r="F97" s="446"/>
      <c r="G97" s="446"/>
      <c r="H97" s="446"/>
      <c r="I97" s="446"/>
      <c r="J97" s="446"/>
      <c r="K97" s="446"/>
      <c r="L97" s="446"/>
      <c r="M97" s="446"/>
      <c r="N97" s="446"/>
      <c r="O97" s="446"/>
      <c r="P97" s="446"/>
      <c r="Q97" s="446"/>
      <c r="R97" s="446"/>
      <c r="S97" s="446"/>
      <c r="T97" s="446"/>
      <c r="U97" s="446"/>
      <c r="V97" s="446"/>
      <c r="W97" s="446"/>
      <c r="X97" s="446"/>
      <c r="Y97" s="446"/>
      <c r="Z97" s="446"/>
      <c r="AA97" s="446"/>
      <c r="AB97" s="446"/>
      <c r="AC97" s="446"/>
      <c r="AD97" s="446"/>
      <c r="AE97" s="446"/>
      <c r="AF97" s="446"/>
      <c r="AG97" s="446"/>
      <c r="AH97" s="446"/>
      <c r="AI97" s="446"/>
      <c r="AJ97" s="446"/>
      <c r="AK97" s="447">
        <v>0</v>
      </c>
      <c r="AL97" s="448"/>
      <c r="AM97" s="261">
        <v>0.43109923907717218</v>
      </c>
      <c r="AN97" s="261">
        <v>0</v>
      </c>
      <c r="AO97" s="261">
        <v>0</v>
      </c>
      <c r="AP97" s="261">
        <v>0</v>
      </c>
      <c r="AQ97" s="261">
        <v>0</v>
      </c>
      <c r="AR97" s="261">
        <v>0</v>
      </c>
      <c r="AS97" s="261">
        <v>0</v>
      </c>
      <c r="AT97" s="261">
        <v>0</v>
      </c>
      <c r="AU97" s="261">
        <v>0</v>
      </c>
      <c r="AV97" s="261">
        <v>0</v>
      </c>
      <c r="AW97" s="261">
        <v>0</v>
      </c>
      <c r="AX97" s="261">
        <v>0</v>
      </c>
      <c r="AY97" s="261">
        <v>0</v>
      </c>
      <c r="AZ97" s="261">
        <v>0</v>
      </c>
      <c r="BA97" s="261">
        <v>0</v>
      </c>
      <c r="BB97" s="261">
        <v>0</v>
      </c>
      <c r="BC97" s="261">
        <v>0</v>
      </c>
      <c r="BD97" s="261">
        <v>0</v>
      </c>
      <c r="BE97" s="261">
        <v>0</v>
      </c>
      <c r="BF97" s="261">
        <v>0</v>
      </c>
      <c r="BG97" s="261">
        <v>0</v>
      </c>
      <c r="BH97" s="261">
        <v>0</v>
      </c>
      <c r="BI97" s="261">
        <v>0</v>
      </c>
      <c r="BJ97" s="261">
        <v>0</v>
      </c>
      <c r="BK97" s="261">
        <v>0</v>
      </c>
      <c r="BL97" s="261">
        <v>0</v>
      </c>
      <c r="BM97" s="261">
        <v>0</v>
      </c>
      <c r="BN97" s="261">
        <v>0</v>
      </c>
      <c r="BO97" s="261">
        <v>0</v>
      </c>
      <c r="BP97" s="261">
        <v>0</v>
      </c>
      <c r="BQ97" s="261">
        <v>0</v>
      </c>
      <c r="BR97" s="261">
        <v>0</v>
      </c>
      <c r="BS97" s="261">
        <v>0</v>
      </c>
      <c r="BT97" s="261">
        <v>0</v>
      </c>
      <c r="BU97" s="261">
        <v>0</v>
      </c>
      <c r="BV97" s="261">
        <v>0</v>
      </c>
      <c r="BW97" s="261">
        <v>0</v>
      </c>
      <c r="BX97" s="261">
        <v>0</v>
      </c>
      <c r="BY97" s="261">
        <v>0</v>
      </c>
      <c r="BZ97" s="261">
        <v>0</v>
      </c>
      <c r="CA97" s="261">
        <v>0</v>
      </c>
      <c r="CB97" s="261">
        <v>0</v>
      </c>
      <c r="CC97" s="261">
        <v>0</v>
      </c>
      <c r="CD97" s="261">
        <v>0</v>
      </c>
      <c r="CE97" s="261">
        <v>0</v>
      </c>
      <c r="CF97" s="261">
        <v>0</v>
      </c>
      <c r="CG97" s="261">
        <v>0</v>
      </c>
      <c r="CH97" s="261">
        <v>0</v>
      </c>
      <c r="CI97" s="261">
        <v>0</v>
      </c>
      <c r="CJ97" s="261">
        <v>0</v>
      </c>
      <c r="CK97" s="261">
        <v>0</v>
      </c>
      <c r="CL97" s="261">
        <v>0</v>
      </c>
      <c r="CM97" s="261">
        <v>0</v>
      </c>
      <c r="CN97" s="261">
        <v>0</v>
      </c>
      <c r="CO97" s="261">
        <v>0</v>
      </c>
      <c r="CP97" s="261">
        <v>0</v>
      </c>
      <c r="CQ97" s="261">
        <v>0</v>
      </c>
      <c r="CR97" s="261">
        <v>0</v>
      </c>
      <c r="CS97" s="261">
        <v>0</v>
      </c>
      <c r="CT97" s="261" t="s">
        <v>549</v>
      </c>
    </row>
    <row r="98" spans="1:98" x14ac:dyDescent="0.25">
      <c r="AM98" s="279"/>
      <c r="AN98" s="279"/>
      <c r="AO98" s="279"/>
      <c r="AP98" s="279"/>
      <c r="AQ98" s="279"/>
      <c r="AR98" s="279"/>
      <c r="AS98" s="279"/>
      <c r="AT98" s="279"/>
    </row>
    <row r="99" spans="1:98" x14ac:dyDescent="0.25">
      <c r="A99" s="449"/>
      <c r="B99" s="449"/>
      <c r="C99" s="449"/>
      <c r="D99" s="449"/>
      <c r="E99" s="449"/>
      <c r="F99" s="449"/>
      <c r="G99" s="449"/>
      <c r="H99" s="449"/>
      <c r="I99" s="449"/>
      <c r="J99" s="449"/>
      <c r="K99" s="449"/>
      <c r="L99" s="449"/>
      <c r="M99" s="449"/>
      <c r="N99" s="449"/>
      <c r="O99" s="449"/>
      <c r="P99" s="449"/>
      <c r="Q99" s="449"/>
      <c r="R99" s="449"/>
      <c r="S99" s="449"/>
      <c r="T99" s="449"/>
      <c r="U99" s="449"/>
      <c r="V99" s="449"/>
      <c r="W99" s="449"/>
      <c r="X99" s="449"/>
      <c r="Y99" s="449"/>
      <c r="Z99" s="449"/>
      <c r="AA99" s="449"/>
      <c r="AB99" s="449"/>
      <c r="AC99" s="449"/>
      <c r="AD99" s="449"/>
      <c r="AE99" s="449"/>
      <c r="AF99" s="449"/>
      <c r="AG99" s="449"/>
      <c r="AH99" s="449"/>
      <c r="AI99" s="449"/>
      <c r="AJ99" s="449"/>
      <c r="AK99" s="449"/>
      <c r="AL99" s="449"/>
      <c r="AM99" s="449"/>
      <c r="AN99" s="449"/>
      <c r="AO99" s="449"/>
      <c r="AP99" s="449"/>
      <c r="AQ99" s="449"/>
      <c r="AR99" s="449"/>
      <c r="AS99" s="449"/>
      <c r="AT99" s="449"/>
      <c r="AU99" s="449"/>
    </row>
    <row r="101" spans="1:98" x14ac:dyDescent="0.25">
      <c r="AM101" s="279"/>
    </row>
    <row r="103" spans="1:98" x14ac:dyDescent="0.25">
      <c r="AM103" s="229" t="s">
        <v>496</v>
      </c>
    </row>
    <row r="104" spans="1:98" ht="27.75" x14ac:dyDescent="0.25">
      <c r="AL104" s="267"/>
    </row>
    <row r="105" spans="1:98" ht="27.75" x14ac:dyDescent="0.25">
      <c r="AL105" s="267"/>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N27:AO27"/>
    <mergeCell ref="A28:AJ28"/>
    <mergeCell ref="AK28:AL28"/>
    <mergeCell ref="AN28:AO28"/>
    <mergeCell ref="A29:AJ29"/>
    <mergeCell ref="AK29:AL29"/>
    <mergeCell ref="AN29:AO29"/>
    <mergeCell ref="A26:AJ26"/>
    <mergeCell ref="AK26:AL26"/>
    <mergeCell ref="A27:AJ27"/>
    <mergeCell ref="AK27:AL27"/>
    <mergeCell ref="A13:AR13"/>
    <mergeCell ref="A15:AR15"/>
    <mergeCell ref="A16:AR16"/>
    <mergeCell ref="A18:AR18"/>
    <mergeCell ref="A5:AR5"/>
    <mergeCell ref="A7:AR7"/>
    <mergeCell ref="A9:AR9"/>
    <mergeCell ref="A10:AR10"/>
    <mergeCell ref="A12:AR1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6" zoomScale="60" workbookViewId="0">
      <selection activeCell="K33" sqref="K33"/>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69</v>
      </c>
    </row>
    <row r="2" spans="1:44" ht="18.75" x14ac:dyDescent="0.3">
      <c r="L2" s="14" t="s">
        <v>10</v>
      </c>
    </row>
    <row r="3" spans="1:44" ht="18.75" x14ac:dyDescent="0.3">
      <c r="L3" s="14" t="s">
        <v>68</v>
      </c>
    </row>
    <row r="4" spans="1:44" ht="18.75" x14ac:dyDescent="0.3">
      <c r="K4" s="14"/>
    </row>
    <row r="5" spans="1:44" x14ac:dyDescent="0.25">
      <c r="A5" s="301" t="str">
        <f>'1. паспорт местоположение'!A5:C5</f>
        <v>Год раскрытия информации: 2026 год</v>
      </c>
      <c r="B5" s="301"/>
      <c r="C5" s="301"/>
      <c r="D5" s="301"/>
      <c r="E5" s="301"/>
      <c r="F5" s="301"/>
      <c r="G5" s="301"/>
      <c r="H5" s="301"/>
      <c r="I5" s="301"/>
      <c r="J5" s="301"/>
      <c r="K5" s="301"/>
      <c r="L5" s="30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22.5" customHeight="1"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39" t="str">
        <f>'1. паспорт местоположение'!A12:C12</f>
        <v>Q_TP3300.PS.0152</v>
      </c>
      <c r="B12" s="339"/>
      <c r="C12" s="339"/>
      <c r="D12" s="339"/>
      <c r="E12" s="339"/>
      <c r="F12" s="339"/>
      <c r="G12" s="339"/>
      <c r="H12" s="339"/>
      <c r="I12" s="339"/>
      <c r="J12" s="339"/>
      <c r="K12" s="339"/>
      <c r="L12" s="339"/>
    </row>
    <row r="13" spans="1:44" x14ac:dyDescent="0.25">
      <c r="A13" s="302" t="s">
        <v>7</v>
      </c>
      <c r="B13" s="302"/>
      <c r="C13" s="302"/>
      <c r="D13" s="302"/>
      <c r="E13" s="302"/>
      <c r="F13" s="302"/>
      <c r="G13" s="302"/>
      <c r="H13" s="302"/>
      <c r="I13" s="302"/>
      <c r="J13" s="302"/>
      <c r="K13" s="302"/>
      <c r="L13" s="302"/>
    </row>
    <row r="14" spans="1:44" ht="18.75" x14ac:dyDescent="0.25">
      <c r="A14" s="314"/>
      <c r="B14" s="314"/>
      <c r="C14" s="314"/>
      <c r="D14" s="314"/>
      <c r="E14" s="314"/>
      <c r="F14" s="314"/>
      <c r="G14" s="314"/>
      <c r="H14" s="314"/>
      <c r="I14" s="314"/>
      <c r="J14" s="314"/>
      <c r="K14" s="314"/>
      <c r="L14" s="314"/>
    </row>
    <row r="15" spans="1:44" x14ac:dyDescent="0.25">
      <c r="A15" s="339" t="str">
        <f>'1. паспорт местоположение'!A15:C15</f>
        <v xml:space="preserve">Реконструкция ПС 110 кВ Горьковка для подключения энергопринимающих устройств ООО "РЭНК" (монтаж ячейки 10 кВ - 1 шт., ПУ - 1 шт.) </v>
      </c>
      <c r="B15" s="339"/>
      <c r="C15" s="339"/>
      <c r="D15" s="339"/>
      <c r="E15" s="339"/>
      <c r="F15" s="339"/>
      <c r="G15" s="339"/>
      <c r="H15" s="339"/>
      <c r="I15" s="339"/>
      <c r="J15" s="339"/>
      <c r="K15" s="339"/>
      <c r="L15" s="339"/>
    </row>
    <row r="16" spans="1:44" x14ac:dyDescent="0.25">
      <c r="A16" s="302" t="s">
        <v>5</v>
      </c>
      <c r="B16" s="302"/>
      <c r="C16" s="302"/>
      <c r="D16" s="302"/>
      <c r="E16" s="302"/>
      <c r="F16" s="302"/>
      <c r="G16" s="302"/>
      <c r="H16" s="302"/>
      <c r="I16" s="302"/>
      <c r="J16" s="302"/>
      <c r="K16" s="302"/>
      <c r="L16" s="302"/>
    </row>
    <row r="17" spans="1:12" ht="15.75" customHeight="1" x14ac:dyDescent="0.25">
      <c r="L17" s="82"/>
    </row>
    <row r="18" spans="1:12" x14ac:dyDescent="0.25">
      <c r="K18" s="81"/>
    </row>
    <row r="19" spans="1:12" ht="15.75" customHeight="1" x14ac:dyDescent="0.25">
      <c r="A19" s="464" t="s">
        <v>422</v>
      </c>
      <c r="B19" s="464"/>
      <c r="C19" s="464"/>
      <c r="D19" s="464"/>
      <c r="E19" s="464"/>
      <c r="F19" s="464"/>
      <c r="G19" s="464"/>
      <c r="H19" s="464"/>
      <c r="I19" s="464"/>
      <c r="J19" s="464"/>
      <c r="K19" s="464"/>
      <c r="L19" s="464"/>
    </row>
    <row r="20" spans="1:12" x14ac:dyDescent="0.25">
      <c r="A20" s="65"/>
      <c r="B20" s="65"/>
      <c r="C20" s="80"/>
      <c r="D20" s="80"/>
      <c r="E20" s="80"/>
      <c r="F20" s="80"/>
      <c r="G20" s="80"/>
      <c r="H20" s="80"/>
      <c r="I20" s="80"/>
      <c r="J20" s="80"/>
      <c r="K20" s="80"/>
      <c r="L20" s="80"/>
    </row>
    <row r="21" spans="1:12" ht="28.5" customHeight="1" x14ac:dyDescent="0.25">
      <c r="A21" s="454" t="s">
        <v>220</v>
      </c>
      <c r="B21" s="454" t="s">
        <v>219</v>
      </c>
      <c r="C21" s="460" t="s">
        <v>354</v>
      </c>
      <c r="D21" s="460"/>
      <c r="E21" s="460"/>
      <c r="F21" s="460"/>
      <c r="G21" s="460"/>
      <c r="H21" s="460"/>
      <c r="I21" s="455" t="s">
        <v>218</v>
      </c>
      <c r="J21" s="457" t="s">
        <v>356</v>
      </c>
      <c r="K21" s="454" t="s">
        <v>217</v>
      </c>
      <c r="L21" s="456" t="s">
        <v>355</v>
      </c>
    </row>
    <row r="22" spans="1:12" ht="58.5" customHeight="1" x14ac:dyDescent="0.25">
      <c r="A22" s="454"/>
      <c r="B22" s="454"/>
      <c r="C22" s="461" t="s">
        <v>1</v>
      </c>
      <c r="D22" s="461"/>
      <c r="E22" s="133"/>
      <c r="F22" s="134"/>
      <c r="G22" s="462" t="s">
        <v>0</v>
      </c>
      <c r="H22" s="463"/>
      <c r="I22" s="455"/>
      <c r="J22" s="458"/>
      <c r="K22" s="454"/>
      <c r="L22" s="456"/>
    </row>
    <row r="23" spans="1:12" ht="47.25" x14ac:dyDescent="0.25">
      <c r="A23" s="454"/>
      <c r="B23" s="454"/>
      <c r="C23" s="79" t="s">
        <v>216</v>
      </c>
      <c r="D23" s="79" t="s">
        <v>215</v>
      </c>
      <c r="E23" s="79" t="s">
        <v>216</v>
      </c>
      <c r="F23" s="79" t="s">
        <v>215</v>
      </c>
      <c r="G23" s="79" t="s">
        <v>216</v>
      </c>
      <c r="H23" s="79" t="s">
        <v>215</v>
      </c>
      <c r="I23" s="455"/>
      <c r="J23" s="459"/>
      <c r="K23" s="454"/>
      <c r="L23" s="456"/>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214</v>
      </c>
      <c r="C25" s="74"/>
      <c r="D25" s="77"/>
      <c r="E25" s="77"/>
      <c r="F25" s="77"/>
      <c r="G25" s="77"/>
      <c r="H25" s="77"/>
      <c r="I25" s="77"/>
      <c r="J25" s="77"/>
      <c r="K25" s="71"/>
      <c r="L25" s="90"/>
    </row>
    <row r="26" spans="1:12" ht="21.75" customHeight="1" x14ac:dyDescent="0.25">
      <c r="A26" s="73" t="s">
        <v>213</v>
      </c>
      <c r="B26" s="78" t="s">
        <v>361</v>
      </c>
      <c r="C26" s="210" t="s">
        <v>493</v>
      </c>
      <c r="D26" s="210" t="s">
        <v>493</v>
      </c>
      <c r="E26" s="209" t="s">
        <v>492</v>
      </c>
      <c r="F26" s="209" t="s">
        <v>492</v>
      </c>
      <c r="G26" s="209">
        <v>45734</v>
      </c>
      <c r="H26" s="209">
        <v>45783</v>
      </c>
      <c r="I26" s="263">
        <v>1</v>
      </c>
      <c r="J26" s="263">
        <v>1</v>
      </c>
      <c r="K26" s="71"/>
      <c r="L26" s="71"/>
    </row>
    <row r="27" spans="1:12" s="66" customFormat="1" ht="39" customHeight="1" x14ac:dyDescent="0.25">
      <c r="A27" s="73" t="s">
        <v>212</v>
      </c>
      <c r="B27" s="78" t="s">
        <v>363</v>
      </c>
      <c r="C27" s="210" t="s">
        <v>493</v>
      </c>
      <c r="D27" s="210" t="s">
        <v>493</v>
      </c>
      <c r="E27" s="209" t="s">
        <v>492</v>
      </c>
      <c r="F27" s="209" t="s">
        <v>492</v>
      </c>
      <c r="G27" s="209" t="s">
        <v>492</v>
      </c>
      <c r="H27" s="209" t="s">
        <v>492</v>
      </c>
      <c r="I27" s="184"/>
      <c r="J27" s="184"/>
      <c r="K27" s="71"/>
      <c r="L27" s="71"/>
    </row>
    <row r="28" spans="1:12" s="66" customFormat="1" ht="70.5" customHeight="1" x14ac:dyDescent="0.25">
      <c r="A28" s="73" t="s">
        <v>362</v>
      </c>
      <c r="B28" s="78" t="s">
        <v>367</v>
      </c>
      <c r="C28" s="210" t="s">
        <v>493</v>
      </c>
      <c r="D28" s="210" t="s">
        <v>493</v>
      </c>
      <c r="E28" s="209" t="s">
        <v>492</v>
      </c>
      <c r="F28" s="209" t="s">
        <v>492</v>
      </c>
      <c r="G28" s="209" t="s">
        <v>492</v>
      </c>
      <c r="H28" s="209" t="s">
        <v>492</v>
      </c>
      <c r="I28" s="184"/>
      <c r="J28" s="184"/>
      <c r="K28" s="71"/>
      <c r="L28" s="71"/>
    </row>
    <row r="29" spans="1:12" s="66" customFormat="1" ht="54" customHeight="1" x14ac:dyDescent="0.25">
      <c r="A29" s="73" t="s">
        <v>211</v>
      </c>
      <c r="B29" s="78" t="s">
        <v>366</v>
      </c>
      <c r="C29" s="210" t="s">
        <v>493</v>
      </c>
      <c r="D29" s="210" t="s">
        <v>493</v>
      </c>
      <c r="E29" s="209" t="s">
        <v>492</v>
      </c>
      <c r="F29" s="209" t="s">
        <v>492</v>
      </c>
      <c r="G29" s="209" t="s">
        <v>492</v>
      </c>
      <c r="H29" s="209" t="s">
        <v>492</v>
      </c>
      <c r="I29" s="184"/>
      <c r="J29" s="184"/>
      <c r="K29" s="71"/>
      <c r="L29" s="71"/>
    </row>
    <row r="30" spans="1:12" s="66" customFormat="1" ht="42" customHeight="1" x14ac:dyDescent="0.25">
      <c r="A30" s="73" t="s">
        <v>210</v>
      </c>
      <c r="B30" s="78" t="s">
        <v>368</v>
      </c>
      <c r="C30" s="210" t="s">
        <v>493</v>
      </c>
      <c r="D30" s="210" t="s">
        <v>493</v>
      </c>
      <c r="E30" s="209" t="s">
        <v>492</v>
      </c>
      <c r="F30" s="209" t="s">
        <v>492</v>
      </c>
      <c r="G30" s="209" t="s">
        <v>492</v>
      </c>
      <c r="H30" s="209" t="s">
        <v>492</v>
      </c>
      <c r="I30" s="184"/>
      <c r="J30" s="184"/>
      <c r="K30" s="71"/>
      <c r="L30" s="71"/>
    </row>
    <row r="31" spans="1:12" s="66" customFormat="1" ht="37.5" customHeight="1" x14ac:dyDescent="0.25">
      <c r="A31" s="73" t="s">
        <v>209</v>
      </c>
      <c r="B31" s="72" t="s">
        <v>364</v>
      </c>
      <c r="C31" s="210" t="s">
        <v>493</v>
      </c>
      <c r="D31" s="210" t="s">
        <v>493</v>
      </c>
      <c r="E31" s="184"/>
      <c r="F31" s="184"/>
      <c r="G31" s="296">
        <v>46174</v>
      </c>
      <c r="H31" s="296">
        <v>46188</v>
      </c>
      <c r="I31" s="217"/>
      <c r="J31" s="217"/>
      <c r="K31" s="71"/>
      <c r="L31" s="71"/>
    </row>
    <row r="32" spans="1:12" s="66" customFormat="1" ht="31.5" x14ac:dyDescent="0.25">
      <c r="A32" s="73" t="s">
        <v>207</v>
      </c>
      <c r="B32" s="72" t="s">
        <v>369</v>
      </c>
      <c r="C32" s="210" t="s">
        <v>493</v>
      </c>
      <c r="D32" s="210" t="s">
        <v>493</v>
      </c>
      <c r="E32" s="184"/>
      <c r="F32" s="184"/>
      <c r="G32" s="296">
        <v>46249</v>
      </c>
      <c r="H32" s="296">
        <v>46264</v>
      </c>
      <c r="I32" s="217"/>
      <c r="J32" s="217"/>
      <c r="K32" s="71"/>
      <c r="L32" s="71"/>
    </row>
    <row r="33" spans="1:12" s="66" customFormat="1" ht="56.25" customHeight="1" x14ac:dyDescent="0.25">
      <c r="A33" s="73" t="s">
        <v>380</v>
      </c>
      <c r="B33" s="72" t="s">
        <v>298</v>
      </c>
      <c r="C33" s="210" t="s">
        <v>493</v>
      </c>
      <c r="D33" s="210" t="s">
        <v>493</v>
      </c>
      <c r="E33" s="184"/>
      <c r="F33" s="184"/>
      <c r="G33" s="297">
        <v>46266</v>
      </c>
      <c r="H33" s="297">
        <v>46280</v>
      </c>
      <c r="I33" s="217"/>
      <c r="J33" s="217"/>
      <c r="K33" s="71"/>
      <c r="L33" s="71"/>
    </row>
    <row r="34" spans="1:12" s="66" customFormat="1" ht="47.25" customHeight="1" x14ac:dyDescent="0.25">
      <c r="A34" s="73" t="s">
        <v>381</v>
      </c>
      <c r="B34" s="72" t="s">
        <v>373</v>
      </c>
      <c r="C34" s="210" t="s">
        <v>493</v>
      </c>
      <c r="D34" s="210" t="s">
        <v>493</v>
      </c>
      <c r="E34" s="209" t="s">
        <v>492</v>
      </c>
      <c r="F34" s="209" t="s">
        <v>492</v>
      </c>
      <c r="G34" s="209" t="s">
        <v>492</v>
      </c>
      <c r="H34" s="209" t="s">
        <v>492</v>
      </c>
      <c r="I34" s="218"/>
      <c r="J34" s="218"/>
      <c r="K34" s="76"/>
      <c r="L34" s="71"/>
    </row>
    <row r="35" spans="1:12" s="66" customFormat="1" ht="49.5" customHeight="1" x14ac:dyDescent="0.25">
      <c r="A35" s="73" t="s">
        <v>382</v>
      </c>
      <c r="B35" s="72" t="s">
        <v>208</v>
      </c>
      <c r="C35" s="210" t="s">
        <v>493</v>
      </c>
      <c r="D35" s="210" t="s">
        <v>493</v>
      </c>
      <c r="E35" s="185"/>
      <c r="F35" s="185"/>
      <c r="G35" s="297">
        <v>46280</v>
      </c>
      <c r="H35" s="210">
        <v>46285</v>
      </c>
      <c r="I35" s="217"/>
      <c r="J35" s="217"/>
      <c r="K35" s="76"/>
      <c r="L35" s="71"/>
    </row>
    <row r="36" spans="1:12" ht="37.5" customHeight="1" x14ac:dyDescent="0.25">
      <c r="A36" s="73" t="s">
        <v>383</v>
      </c>
      <c r="B36" s="72" t="s">
        <v>365</v>
      </c>
      <c r="C36" s="210" t="s">
        <v>493</v>
      </c>
      <c r="D36" s="210" t="s">
        <v>493</v>
      </c>
      <c r="E36" s="209" t="s">
        <v>492</v>
      </c>
      <c r="F36" s="209" t="s">
        <v>492</v>
      </c>
      <c r="G36" s="209" t="s">
        <v>492</v>
      </c>
      <c r="H36" s="209" t="s">
        <v>492</v>
      </c>
      <c r="I36" s="75"/>
      <c r="J36" s="75"/>
      <c r="K36" s="71"/>
      <c r="L36" s="71"/>
    </row>
    <row r="37" spans="1:12" x14ac:dyDescent="0.25">
      <c r="A37" s="73" t="s">
        <v>384</v>
      </c>
      <c r="B37" s="72" t="s">
        <v>206</v>
      </c>
      <c r="C37" s="210" t="s">
        <v>493</v>
      </c>
      <c r="D37" s="210" t="s">
        <v>493</v>
      </c>
      <c r="E37" s="183"/>
      <c r="F37" s="182"/>
      <c r="G37" s="297">
        <v>46280</v>
      </c>
      <c r="H37" s="210">
        <v>46295</v>
      </c>
      <c r="I37" s="217"/>
      <c r="J37" s="217"/>
      <c r="K37" s="71"/>
      <c r="L37" s="71"/>
    </row>
    <row r="38" spans="1:12" x14ac:dyDescent="0.25">
      <c r="A38" s="73" t="s">
        <v>385</v>
      </c>
      <c r="B38" s="74" t="s">
        <v>205</v>
      </c>
      <c r="C38" s="208"/>
      <c r="D38" s="207"/>
      <c r="E38" s="181"/>
      <c r="F38" s="181"/>
      <c r="G38" s="208"/>
      <c r="H38" s="207"/>
      <c r="I38" s="71"/>
      <c r="J38" s="71"/>
      <c r="K38" s="71"/>
      <c r="L38" s="71"/>
    </row>
    <row r="39" spans="1:12" ht="63" x14ac:dyDescent="0.25">
      <c r="A39" s="73">
        <v>2</v>
      </c>
      <c r="B39" s="72" t="s">
        <v>370</v>
      </c>
      <c r="C39" s="210" t="s">
        <v>493</v>
      </c>
      <c r="D39" s="210" t="s">
        <v>493</v>
      </c>
      <c r="E39" s="209" t="s">
        <v>492</v>
      </c>
      <c r="F39" s="209" t="s">
        <v>492</v>
      </c>
      <c r="G39" s="209">
        <v>46296</v>
      </c>
      <c r="H39" s="209">
        <v>46310</v>
      </c>
      <c r="I39" s="71"/>
      <c r="J39" s="71"/>
      <c r="K39" s="71"/>
      <c r="L39" s="71"/>
    </row>
    <row r="40" spans="1:12" ht="33.75" customHeight="1" x14ac:dyDescent="0.25">
      <c r="A40" s="73" t="s">
        <v>204</v>
      </c>
      <c r="B40" s="72" t="s">
        <v>372</v>
      </c>
      <c r="C40" s="210" t="s">
        <v>493</v>
      </c>
      <c r="D40" s="210" t="s">
        <v>493</v>
      </c>
      <c r="E40" s="209" t="s">
        <v>492</v>
      </c>
      <c r="F40" s="209" t="s">
        <v>492</v>
      </c>
      <c r="G40" s="209">
        <v>46310</v>
      </c>
      <c r="H40" s="209">
        <v>46325</v>
      </c>
      <c r="I40" s="71"/>
      <c r="J40" s="71"/>
      <c r="K40" s="71"/>
      <c r="L40" s="71"/>
    </row>
    <row r="41" spans="1:12" ht="63" customHeight="1" x14ac:dyDescent="0.25">
      <c r="A41" s="73" t="s">
        <v>203</v>
      </c>
      <c r="B41" s="74" t="s">
        <v>453</v>
      </c>
      <c r="C41" s="208"/>
      <c r="D41" s="207"/>
      <c r="E41" s="181"/>
      <c r="F41" s="181"/>
      <c r="G41" s="209"/>
      <c r="H41" s="209"/>
      <c r="I41" s="71"/>
      <c r="J41" s="71"/>
      <c r="K41" s="71"/>
      <c r="L41" s="71"/>
    </row>
    <row r="42" spans="1:12" ht="58.5" customHeight="1" x14ac:dyDescent="0.25">
      <c r="A42" s="73">
        <v>3</v>
      </c>
      <c r="B42" s="72" t="s">
        <v>371</v>
      </c>
      <c r="C42" s="210" t="s">
        <v>493</v>
      </c>
      <c r="D42" s="210" t="s">
        <v>493</v>
      </c>
      <c r="E42" s="209" t="s">
        <v>492</v>
      </c>
      <c r="F42" s="209" t="s">
        <v>492</v>
      </c>
      <c r="G42" s="209">
        <v>46325</v>
      </c>
      <c r="H42" s="209">
        <v>46341</v>
      </c>
      <c r="I42" s="71"/>
      <c r="J42" s="71"/>
      <c r="K42" s="71"/>
      <c r="L42" s="71"/>
    </row>
    <row r="43" spans="1:12" ht="34.5" customHeight="1" x14ac:dyDescent="0.25">
      <c r="A43" s="73" t="s">
        <v>202</v>
      </c>
      <c r="B43" s="72" t="s">
        <v>200</v>
      </c>
      <c r="C43" s="210" t="s">
        <v>493</v>
      </c>
      <c r="D43" s="210" t="s">
        <v>493</v>
      </c>
      <c r="E43" s="209" t="s">
        <v>492</v>
      </c>
      <c r="F43" s="209" t="s">
        <v>492</v>
      </c>
      <c r="G43" s="209">
        <v>46327</v>
      </c>
      <c r="H43" s="209">
        <v>46341</v>
      </c>
      <c r="I43" s="71"/>
      <c r="J43" s="71"/>
      <c r="K43" s="71"/>
      <c r="L43" s="71"/>
    </row>
    <row r="44" spans="1:12" ht="24.75" customHeight="1" x14ac:dyDescent="0.25">
      <c r="A44" s="73" t="s">
        <v>201</v>
      </c>
      <c r="B44" s="72" t="s">
        <v>198</v>
      </c>
      <c r="C44" s="210" t="s">
        <v>493</v>
      </c>
      <c r="D44" s="210" t="s">
        <v>493</v>
      </c>
      <c r="E44" s="209" t="s">
        <v>492</v>
      </c>
      <c r="F44" s="209" t="s">
        <v>492</v>
      </c>
      <c r="G44" s="209">
        <v>46341</v>
      </c>
      <c r="H44" s="209">
        <v>46366</v>
      </c>
      <c r="I44" s="71"/>
      <c r="J44" s="71"/>
      <c r="K44" s="71"/>
      <c r="L44" s="71"/>
    </row>
    <row r="45" spans="1:12" ht="90.75" customHeight="1" x14ac:dyDescent="0.25">
      <c r="A45" s="73" t="s">
        <v>199</v>
      </c>
      <c r="B45" s="72" t="s">
        <v>376</v>
      </c>
      <c r="C45" s="210" t="s">
        <v>493</v>
      </c>
      <c r="D45" s="210" t="s">
        <v>493</v>
      </c>
      <c r="E45" s="209" t="s">
        <v>492</v>
      </c>
      <c r="F45" s="209" t="s">
        <v>492</v>
      </c>
      <c r="G45" s="209" t="s">
        <v>492</v>
      </c>
      <c r="H45" s="209" t="s">
        <v>492</v>
      </c>
      <c r="I45" s="207"/>
      <c r="J45" s="71"/>
      <c r="K45" s="71"/>
      <c r="L45" s="71"/>
    </row>
    <row r="46" spans="1:12" ht="167.25" customHeight="1" x14ac:dyDescent="0.25">
      <c r="A46" s="73" t="s">
        <v>197</v>
      </c>
      <c r="B46" s="72" t="s">
        <v>374</v>
      </c>
      <c r="C46" s="210" t="s">
        <v>493</v>
      </c>
      <c r="D46" s="210" t="s">
        <v>493</v>
      </c>
      <c r="E46" s="209" t="s">
        <v>492</v>
      </c>
      <c r="F46" s="209" t="s">
        <v>492</v>
      </c>
      <c r="G46" s="209" t="s">
        <v>492</v>
      </c>
      <c r="H46" s="209" t="s">
        <v>492</v>
      </c>
      <c r="I46" s="207"/>
      <c r="J46" s="71"/>
      <c r="K46" s="71"/>
      <c r="L46" s="71"/>
    </row>
    <row r="47" spans="1:12" ht="30.75" customHeight="1" x14ac:dyDescent="0.25">
      <c r="A47" s="73" t="s">
        <v>195</v>
      </c>
      <c r="B47" s="72" t="s">
        <v>196</v>
      </c>
      <c r="C47" s="210" t="s">
        <v>493</v>
      </c>
      <c r="D47" s="210" t="s">
        <v>493</v>
      </c>
      <c r="E47" s="209" t="s">
        <v>492</v>
      </c>
      <c r="F47" s="209" t="s">
        <v>492</v>
      </c>
      <c r="G47" s="209">
        <v>46366</v>
      </c>
      <c r="H47" s="209">
        <v>46376</v>
      </c>
      <c r="I47" s="207"/>
      <c r="J47" s="71"/>
      <c r="K47" s="71"/>
      <c r="L47" s="71"/>
    </row>
    <row r="48" spans="1:12" ht="37.5" customHeight="1" x14ac:dyDescent="0.25">
      <c r="A48" s="73" t="s">
        <v>386</v>
      </c>
      <c r="B48" s="74" t="s">
        <v>194</v>
      </c>
      <c r="C48" s="208"/>
      <c r="D48" s="207"/>
      <c r="E48" s="181"/>
      <c r="F48" s="181"/>
      <c r="G48" s="209"/>
      <c r="H48" s="209"/>
      <c r="I48" s="207"/>
      <c r="J48" s="71"/>
      <c r="K48" s="71"/>
      <c r="L48" s="71"/>
    </row>
    <row r="49" spans="1:12" ht="35.25" customHeight="1" x14ac:dyDescent="0.25">
      <c r="A49" s="73">
        <v>4</v>
      </c>
      <c r="B49" s="72" t="s">
        <v>192</v>
      </c>
      <c r="C49" s="210" t="s">
        <v>493</v>
      </c>
      <c r="D49" s="210" t="s">
        <v>493</v>
      </c>
      <c r="E49" s="209" t="s">
        <v>492</v>
      </c>
      <c r="F49" s="209" t="s">
        <v>492</v>
      </c>
      <c r="G49" s="209">
        <v>46376</v>
      </c>
      <c r="H49" s="209">
        <v>46381</v>
      </c>
      <c r="I49" s="207"/>
      <c r="J49" s="71"/>
      <c r="K49" s="71"/>
      <c r="L49" s="71"/>
    </row>
    <row r="50" spans="1:12" ht="86.25" customHeight="1" x14ac:dyDescent="0.25">
      <c r="A50" s="73" t="s">
        <v>193</v>
      </c>
      <c r="B50" s="72" t="s">
        <v>375</v>
      </c>
      <c r="C50" s="210" t="s">
        <v>493</v>
      </c>
      <c r="D50" s="210" t="s">
        <v>493</v>
      </c>
      <c r="E50" s="209" t="s">
        <v>492</v>
      </c>
      <c r="F50" s="209" t="s">
        <v>492</v>
      </c>
      <c r="G50" s="209">
        <v>46381</v>
      </c>
      <c r="H50" s="209">
        <v>46386</v>
      </c>
      <c r="I50" s="207"/>
      <c r="J50" s="71"/>
      <c r="K50" s="71"/>
      <c r="L50" s="71"/>
    </row>
    <row r="51" spans="1:12" ht="77.25" customHeight="1" x14ac:dyDescent="0.25">
      <c r="A51" s="73" t="s">
        <v>191</v>
      </c>
      <c r="B51" s="72" t="s">
        <v>377</v>
      </c>
      <c r="C51" s="210" t="s">
        <v>493</v>
      </c>
      <c r="D51" s="210" t="s">
        <v>493</v>
      </c>
      <c r="E51" s="209" t="s">
        <v>492</v>
      </c>
      <c r="F51" s="209" t="s">
        <v>492</v>
      </c>
      <c r="G51" s="209" t="s">
        <v>492</v>
      </c>
      <c r="H51" s="209" t="s">
        <v>492</v>
      </c>
      <c r="I51" s="207"/>
      <c r="J51" s="71"/>
      <c r="K51" s="71"/>
      <c r="L51" s="71"/>
    </row>
    <row r="52" spans="1:12" ht="71.25" customHeight="1" x14ac:dyDescent="0.25">
      <c r="A52" s="73" t="s">
        <v>189</v>
      </c>
      <c r="B52" s="72" t="s">
        <v>190</v>
      </c>
      <c r="C52" s="210" t="s">
        <v>493</v>
      </c>
      <c r="D52" s="210" t="s">
        <v>493</v>
      </c>
      <c r="E52" s="209" t="s">
        <v>492</v>
      </c>
      <c r="F52" s="209" t="s">
        <v>492</v>
      </c>
      <c r="G52" s="209" t="s">
        <v>492</v>
      </c>
      <c r="H52" s="209" t="s">
        <v>492</v>
      </c>
      <c r="I52" s="207"/>
      <c r="J52" s="71"/>
      <c r="K52" s="71"/>
      <c r="L52" s="71"/>
    </row>
    <row r="53" spans="1:12" ht="48" customHeight="1" x14ac:dyDescent="0.25">
      <c r="A53" s="73" t="s">
        <v>187</v>
      </c>
      <c r="B53" s="141" t="s">
        <v>378</v>
      </c>
      <c r="C53" s="210" t="s">
        <v>493</v>
      </c>
      <c r="D53" s="210" t="s">
        <v>493</v>
      </c>
      <c r="E53" s="209" t="s">
        <v>492</v>
      </c>
      <c r="F53" s="209" t="s">
        <v>492</v>
      </c>
      <c r="G53" s="209">
        <v>46381</v>
      </c>
      <c r="H53" s="209">
        <v>46386</v>
      </c>
      <c r="I53" s="207"/>
      <c r="J53" s="71"/>
      <c r="K53" s="71"/>
      <c r="L53" s="71"/>
    </row>
    <row r="54" spans="1:12" ht="46.5" customHeight="1" x14ac:dyDescent="0.25">
      <c r="A54" s="73" t="s">
        <v>379</v>
      </c>
      <c r="B54" s="72" t="s">
        <v>188</v>
      </c>
      <c r="C54" s="210" t="s">
        <v>493</v>
      </c>
      <c r="D54" s="210" t="s">
        <v>493</v>
      </c>
      <c r="E54" s="209" t="s">
        <v>492</v>
      </c>
      <c r="F54" s="209" t="s">
        <v>492</v>
      </c>
      <c r="G54" s="209" t="s">
        <v>492</v>
      </c>
      <c r="H54" s="209" t="s">
        <v>492</v>
      </c>
      <c r="I54" s="207"/>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70" zoomScaleNormal="70" zoomScaleSheetLayoutView="70" workbookViewId="0">
      <selection activeCell="C20" sqref="C20:AC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69</v>
      </c>
    </row>
    <row r="2" spans="1:29" ht="18.75" x14ac:dyDescent="0.3">
      <c r="A2" s="64"/>
      <c r="B2" s="64"/>
      <c r="C2" s="64"/>
      <c r="D2" s="64"/>
      <c r="E2" s="64"/>
      <c r="F2" s="64"/>
      <c r="H2" s="64"/>
      <c r="I2" s="64"/>
      <c r="AC2" s="14" t="s">
        <v>10</v>
      </c>
    </row>
    <row r="3" spans="1:29" ht="18.75" x14ac:dyDescent="0.3">
      <c r="A3" s="64"/>
      <c r="B3" s="64"/>
      <c r="C3" s="64"/>
      <c r="D3" s="64"/>
      <c r="E3" s="64"/>
      <c r="F3" s="64"/>
      <c r="H3" s="64"/>
      <c r="I3" s="64"/>
      <c r="AC3" s="14" t="s">
        <v>68</v>
      </c>
    </row>
    <row r="4" spans="1:29" ht="18.75" customHeight="1" x14ac:dyDescent="0.25">
      <c r="A4" s="301" t="str">
        <f>'4. паспортбюджет'!A5:O5</f>
        <v>Год раскрытия информации: 2026 год</v>
      </c>
      <c r="B4" s="301"/>
      <c r="C4" s="301"/>
      <c r="D4" s="301"/>
      <c r="E4" s="301"/>
      <c r="F4" s="301"/>
      <c r="G4" s="301"/>
      <c r="H4" s="301"/>
      <c r="I4" s="301"/>
      <c r="J4" s="301"/>
      <c r="K4" s="301"/>
      <c r="L4" s="301"/>
      <c r="M4" s="301"/>
      <c r="N4" s="301"/>
      <c r="O4" s="301"/>
      <c r="P4" s="301"/>
      <c r="Q4" s="301"/>
    </row>
    <row r="5" spans="1:29" ht="18.75" x14ac:dyDescent="0.3">
      <c r="A5" s="64"/>
      <c r="B5" s="64"/>
      <c r="C5" s="64"/>
      <c r="D5" s="64"/>
      <c r="E5" s="64"/>
      <c r="F5" s="64"/>
      <c r="H5" s="64"/>
      <c r="I5" s="64"/>
      <c r="Q5" s="14"/>
    </row>
    <row r="6" spans="1:29" ht="18.75" x14ac:dyDescent="0.25">
      <c r="A6" s="305" t="s">
        <v>9</v>
      </c>
      <c r="B6" s="305"/>
      <c r="C6" s="305"/>
      <c r="D6" s="305"/>
      <c r="E6" s="305"/>
      <c r="F6" s="305"/>
      <c r="G6" s="305"/>
      <c r="H6" s="305"/>
      <c r="I6" s="305"/>
      <c r="J6" s="305"/>
      <c r="K6" s="305"/>
      <c r="L6" s="305"/>
      <c r="M6" s="305"/>
      <c r="N6" s="305"/>
      <c r="O6" s="305"/>
      <c r="P6" s="305"/>
      <c r="Q6" s="305"/>
    </row>
    <row r="7" spans="1:29" ht="18.75" x14ac:dyDescent="0.25">
      <c r="A7" s="12"/>
      <c r="B7" s="12"/>
      <c r="C7" s="12"/>
      <c r="D7" s="12"/>
      <c r="E7" s="12"/>
      <c r="F7" s="12"/>
      <c r="G7" s="12"/>
      <c r="H7" s="69"/>
      <c r="I7" s="69"/>
      <c r="J7" s="69"/>
      <c r="K7" s="69"/>
      <c r="L7" s="69"/>
      <c r="M7" s="69"/>
      <c r="N7" s="69"/>
      <c r="O7" s="69"/>
      <c r="P7" s="69"/>
      <c r="Q7" s="69"/>
    </row>
    <row r="8" spans="1:29"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row>
    <row r="9" spans="1:29" ht="18.75" customHeight="1" x14ac:dyDescent="0.25">
      <c r="A9" s="302" t="s">
        <v>8</v>
      </c>
      <c r="B9" s="302"/>
      <c r="C9" s="302"/>
      <c r="D9" s="302"/>
      <c r="E9" s="302"/>
      <c r="F9" s="302"/>
      <c r="G9" s="302"/>
      <c r="H9" s="302"/>
      <c r="I9" s="302"/>
      <c r="J9" s="302"/>
      <c r="K9" s="302"/>
      <c r="L9" s="302"/>
      <c r="M9" s="302"/>
      <c r="N9" s="302"/>
      <c r="O9" s="302"/>
      <c r="P9" s="302"/>
      <c r="Q9" s="302"/>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339" t="str">
        <f>'1. паспорт местоположение'!A12:C12</f>
        <v>Q_TP3300.PS.0152</v>
      </c>
      <c r="B11" s="339"/>
      <c r="C11" s="339"/>
      <c r="D11" s="339"/>
      <c r="E11" s="339"/>
      <c r="F11" s="339"/>
      <c r="G11" s="339"/>
      <c r="H11" s="339"/>
      <c r="I11" s="339"/>
      <c r="J11" s="339"/>
      <c r="K11" s="339"/>
      <c r="L11" s="339"/>
      <c r="M11" s="339"/>
      <c r="N11" s="339"/>
      <c r="O11" s="339"/>
      <c r="P11" s="339"/>
      <c r="Q11" s="339"/>
    </row>
    <row r="12" spans="1:29" x14ac:dyDescent="0.25">
      <c r="A12" s="302" t="s">
        <v>7</v>
      </c>
      <c r="B12" s="302"/>
      <c r="C12" s="302"/>
      <c r="D12" s="302"/>
      <c r="E12" s="302"/>
      <c r="F12" s="302"/>
      <c r="G12" s="302"/>
      <c r="H12" s="302"/>
      <c r="I12" s="302"/>
      <c r="J12" s="302"/>
      <c r="K12" s="302"/>
      <c r="L12" s="302"/>
      <c r="M12" s="302"/>
      <c r="N12" s="302"/>
      <c r="O12" s="302"/>
      <c r="P12" s="302"/>
      <c r="Q12" s="302"/>
    </row>
    <row r="13" spans="1:29" ht="16.5" customHeight="1" x14ac:dyDescent="0.3">
      <c r="A13" s="10"/>
      <c r="B13" s="10"/>
      <c r="C13" s="10"/>
      <c r="D13" s="10"/>
      <c r="E13" s="10"/>
      <c r="F13" s="10"/>
      <c r="G13" s="10"/>
      <c r="H13" s="68"/>
      <c r="I13" s="68"/>
      <c r="J13" s="68"/>
      <c r="K13" s="68"/>
      <c r="L13" s="68"/>
      <c r="M13" s="68"/>
      <c r="N13" s="68"/>
      <c r="O13" s="68"/>
      <c r="P13" s="68"/>
      <c r="Q13" s="68"/>
    </row>
    <row r="14" spans="1:29" x14ac:dyDescent="0.25">
      <c r="A14" s="339" t="str">
        <f>'1. паспорт местоположение'!A15:C15</f>
        <v xml:space="preserve">Реконструкция ПС 110 кВ Горьковка для подключения энергопринимающих устройств ООО "РЭНК" (монтаж ячейки 10 кВ - 1 шт., ПУ - 1 шт.) </v>
      </c>
      <c r="B14" s="339"/>
      <c r="C14" s="339"/>
      <c r="D14" s="339"/>
      <c r="E14" s="339"/>
      <c r="F14" s="339"/>
      <c r="G14" s="339"/>
      <c r="H14" s="339"/>
      <c r="I14" s="339"/>
      <c r="J14" s="339"/>
      <c r="K14" s="339"/>
      <c r="L14" s="339"/>
      <c r="M14" s="339"/>
      <c r="N14" s="339"/>
      <c r="O14" s="339"/>
      <c r="P14" s="339"/>
      <c r="Q14" s="339"/>
    </row>
    <row r="15" spans="1:29" ht="15.75" customHeight="1" x14ac:dyDescent="0.25">
      <c r="A15" s="302" t="s">
        <v>5</v>
      </c>
      <c r="B15" s="302"/>
      <c r="C15" s="302"/>
      <c r="D15" s="302"/>
      <c r="E15" s="302"/>
      <c r="F15" s="302"/>
      <c r="G15" s="302"/>
      <c r="H15" s="302"/>
      <c r="I15" s="302"/>
      <c r="J15" s="302"/>
      <c r="K15" s="302"/>
      <c r="L15" s="302"/>
      <c r="M15" s="302"/>
      <c r="N15" s="302"/>
      <c r="O15" s="302"/>
      <c r="P15" s="302"/>
      <c r="Q15" s="302"/>
    </row>
    <row r="16" spans="1:29" x14ac:dyDescent="0.25">
      <c r="A16" s="470"/>
      <c r="B16" s="470"/>
      <c r="C16" s="470"/>
      <c r="D16" s="470"/>
      <c r="E16" s="470"/>
      <c r="F16" s="470"/>
      <c r="G16" s="470"/>
      <c r="H16" s="470"/>
      <c r="I16" s="470"/>
      <c r="J16" s="470"/>
      <c r="K16" s="470"/>
      <c r="L16" s="470"/>
      <c r="M16" s="470"/>
      <c r="N16" s="470"/>
      <c r="O16" s="470"/>
      <c r="P16" s="470"/>
      <c r="Q16" s="470"/>
    </row>
    <row r="17" spans="1:35" x14ac:dyDescent="0.25">
      <c r="A17" s="64"/>
      <c r="H17" s="64"/>
      <c r="I17" s="64"/>
      <c r="J17" s="64"/>
      <c r="K17" s="64"/>
      <c r="L17" s="64"/>
      <c r="M17" s="64"/>
      <c r="N17" s="64"/>
      <c r="O17" s="64"/>
      <c r="P17" s="64"/>
    </row>
    <row r="18" spans="1:35" x14ac:dyDescent="0.25">
      <c r="A18" s="475" t="s">
        <v>423</v>
      </c>
      <c r="B18" s="475"/>
      <c r="C18" s="475"/>
      <c r="D18" s="475"/>
      <c r="E18" s="475"/>
      <c r="F18" s="475"/>
      <c r="G18" s="475"/>
      <c r="H18" s="475"/>
      <c r="I18" s="475"/>
      <c r="J18" s="475"/>
      <c r="K18" s="475"/>
      <c r="L18" s="475"/>
      <c r="M18" s="475"/>
      <c r="N18" s="475"/>
      <c r="O18" s="475"/>
      <c r="P18" s="475"/>
      <c r="Q18" s="475"/>
    </row>
    <row r="19" spans="1:35" x14ac:dyDescent="0.25">
      <c r="A19" s="64"/>
      <c r="B19" s="64"/>
      <c r="C19" s="64"/>
      <c r="D19" s="64"/>
      <c r="E19" s="64"/>
      <c r="F19" s="64"/>
      <c r="H19" s="64"/>
      <c r="I19" s="64"/>
      <c r="J19" s="64"/>
      <c r="K19" s="64"/>
      <c r="L19" s="64"/>
      <c r="M19" s="64"/>
      <c r="N19" s="64"/>
      <c r="O19" s="64"/>
      <c r="P19" s="64"/>
    </row>
    <row r="20" spans="1:35" s="211" customFormat="1" ht="33" customHeight="1" x14ac:dyDescent="0.25">
      <c r="A20" s="471" t="s">
        <v>186</v>
      </c>
      <c r="B20" s="471" t="s">
        <v>185</v>
      </c>
      <c r="C20" s="469" t="s">
        <v>184</v>
      </c>
      <c r="D20" s="469"/>
      <c r="E20" s="474" t="s">
        <v>183</v>
      </c>
      <c r="F20" s="474"/>
      <c r="G20" s="476" t="s">
        <v>555</v>
      </c>
      <c r="H20" s="466" t="s">
        <v>457</v>
      </c>
      <c r="I20" s="467"/>
      <c r="J20" s="467"/>
      <c r="K20" s="467"/>
      <c r="L20" s="466" t="s">
        <v>458</v>
      </c>
      <c r="M20" s="467"/>
      <c r="N20" s="467"/>
      <c r="O20" s="467"/>
      <c r="P20" s="466" t="s">
        <v>499</v>
      </c>
      <c r="Q20" s="467"/>
      <c r="R20" s="467"/>
      <c r="S20" s="467"/>
      <c r="T20" s="466" t="s">
        <v>504</v>
      </c>
      <c r="U20" s="467"/>
      <c r="V20" s="467"/>
      <c r="W20" s="467"/>
      <c r="X20" s="466" t="s">
        <v>556</v>
      </c>
      <c r="Y20" s="467"/>
      <c r="Z20" s="467"/>
      <c r="AA20" s="467"/>
      <c r="AB20" s="468" t="s">
        <v>182</v>
      </c>
      <c r="AC20" s="468"/>
    </row>
    <row r="21" spans="1:35" s="211" customFormat="1" ht="81.75" customHeight="1" x14ac:dyDescent="0.25">
      <c r="A21" s="472"/>
      <c r="B21" s="472"/>
      <c r="C21" s="469"/>
      <c r="D21" s="469"/>
      <c r="E21" s="474"/>
      <c r="F21" s="474"/>
      <c r="G21" s="477"/>
      <c r="H21" s="465" t="s">
        <v>1</v>
      </c>
      <c r="I21" s="465"/>
      <c r="J21" s="465" t="s">
        <v>180</v>
      </c>
      <c r="K21" s="465"/>
      <c r="L21" s="465" t="s">
        <v>1</v>
      </c>
      <c r="M21" s="465"/>
      <c r="N21" s="465" t="s">
        <v>180</v>
      </c>
      <c r="O21" s="465"/>
      <c r="P21" s="465" t="s">
        <v>1</v>
      </c>
      <c r="Q21" s="465"/>
      <c r="R21" s="465" t="s">
        <v>180</v>
      </c>
      <c r="S21" s="465"/>
      <c r="T21" s="465" t="s">
        <v>1</v>
      </c>
      <c r="U21" s="465"/>
      <c r="V21" s="465" t="s">
        <v>180</v>
      </c>
      <c r="W21" s="465"/>
      <c r="X21" s="465" t="s">
        <v>1</v>
      </c>
      <c r="Y21" s="465"/>
      <c r="Z21" s="465" t="s">
        <v>180</v>
      </c>
      <c r="AA21" s="465"/>
      <c r="AB21" s="468"/>
      <c r="AC21" s="468"/>
    </row>
    <row r="22" spans="1:35" s="211" customFormat="1" ht="89.25" customHeight="1" x14ac:dyDescent="0.3">
      <c r="A22" s="473"/>
      <c r="B22" s="473"/>
      <c r="C22" s="294" t="s">
        <v>1</v>
      </c>
      <c r="D22" s="294" t="s">
        <v>180</v>
      </c>
      <c r="E22" s="202" t="s">
        <v>557</v>
      </c>
      <c r="F22" s="202" t="s">
        <v>558</v>
      </c>
      <c r="G22" s="478"/>
      <c r="H22" s="212" t="s">
        <v>404</v>
      </c>
      <c r="I22" s="212" t="s">
        <v>405</v>
      </c>
      <c r="J22" s="212" t="s">
        <v>404</v>
      </c>
      <c r="K22" s="212" t="s">
        <v>405</v>
      </c>
      <c r="L22" s="212" t="s">
        <v>404</v>
      </c>
      <c r="M22" s="212" t="s">
        <v>405</v>
      </c>
      <c r="N22" s="212" t="s">
        <v>404</v>
      </c>
      <c r="O22" s="212" t="s">
        <v>405</v>
      </c>
      <c r="P22" s="212" t="s">
        <v>404</v>
      </c>
      <c r="Q22" s="212" t="s">
        <v>405</v>
      </c>
      <c r="R22" s="212" t="s">
        <v>404</v>
      </c>
      <c r="S22" s="212" t="s">
        <v>405</v>
      </c>
      <c r="T22" s="212" t="s">
        <v>404</v>
      </c>
      <c r="U22" s="212" t="s">
        <v>405</v>
      </c>
      <c r="V22" s="212" t="s">
        <v>404</v>
      </c>
      <c r="W22" s="212" t="s">
        <v>405</v>
      </c>
      <c r="X22" s="212" t="s">
        <v>404</v>
      </c>
      <c r="Y22" s="212" t="s">
        <v>405</v>
      </c>
      <c r="Z22" s="212" t="s">
        <v>404</v>
      </c>
      <c r="AA22" s="212" t="s">
        <v>405</v>
      </c>
      <c r="AB22" s="294" t="s">
        <v>181</v>
      </c>
      <c r="AC22" s="294" t="s">
        <v>180</v>
      </c>
      <c r="AE22" s="203"/>
      <c r="AF22" s="203"/>
      <c r="AG22" s="203"/>
      <c r="AH22" s="203"/>
      <c r="AI22" s="201"/>
    </row>
    <row r="23" spans="1:35" s="211" customFormat="1"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E23" s="201"/>
      <c r="AF23" s="201"/>
      <c r="AG23" s="201"/>
      <c r="AH23" s="201"/>
      <c r="AI23" s="201"/>
    </row>
    <row r="24" spans="1:35" s="201" customFormat="1" ht="47.25" customHeight="1" x14ac:dyDescent="0.25">
      <c r="A24" s="158">
        <v>1</v>
      </c>
      <c r="B24" s="159" t="s">
        <v>179</v>
      </c>
      <c r="C24" s="186" t="s">
        <v>493</v>
      </c>
      <c r="D24" s="228">
        <v>7.094077389193358</v>
      </c>
      <c r="E24" s="228" t="s">
        <v>493</v>
      </c>
      <c r="F24" s="228" t="s">
        <v>493</v>
      </c>
      <c r="G24" s="228">
        <v>0</v>
      </c>
      <c r="H24" s="228" t="s">
        <v>493</v>
      </c>
      <c r="I24" s="228"/>
      <c r="J24" s="228">
        <v>7.094077389193358</v>
      </c>
      <c r="K24" s="186"/>
      <c r="L24" s="186" t="s">
        <v>493</v>
      </c>
      <c r="M24" s="186"/>
      <c r="N24" s="228">
        <v>0</v>
      </c>
      <c r="O24" s="186"/>
      <c r="P24" s="186" t="s">
        <v>493</v>
      </c>
      <c r="Q24" s="186"/>
      <c r="R24" s="186">
        <v>0</v>
      </c>
      <c r="S24" s="186"/>
      <c r="T24" s="186" t="s">
        <v>493</v>
      </c>
      <c r="U24" s="186"/>
      <c r="V24" s="186">
        <v>0</v>
      </c>
      <c r="W24" s="186"/>
      <c r="X24" s="186">
        <v>0</v>
      </c>
      <c r="Y24" s="186"/>
      <c r="Z24" s="186" t="s">
        <v>493</v>
      </c>
      <c r="AA24" s="186"/>
      <c r="AB24" s="186">
        <v>0</v>
      </c>
      <c r="AC24" s="186">
        <v>7.094077389193358</v>
      </c>
    </row>
    <row r="25" spans="1:35" s="201" customFormat="1" ht="24" customHeight="1" x14ac:dyDescent="0.25">
      <c r="A25" s="160" t="s">
        <v>178</v>
      </c>
      <c r="B25" s="161" t="s">
        <v>177</v>
      </c>
      <c r="C25" s="186"/>
      <c r="D25" s="228"/>
      <c r="E25" s="228"/>
      <c r="F25" s="228"/>
      <c r="G25" s="228">
        <v>0</v>
      </c>
      <c r="H25" s="228" t="s">
        <v>493</v>
      </c>
      <c r="I25" s="228"/>
      <c r="J25" s="228">
        <v>0</v>
      </c>
      <c r="K25" s="186"/>
      <c r="L25" s="186" t="s">
        <v>493</v>
      </c>
      <c r="M25" s="186"/>
      <c r="N25" s="228">
        <v>0</v>
      </c>
      <c r="O25" s="186"/>
      <c r="P25" s="186" t="s">
        <v>493</v>
      </c>
      <c r="Q25" s="186"/>
      <c r="R25" s="186">
        <v>0</v>
      </c>
      <c r="S25" s="186"/>
      <c r="T25" s="186" t="s">
        <v>493</v>
      </c>
      <c r="U25" s="186"/>
      <c r="V25" s="186">
        <v>0</v>
      </c>
      <c r="W25" s="186"/>
      <c r="X25" s="186">
        <v>0</v>
      </c>
      <c r="Y25" s="186"/>
      <c r="Z25" s="186" t="s">
        <v>493</v>
      </c>
      <c r="AA25" s="186"/>
      <c r="AB25" s="186">
        <v>0</v>
      </c>
      <c r="AC25" s="186">
        <v>0</v>
      </c>
    </row>
    <row r="26" spans="1:35" s="201" customFormat="1" x14ac:dyDescent="0.25">
      <c r="A26" s="160" t="s">
        <v>176</v>
      </c>
      <c r="B26" s="161" t="s">
        <v>175</v>
      </c>
      <c r="C26" s="186"/>
      <c r="D26" s="228"/>
      <c r="E26" s="228"/>
      <c r="F26" s="228"/>
      <c r="G26" s="228">
        <v>0</v>
      </c>
      <c r="H26" s="228" t="s">
        <v>493</v>
      </c>
      <c r="I26" s="228"/>
      <c r="J26" s="228">
        <v>0</v>
      </c>
      <c r="K26" s="186"/>
      <c r="L26" s="186" t="s">
        <v>493</v>
      </c>
      <c r="M26" s="186"/>
      <c r="N26" s="228">
        <v>0</v>
      </c>
      <c r="O26" s="186"/>
      <c r="P26" s="186" t="s">
        <v>493</v>
      </c>
      <c r="Q26" s="186"/>
      <c r="R26" s="186">
        <v>0</v>
      </c>
      <c r="S26" s="186"/>
      <c r="T26" s="186" t="s">
        <v>493</v>
      </c>
      <c r="U26" s="186"/>
      <c r="V26" s="186">
        <v>0</v>
      </c>
      <c r="W26" s="186"/>
      <c r="X26" s="186">
        <v>0</v>
      </c>
      <c r="Y26" s="186"/>
      <c r="Z26" s="186" t="s">
        <v>493</v>
      </c>
      <c r="AA26" s="186"/>
      <c r="AB26" s="186">
        <v>0</v>
      </c>
      <c r="AC26" s="186">
        <v>0</v>
      </c>
    </row>
    <row r="27" spans="1:35" s="201" customFormat="1" ht="38.25" customHeight="1" x14ac:dyDescent="0.25">
      <c r="A27" s="160" t="s">
        <v>174</v>
      </c>
      <c r="B27" s="161" t="s">
        <v>360</v>
      </c>
      <c r="C27" s="186"/>
      <c r="D27" s="228"/>
      <c r="E27" s="228"/>
      <c r="F27" s="228"/>
      <c r="G27" s="228">
        <v>0</v>
      </c>
      <c r="H27" s="228" t="s">
        <v>493</v>
      </c>
      <c r="I27" s="228"/>
      <c r="J27" s="228">
        <v>2.5502436505957515</v>
      </c>
      <c r="K27" s="186"/>
      <c r="L27" s="186" t="s">
        <v>493</v>
      </c>
      <c r="M27" s="186"/>
      <c r="N27" s="228">
        <v>0</v>
      </c>
      <c r="O27" s="186"/>
      <c r="P27" s="186" t="s">
        <v>493</v>
      </c>
      <c r="Q27" s="186"/>
      <c r="R27" s="186">
        <v>0</v>
      </c>
      <c r="S27" s="186"/>
      <c r="T27" s="186" t="s">
        <v>493</v>
      </c>
      <c r="U27" s="186"/>
      <c r="V27" s="186">
        <v>0</v>
      </c>
      <c r="W27" s="186"/>
      <c r="X27" s="186">
        <v>0</v>
      </c>
      <c r="Y27" s="186"/>
      <c r="Z27" s="186" t="s">
        <v>493</v>
      </c>
      <c r="AA27" s="186"/>
      <c r="AB27" s="186">
        <v>0</v>
      </c>
      <c r="AC27" s="186">
        <v>2.5502436505957515</v>
      </c>
    </row>
    <row r="28" spans="1:35" s="201" customFormat="1" x14ac:dyDescent="0.25">
      <c r="A28" s="160" t="s">
        <v>173</v>
      </c>
      <c r="B28" s="161" t="s">
        <v>172</v>
      </c>
      <c r="C28" s="186"/>
      <c r="D28" s="228"/>
      <c r="E28" s="228"/>
      <c r="F28" s="228"/>
      <c r="G28" s="228">
        <v>0</v>
      </c>
      <c r="H28" s="228">
        <v>0</v>
      </c>
      <c r="I28" s="228"/>
      <c r="J28" s="228">
        <v>4.0323799046</v>
      </c>
      <c r="K28" s="186"/>
      <c r="L28" s="186">
        <v>0</v>
      </c>
      <c r="M28" s="186"/>
      <c r="N28" s="228">
        <v>0</v>
      </c>
      <c r="O28" s="186"/>
      <c r="P28" s="186">
        <v>0</v>
      </c>
      <c r="Q28" s="186"/>
      <c r="R28" s="186">
        <v>0</v>
      </c>
      <c r="S28" s="186"/>
      <c r="T28" s="186">
        <v>0</v>
      </c>
      <c r="U28" s="186"/>
      <c r="V28" s="186">
        <v>0</v>
      </c>
      <c r="W28" s="186"/>
      <c r="X28" s="186">
        <v>0</v>
      </c>
      <c r="Y28" s="186"/>
      <c r="Z28" s="186">
        <v>0</v>
      </c>
      <c r="AA28" s="186"/>
      <c r="AB28" s="186">
        <v>0</v>
      </c>
      <c r="AC28" s="186">
        <v>4.0323799046</v>
      </c>
    </row>
    <row r="29" spans="1:35" s="201" customFormat="1" x14ac:dyDescent="0.25">
      <c r="A29" s="160" t="s">
        <v>171</v>
      </c>
      <c r="B29" s="162" t="s">
        <v>170</v>
      </c>
      <c r="C29" s="186"/>
      <c r="D29" s="228"/>
      <c r="E29" s="228"/>
      <c r="F29" s="228"/>
      <c r="G29" s="228">
        <v>0</v>
      </c>
      <c r="H29" s="228" t="s">
        <v>493</v>
      </c>
      <c r="I29" s="228"/>
      <c r="J29" s="228">
        <v>0.51145383399760647</v>
      </c>
      <c r="K29" s="186"/>
      <c r="L29" s="186" t="s">
        <v>493</v>
      </c>
      <c r="M29" s="186"/>
      <c r="N29" s="228">
        <v>0</v>
      </c>
      <c r="O29" s="186"/>
      <c r="P29" s="186" t="s">
        <v>493</v>
      </c>
      <c r="Q29" s="186"/>
      <c r="R29" s="186">
        <v>0</v>
      </c>
      <c r="S29" s="186"/>
      <c r="T29" s="186" t="s">
        <v>493</v>
      </c>
      <c r="U29" s="186"/>
      <c r="V29" s="186">
        <v>0</v>
      </c>
      <c r="W29" s="186"/>
      <c r="X29" s="186">
        <v>0</v>
      </c>
      <c r="Y29" s="186"/>
      <c r="Z29" s="186" t="s">
        <v>493</v>
      </c>
      <c r="AA29" s="186"/>
      <c r="AB29" s="186">
        <v>0</v>
      </c>
      <c r="AC29" s="186">
        <v>0.51145383399760647</v>
      </c>
    </row>
    <row r="30" spans="1:35" s="201" customFormat="1" ht="47.25" x14ac:dyDescent="0.25">
      <c r="A30" s="158" t="s">
        <v>63</v>
      </c>
      <c r="B30" s="159" t="s">
        <v>169</v>
      </c>
      <c r="C30" s="186" t="s">
        <v>493</v>
      </c>
      <c r="D30" s="228">
        <v>5.8554730805957513</v>
      </c>
      <c r="E30" s="228" t="s">
        <v>493</v>
      </c>
      <c r="F30" s="228" t="s">
        <v>493</v>
      </c>
      <c r="G30" s="228">
        <v>0</v>
      </c>
      <c r="H30" s="228" t="s">
        <v>493</v>
      </c>
      <c r="I30" s="228"/>
      <c r="J30" s="228">
        <v>5.8554730805957513</v>
      </c>
      <c r="K30" s="186"/>
      <c r="L30" s="186" t="s">
        <v>493</v>
      </c>
      <c r="M30" s="186"/>
      <c r="N30" s="228">
        <v>0</v>
      </c>
      <c r="O30" s="186"/>
      <c r="P30" s="186" t="s">
        <v>493</v>
      </c>
      <c r="Q30" s="186"/>
      <c r="R30" s="186">
        <v>0</v>
      </c>
      <c r="S30" s="186"/>
      <c r="T30" s="186" t="s">
        <v>493</v>
      </c>
      <c r="U30" s="186"/>
      <c r="V30" s="186">
        <v>0</v>
      </c>
      <c r="W30" s="186"/>
      <c r="X30" s="186">
        <v>0</v>
      </c>
      <c r="Y30" s="186"/>
      <c r="Z30" s="186" t="s">
        <v>493</v>
      </c>
      <c r="AA30" s="186"/>
      <c r="AB30" s="186">
        <v>0</v>
      </c>
      <c r="AC30" s="186">
        <v>5.8554730805957513</v>
      </c>
    </row>
    <row r="31" spans="1:35" s="201" customFormat="1" x14ac:dyDescent="0.25">
      <c r="A31" s="158" t="s">
        <v>168</v>
      </c>
      <c r="B31" s="161" t="s">
        <v>167</v>
      </c>
      <c r="C31" s="186" t="s">
        <v>493</v>
      </c>
      <c r="D31" s="228">
        <v>0.15475898998381551</v>
      </c>
      <c r="E31" s="228"/>
      <c r="F31" s="228"/>
      <c r="G31" s="228"/>
      <c r="H31" s="228"/>
      <c r="I31" s="228"/>
      <c r="J31" s="228"/>
      <c r="K31" s="186"/>
      <c r="L31" s="186"/>
      <c r="M31" s="186"/>
      <c r="N31" s="228"/>
      <c r="O31" s="186"/>
      <c r="P31" s="186"/>
      <c r="Q31" s="186"/>
      <c r="R31" s="186"/>
      <c r="S31" s="186"/>
      <c r="T31" s="186"/>
      <c r="U31" s="186"/>
      <c r="V31" s="186"/>
      <c r="W31" s="186"/>
      <c r="X31" s="186"/>
      <c r="Y31" s="186"/>
      <c r="Z31" s="186"/>
      <c r="AA31" s="186"/>
      <c r="AB31" s="186">
        <v>0</v>
      </c>
      <c r="AC31" s="186">
        <v>0</v>
      </c>
    </row>
    <row r="32" spans="1:35" s="201" customFormat="1" ht="31.5" x14ac:dyDescent="0.25">
      <c r="A32" s="158" t="s">
        <v>166</v>
      </c>
      <c r="B32" s="161" t="s">
        <v>165</v>
      </c>
      <c r="C32" s="186" t="s">
        <v>493</v>
      </c>
      <c r="D32" s="228">
        <v>1.0776936979734997</v>
      </c>
      <c r="E32" s="228"/>
      <c r="F32" s="228"/>
      <c r="G32" s="228"/>
      <c r="H32" s="228"/>
      <c r="I32" s="228"/>
      <c r="J32" s="228"/>
      <c r="K32" s="186"/>
      <c r="L32" s="186"/>
      <c r="M32" s="186"/>
      <c r="N32" s="228"/>
      <c r="O32" s="186"/>
      <c r="P32" s="186"/>
      <c r="Q32" s="186"/>
      <c r="R32" s="186"/>
      <c r="S32" s="186"/>
      <c r="T32" s="186"/>
      <c r="U32" s="186"/>
      <c r="V32" s="186"/>
      <c r="W32" s="186"/>
      <c r="X32" s="186"/>
      <c r="Y32" s="186"/>
      <c r="Z32" s="186"/>
      <c r="AA32" s="186"/>
      <c r="AB32" s="186">
        <v>0</v>
      </c>
      <c r="AC32" s="186">
        <v>0</v>
      </c>
    </row>
    <row r="33" spans="1:29" s="201" customFormat="1" x14ac:dyDescent="0.25">
      <c r="A33" s="158" t="s">
        <v>164</v>
      </c>
      <c r="B33" s="161" t="s">
        <v>163</v>
      </c>
      <c r="C33" s="186" t="s">
        <v>493</v>
      </c>
      <c r="D33" s="228">
        <v>3.4499172517500001</v>
      </c>
      <c r="E33" s="228"/>
      <c r="F33" s="228"/>
      <c r="G33" s="228"/>
      <c r="H33" s="228"/>
      <c r="I33" s="228"/>
      <c r="J33" s="228"/>
      <c r="K33" s="186"/>
      <c r="L33" s="186"/>
      <c r="M33" s="186"/>
      <c r="N33" s="228"/>
      <c r="O33" s="186"/>
      <c r="P33" s="186"/>
      <c r="Q33" s="186"/>
      <c r="R33" s="186"/>
      <c r="S33" s="186"/>
      <c r="T33" s="186"/>
      <c r="U33" s="186"/>
      <c r="V33" s="186"/>
      <c r="W33" s="186"/>
      <c r="X33" s="186"/>
      <c r="Y33" s="186"/>
      <c r="Z33" s="186"/>
      <c r="AA33" s="186"/>
      <c r="AB33" s="186">
        <v>0</v>
      </c>
      <c r="AC33" s="186">
        <v>0</v>
      </c>
    </row>
    <row r="34" spans="1:29" s="201" customFormat="1" x14ac:dyDescent="0.25">
      <c r="A34" s="158" t="s">
        <v>162</v>
      </c>
      <c r="B34" s="161" t="s">
        <v>161</v>
      </c>
      <c r="C34" s="186" t="s">
        <v>493</v>
      </c>
      <c r="D34" s="228">
        <v>1.1731031408884365</v>
      </c>
      <c r="E34" s="228"/>
      <c r="F34" s="228"/>
      <c r="G34" s="228"/>
      <c r="H34" s="228"/>
      <c r="I34" s="228"/>
      <c r="J34" s="228"/>
      <c r="K34" s="186"/>
      <c r="L34" s="186"/>
      <c r="M34" s="186"/>
      <c r="N34" s="228"/>
      <c r="O34" s="186"/>
      <c r="P34" s="186"/>
      <c r="Q34" s="186"/>
      <c r="R34" s="186"/>
      <c r="S34" s="186"/>
      <c r="T34" s="186"/>
      <c r="U34" s="186"/>
      <c r="V34" s="186"/>
      <c r="W34" s="186"/>
      <c r="X34" s="186"/>
      <c r="Y34" s="186"/>
      <c r="Z34" s="186"/>
      <c r="AA34" s="186"/>
      <c r="AB34" s="186">
        <v>0</v>
      </c>
      <c r="AC34" s="186">
        <v>0</v>
      </c>
    </row>
    <row r="35" spans="1:29" s="201" customFormat="1" ht="48" customHeight="1" x14ac:dyDescent="0.25">
      <c r="A35" s="158" t="s">
        <v>62</v>
      </c>
      <c r="B35" s="159" t="s">
        <v>160</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201" customFormat="1" ht="44.25" customHeight="1" x14ac:dyDescent="0.25">
      <c r="A36" s="160" t="s">
        <v>159</v>
      </c>
      <c r="B36" s="161" t="s">
        <v>461</v>
      </c>
      <c r="C36" s="186"/>
      <c r="D36" s="186"/>
      <c r="E36" s="186"/>
      <c r="F36" s="186"/>
      <c r="G36" s="186">
        <v>0</v>
      </c>
      <c r="H36" s="186" t="s">
        <v>493</v>
      </c>
      <c r="I36" s="204" t="s">
        <v>493</v>
      </c>
      <c r="J36" s="186">
        <v>0</v>
      </c>
      <c r="K36" s="204" t="s">
        <v>496</v>
      </c>
      <c r="L36" s="186" t="s">
        <v>493</v>
      </c>
      <c r="M36" s="204" t="s">
        <v>493</v>
      </c>
      <c r="N36" s="186">
        <v>0</v>
      </c>
      <c r="O36" s="204" t="s">
        <v>496</v>
      </c>
      <c r="P36" s="186" t="s">
        <v>493</v>
      </c>
      <c r="Q36" s="204" t="s">
        <v>493</v>
      </c>
      <c r="R36" s="186">
        <v>0</v>
      </c>
      <c r="S36" s="204" t="s">
        <v>496</v>
      </c>
      <c r="T36" s="186" t="s">
        <v>493</v>
      </c>
      <c r="U36" s="204" t="s">
        <v>493</v>
      </c>
      <c r="V36" s="186">
        <v>0</v>
      </c>
      <c r="W36" s="204" t="s">
        <v>496</v>
      </c>
      <c r="X36" s="186">
        <v>0</v>
      </c>
      <c r="Y36" s="204" t="s">
        <v>496</v>
      </c>
      <c r="Z36" s="186" t="s">
        <v>493</v>
      </c>
      <c r="AA36" s="204" t="s">
        <v>493</v>
      </c>
      <c r="AB36" s="186">
        <v>0</v>
      </c>
      <c r="AC36" s="186">
        <v>0</v>
      </c>
    </row>
    <row r="37" spans="1:29" s="201" customFormat="1" ht="31.5" x14ac:dyDescent="0.25">
      <c r="A37" s="160" t="s">
        <v>158</v>
      </c>
      <c r="B37" s="163" t="s">
        <v>459</v>
      </c>
      <c r="C37" s="186"/>
      <c r="D37" s="186"/>
      <c r="E37" s="186"/>
      <c r="F37" s="186"/>
      <c r="G37" s="186">
        <v>0</v>
      </c>
      <c r="H37" s="186" t="s">
        <v>493</v>
      </c>
      <c r="I37" s="204" t="s">
        <v>493</v>
      </c>
      <c r="J37" s="186">
        <v>0</v>
      </c>
      <c r="K37" s="204" t="s">
        <v>496</v>
      </c>
      <c r="L37" s="186" t="s">
        <v>493</v>
      </c>
      <c r="M37" s="204" t="s">
        <v>493</v>
      </c>
      <c r="N37" s="186">
        <v>0</v>
      </c>
      <c r="O37" s="204" t="s">
        <v>496</v>
      </c>
      <c r="P37" s="186" t="s">
        <v>493</v>
      </c>
      <c r="Q37" s="204" t="s">
        <v>493</v>
      </c>
      <c r="R37" s="186">
        <v>0</v>
      </c>
      <c r="S37" s="204" t="s">
        <v>496</v>
      </c>
      <c r="T37" s="186" t="s">
        <v>493</v>
      </c>
      <c r="U37" s="204" t="s">
        <v>493</v>
      </c>
      <c r="V37" s="186">
        <v>0</v>
      </c>
      <c r="W37" s="204" t="s">
        <v>496</v>
      </c>
      <c r="X37" s="186">
        <v>0</v>
      </c>
      <c r="Y37" s="204" t="s">
        <v>496</v>
      </c>
      <c r="Z37" s="186" t="s">
        <v>493</v>
      </c>
      <c r="AA37" s="204" t="s">
        <v>493</v>
      </c>
      <c r="AB37" s="186">
        <v>0</v>
      </c>
      <c r="AC37" s="186">
        <v>0</v>
      </c>
    </row>
    <row r="38" spans="1:29" s="201" customFormat="1" x14ac:dyDescent="0.25">
      <c r="A38" s="160" t="s">
        <v>157</v>
      </c>
      <c r="B38" s="163" t="s">
        <v>148</v>
      </c>
      <c r="C38" s="186"/>
      <c r="D38" s="186"/>
      <c r="E38" s="186"/>
      <c r="F38" s="186"/>
      <c r="G38" s="186">
        <v>0</v>
      </c>
      <c r="H38" s="186" t="s">
        <v>493</v>
      </c>
      <c r="I38" s="204" t="s">
        <v>493</v>
      </c>
      <c r="J38" s="186">
        <v>0</v>
      </c>
      <c r="K38" s="204" t="s">
        <v>496</v>
      </c>
      <c r="L38" s="186" t="s">
        <v>493</v>
      </c>
      <c r="M38" s="204" t="s">
        <v>493</v>
      </c>
      <c r="N38" s="186">
        <v>0</v>
      </c>
      <c r="O38" s="204" t="s">
        <v>496</v>
      </c>
      <c r="P38" s="186" t="s">
        <v>493</v>
      </c>
      <c r="Q38" s="204" t="s">
        <v>493</v>
      </c>
      <c r="R38" s="186">
        <v>0</v>
      </c>
      <c r="S38" s="204" t="s">
        <v>496</v>
      </c>
      <c r="T38" s="186" t="s">
        <v>493</v>
      </c>
      <c r="U38" s="204" t="s">
        <v>493</v>
      </c>
      <c r="V38" s="186">
        <v>0</v>
      </c>
      <c r="W38" s="204" t="s">
        <v>496</v>
      </c>
      <c r="X38" s="186">
        <v>0</v>
      </c>
      <c r="Y38" s="204" t="s">
        <v>496</v>
      </c>
      <c r="Z38" s="186" t="s">
        <v>493</v>
      </c>
      <c r="AA38" s="204" t="s">
        <v>493</v>
      </c>
      <c r="AB38" s="186">
        <v>0</v>
      </c>
      <c r="AC38" s="186">
        <v>0</v>
      </c>
    </row>
    <row r="39" spans="1:29" s="201" customFormat="1" x14ac:dyDescent="0.25">
      <c r="A39" s="160" t="s">
        <v>156</v>
      </c>
      <c r="B39" s="161" t="s">
        <v>460</v>
      </c>
      <c r="C39" s="186"/>
      <c r="D39" s="186"/>
      <c r="E39" s="186"/>
      <c r="F39" s="186"/>
      <c r="G39" s="186">
        <v>0</v>
      </c>
      <c r="H39" s="186" t="s">
        <v>493</v>
      </c>
      <c r="I39" s="204" t="s">
        <v>493</v>
      </c>
      <c r="J39" s="186">
        <v>0</v>
      </c>
      <c r="K39" s="204" t="s">
        <v>496</v>
      </c>
      <c r="L39" s="186" t="s">
        <v>493</v>
      </c>
      <c r="M39" s="204" t="s">
        <v>493</v>
      </c>
      <c r="N39" s="186">
        <v>0</v>
      </c>
      <c r="O39" s="204" t="s">
        <v>496</v>
      </c>
      <c r="P39" s="186" t="s">
        <v>493</v>
      </c>
      <c r="Q39" s="204" t="s">
        <v>493</v>
      </c>
      <c r="R39" s="186">
        <v>0</v>
      </c>
      <c r="S39" s="204" t="s">
        <v>496</v>
      </c>
      <c r="T39" s="186" t="s">
        <v>493</v>
      </c>
      <c r="U39" s="204" t="s">
        <v>493</v>
      </c>
      <c r="V39" s="186">
        <v>0</v>
      </c>
      <c r="W39" s="204" t="s">
        <v>496</v>
      </c>
      <c r="X39" s="186">
        <v>0</v>
      </c>
      <c r="Y39" s="204" t="s">
        <v>496</v>
      </c>
      <c r="Z39" s="186" t="s">
        <v>493</v>
      </c>
      <c r="AA39" s="204" t="s">
        <v>493</v>
      </c>
      <c r="AB39" s="186">
        <v>0</v>
      </c>
      <c r="AC39" s="186">
        <v>0</v>
      </c>
    </row>
    <row r="40" spans="1:29" s="201" customFormat="1" x14ac:dyDescent="0.25">
      <c r="A40" s="160" t="s">
        <v>155</v>
      </c>
      <c r="B40" s="161" t="s">
        <v>462</v>
      </c>
      <c r="C40" s="186"/>
      <c r="D40" s="186"/>
      <c r="E40" s="186"/>
      <c r="F40" s="186"/>
      <c r="G40" s="186">
        <v>0</v>
      </c>
      <c r="H40" s="186" t="s">
        <v>493</v>
      </c>
      <c r="I40" s="204" t="s">
        <v>493</v>
      </c>
      <c r="J40" s="186">
        <v>1</v>
      </c>
      <c r="K40" s="204">
        <v>2</v>
      </c>
      <c r="L40" s="186" t="s">
        <v>493</v>
      </c>
      <c r="M40" s="204" t="s">
        <v>493</v>
      </c>
      <c r="N40" s="186">
        <v>0</v>
      </c>
      <c r="O40" s="204" t="s">
        <v>496</v>
      </c>
      <c r="P40" s="186" t="s">
        <v>493</v>
      </c>
      <c r="Q40" s="204" t="s">
        <v>493</v>
      </c>
      <c r="R40" s="186">
        <v>0</v>
      </c>
      <c r="S40" s="204" t="s">
        <v>496</v>
      </c>
      <c r="T40" s="186" t="s">
        <v>493</v>
      </c>
      <c r="U40" s="204" t="s">
        <v>493</v>
      </c>
      <c r="V40" s="186">
        <v>0</v>
      </c>
      <c r="W40" s="204" t="s">
        <v>496</v>
      </c>
      <c r="X40" s="186">
        <v>0</v>
      </c>
      <c r="Y40" s="204" t="s">
        <v>496</v>
      </c>
      <c r="Z40" s="186" t="s">
        <v>493</v>
      </c>
      <c r="AA40" s="204" t="s">
        <v>493</v>
      </c>
      <c r="AB40" s="186">
        <v>0</v>
      </c>
      <c r="AC40" s="186">
        <v>1</v>
      </c>
    </row>
    <row r="41" spans="1:29" s="201" customFormat="1" x14ac:dyDescent="0.25">
      <c r="A41" s="160" t="s">
        <v>154</v>
      </c>
      <c r="B41" s="161" t="s">
        <v>463</v>
      </c>
      <c r="C41" s="186"/>
      <c r="D41" s="186"/>
      <c r="E41" s="186"/>
      <c r="F41" s="186"/>
      <c r="G41" s="186">
        <v>0</v>
      </c>
      <c r="H41" s="186" t="s">
        <v>493</v>
      </c>
      <c r="I41" s="204" t="s">
        <v>493</v>
      </c>
      <c r="J41" s="186">
        <v>0</v>
      </c>
      <c r="K41" s="204" t="s">
        <v>496</v>
      </c>
      <c r="L41" s="186" t="s">
        <v>493</v>
      </c>
      <c r="M41" s="204" t="s">
        <v>493</v>
      </c>
      <c r="N41" s="186">
        <v>0</v>
      </c>
      <c r="O41" s="204" t="s">
        <v>496</v>
      </c>
      <c r="P41" s="186" t="s">
        <v>493</v>
      </c>
      <c r="Q41" s="204" t="s">
        <v>493</v>
      </c>
      <c r="R41" s="186">
        <v>0</v>
      </c>
      <c r="S41" s="204" t="s">
        <v>496</v>
      </c>
      <c r="T41" s="186" t="s">
        <v>493</v>
      </c>
      <c r="U41" s="204" t="s">
        <v>493</v>
      </c>
      <c r="V41" s="186">
        <v>0</v>
      </c>
      <c r="W41" s="204" t="s">
        <v>496</v>
      </c>
      <c r="X41" s="186">
        <v>0</v>
      </c>
      <c r="Y41" s="204" t="s">
        <v>496</v>
      </c>
      <c r="Z41" s="186" t="s">
        <v>493</v>
      </c>
      <c r="AA41" s="204" t="s">
        <v>493</v>
      </c>
      <c r="AB41" s="186">
        <v>0</v>
      </c>
      <c r="AC41" s="186">
        <v>0</v>
      </c>
    </row>
    <row r="42" spans="1:29" s="201" customFormat="1" x14ac:dyDescent="0.25">
      <c r="A42" s="160" t="s">
        <v>153</v>
      </c>
      <c r="B42" s="161" t="s">
        <v>464</v>
      </c>
      <c r="C42" s="186"/>
      <c r="D42" s="186"/>
      <c r="E42" s="186"/>
      <c r="F42" s="186"/>
      <c r="G42" s="186">
        <v>0</v>
      </c>
      <c r="H42" s="186" t="s">
        <v>493</v>
      </c>
      <c r="I42" s="204" t="s">
        <v>493</v>
      </c>
      <c r="J42" s="186">
        <v>0</v>
      </c>
      <c r="K42" s="204" t="s">
        <v>496</v>
      </c>
      <c r="L42" s="186" t="s">
        <v>493</v>
      </c>
      <c r="M42" s="204" t="s">
        <v>493</v>
      </c>
      <c r="N42" s="186">
        <v>0</v>
      </c>
      <c r="O42" s="204" t="s">
        <v>496</v>
      </c>
      <c r="P42" s="186" t="s">
        <v>493</v>
      </c>
      <c r="Q42" s="204" t="s">
        <v>493</v>
      </c>
      <c r="R42" s="186">
        <v>0</v>
      </c>
      <c r="S42" s="204" t="s">
        <v>496</v>
      </c>
      <c r="T42" s="186" t="s">
        <v>493</v>
      </c>
      <c r="U42" s="204" t="s">
        <v>493</v>
      </c>
      <c r="V42" s="186">
        <v>0</v>
      </c>
      <c r="W42" s="204" t="s">
        <v>496</v>
      </c>
      <c r="X42" s="186">
        <v>0</v>
      </c>
      <c r="Y42" s="204" t="s">
        <v>496</v>
      </c>
      <c r="Z42" s="186" t="s">
        <v>493</v>
      </c>
      <c r="AA42" s="204" t="s">
        <v>493</v>
      </c>
      <c r="AB42" s="186">
        <v>0</v>
      </c>
      <c r="AC42" s="186">
        <v>0</v>
      </c>
    </row>
    <row r="43" spans="1:29" s="201" customFormat="1" x14ac:dyDescent="0.25">
      <c r="A43" s="160" t="s">
        <v>465</v>
      </c>
      <c r="B43" s="161" t="s">
        <v>466</v>
      </c>
      <c r="C43" s="186"/>
      <c r="D43" s="186"/>
      <c r="E43" s="186"/>
      <c r="F43" s="186"/>
      <c r="G43" s="186">
        <v>0</v>
      </c>
      <c r="H43" s="186" t="s">
        <v>493</v>
      </c>
      <c r="I43" s="204" t="s">
        <v>493</v>
      </c>
      <c r="J43" s="186">
        <v>0</v>
      </c>
      <c r="K43" s="204" t="s">
        <v>496</v>
      </c>
      <c r="L43" s="186" t="s">
        <v>493</v>
      </c>
      <c r="M43" s="204" t="s">
        <v>493</v>
      </c>
      <c r="N43" s="186">
        <v>0</v>
      </c>
      <c r="O43" s="204" t="s">
        <v>496</v>
      </c>
      <c r="P43" s="186" t="s">
        <v>493</v>
      </c>
      <c r="Q43" s="204" t="s">
        <v>493</v>
      </c>
      <c r="R43" s="186">
        <v>0</v>
      </c>
      <c r="S43" s="204" t="s">
        <v>496</v>
      </c>
      <c r="T43" s="186" t="s">
        <v>493</v>
      </c>
      <c r="U43" s="204" t="s">
        <v>493</v>
      </c>
      <c r="V43" s="186">
        <v>0</v>
      </c>
      <c r="W43" s="204" t="s">
        <v>496</v>
      </c>
      <c r="X43" s="186">
        <v>0</v>
      </c>
      <c r="Y43" s="204" t="s">
        <v>496</v>
      </c>
      <c r="Z43" s="186" t="s">
        <v>493</v>
      </c>
      <c r="AA43" s="204" t="s">
        <v>493</v>
      </c>
      <c r="AB43" s="186">
        <v>0</v>
      </c>
      <c r="AC43" s="186">
        <v>0</v>
      </c>
    </row>
    <row r="44" spans="1:29" s="201" customFormat="1" x14ac:dyDescent="0.25">
      <c r="A44" s="160" t="s">
        <v>467</v>
      </c>
      <c r="B44" s="161" t="s">
        <v>468</v>
      </c>
      <c r="C44" s="186"/>
      <c r="D44" s="186"/>
      <c r="E44" s="186"/>
      <c r="F44" s="186"/>
      <c r="G44" s="186">
        <v>0</v>
      </c>
      <c r="H44" s="186" t="s">
        <v>493</v>
      </c>
      <c r="I44" s="204" t="s">
        <v>493</v>
      </c>
      <c r="J44" s="186">
        <v>1</v>
      </c>
      <c r="K44" s="204">
        <v>2</v>
      </c>
      <c r="L44" s="186" t="s">
        <v>493</v>
      </c>
      <c r="M44" s="204" t="s">
        <v>493</v>
      </c>
      <c r="N44" s="186">
        <v>0</v>
      </c>
      <c r="O44" s="204" t="s">
        <v>496</v>
      </c>
      <c r="P44" s="186" t="s">
        <v>493</v>
      </c>
      <c r="Q44" s="204" t="s">
        <v>493</v>
      </c>
      <c r="R44" s="186">
        <v>0</v>
      </c>
      <c r="S44" s="204" t="s">
        <v>496</v>
      </c>
      <c r="T44" s="186" t="s">
        <v>493</v>
      </c>
      <c r="U44" s="204" t="s">
        <v>493</v>
      </c>
      <c r="V44" s="186">
        <v>0</v>
      </c>
      <c r="W44" s="204" t="s">
        <v>496</v>
      </c>
      <c r="X44" s="186">
        <v>0</v>
      </c>
      <c r="Y44" s="204" t="s">
        <v>496</v>
      </c>
      <c r="Z44" s="186" t="s">
        <v>493</v>
      </c>
      <c r="AA44" s="204" t="s">
        <v>493</v>
      </c>
      <c r="AB44" s="186">
        <v>0</v>
      </c>
      <c r="AC44" s="186">
        <v>1</v>
      </c>
    </row>
    <row r="45" spans="1:29" s="201" customFormat="1" x14ac:dyDescent="0.25">
      <c r="A45" s="160" t="s">
        <v>469</v>
      </c>
      <c r="B45" s="161" t="s">
        <v>470</v>
      </c>
      <c r="C45" s="186"/>
      <c r="D45" s="186"/>
      <c r="E45" s="186"/>
      <c r="F45" s="186"/>
      <c r="G45" s="186">
        <v>0</v>
      </c>
      <c r="H45" s="186" t="s">
        <v>493</v>
      </c>
      <c r="I45" s="204" t="s">
        <v>493</v>
      </c>
      <c r="J45" s="186">
        <v>0</v>
      </c>
      <c r="K45" s="204" t="s">
        <v>496</v>
      </c>
      <c r="L45" s="186" t="s">
        <v>493</v>
      </c>
      <c r="M45" s="204" t="s">
        <v>493</v>
      </c>
      <c r="N45" s="186">
        <v>0</v>
      </c>
      <c r="O45" s="204" t="s">
        <v>496</v>
      </c>
      <c r="P45" s="186" t="s">
        <v>493</v>
      </c>
      <c r="Q45" s="204" t="s">
        <v>493</v>
      </c>
      <c r="R45" s="186">
        <v>0</v>
      </c>
      <c r="S45" s="204" t="s">
        <v>496</v>
      </c>
      <c r="T45" s="186" t="s">
        <v>493</v>
      </c>
      <c r="U45" s="204" t="s">
        <v>493</v>
      </c>
      <c r="V45" s="186">
        <v>0</v>
      </c>
      <c r="W45" s="204" t="s">
        <v>496</v>
      </c>
      <c r="X45" s="186">
        <v>0</v>
      </c>
      <c r="Y45" s="204" t="s">
        <v>496</v>
      </c>
      <c r="Z45" s="186" t="s">
        <v>493</v>
      </c>
      <c r="AA45" s="204" t="s">
        <v>493</v>
      </c>
      <c r="AB45" s="186">
        <v>0</v>
      </c>
      <c r="AC45" s="186">
        <v>0</v>
      </c>
    </row>
    <row r="46" spans="1:29" s="201" customFormat="1" x14ac:dyDescent="0.25">
      <c r="A46" s="160" t="s">
        <v>471</v>
      </c>
      <c r="B46" s="161" t="s">
        <v>472</v>
      </c>
      <c r="C46" s="186"/>
      <c r="D46" s="186"/>
      <c r="E46" s="186"/>
      <c r="F46" s="186"/>
      <c r="G46" s="186" t="s">
        <v>493</v>
      </c>
      <c r="H46" s="186" t="s">
        <v>493</v>
      </c>
      <c r="I46" s="204" t="s">
        <v>493</v>
      </c>
      <c r="J46" s="186"/>
      <c r="K46" s="204" t="s">
        <v>496</v>
      </c>
      <c r="L46" s="186" t="s">
        <v>493</v>
      </c>
      <c r="M46" s="204" t="s">
        <v>493</v>
      </c>
      <c r="N46" s="186"/>
      <c r="O46" s="204" t="s">
        <v>496</v>
      </c>
      <c r="P46" s="186" t="s">
        <v>493</v>
      </c>
      <c r="Q46" s="204" t="s">
        <v>493</v>
      </c>
      <c r="R46" s="186"/>
      <c r="S46" s="204" t="s">
        <v>496</v>
      </c>
      <c r="T46" s="186" t="s">
        <v>493</v>
      </c>
      <c r="U46" s="204" t="s">
        <v>493</v>
      </c>
      <c r="V46" s="186"/>
      <c r="W46" s="204" t="s">
        <v>496</v>
      </c>
      <c r="X46" s="186"/>
      <c r="Y46" s="204" t="s">
        <v>496</v>
      </c>
      <c r="Z46" s="186"/>
      <c r="AA46" s="204" t="s">
        <v>496</v>
      </c>
      <c r="AB46" s="186">
        <v>0</v>
      </c>
      <c r="AC46" s="186">
        <v>0</v>
      </c>
    </row>
    <row r="47" spans="1:29" s="201" customFormat="1" x14ac:dyDescent="0.25">
      <c r="A47" s="158" t="s">
        <v>61</v>
      </c>
      <c r="B47" s="159" t="s">
        <v>152</v>
      </c>
      <c r="C47" s="186"/>
      <c r="D47" s="186"/>
      <c r="E47" s="186"/>
      <c r="F47" s="186"/>
      <c r="G47" s="186"/>
      <c r="H47" s="186"/>
      <c r="I47" s="186"/>
      <c r="J47" s="186"/>
      <c r="K47" s="186"/>
      <c r="L47" s="186"/>
      <c r="M47" s="186"/>
      <c r="N47" s="186"/>
      <c r="O47" s="186"/>
      <c r="P47" s="186"/>
      <c r="Q47" s="186"/>
      <c r="R47" s="186"/>
      <c r="S47" s="204"/>
      <c r="T47" s="186"/>
      <c r="U47" s="186"/>
      <c r="V47" s="186"/>
      <c r="W47" s="186"/>
      <c r="X47" s="186"/>
      <c r="Y47" s="186"/>
      <c r="Z47" s="186"/>
      <c r="AA47" s="186"/>
      <c r="AB47" s="186"/>
      <c r="AC47" s="186"/>
    </row>
    <row r="48" spans="1:29" s="201" customFormat="1" ht="33.75" customHeight="1" x14ac:dyDescent="0.25">
      <c r="A48" s="160" t="s">
        <v>151</v>
      </c>
      <c r="B48" s="161" t="s">
        <v>461</v>
      </c>
      <c r="C48" s="186" t="s">
        <v>493</v>
      </c>
      <c r="D48" s="186">
        <v>0</v>
      </c>
      <c r="E48" s="186"/>
      <c r="F48" s="186"/>
      <c r="G48" s="186">
        <v>0</v>
      </c>
      <c r="H48" s="186" t="s">
        <v>493</v>
      </c>
      <c r="I48" s="186"/>
      <c r="J48" s="186">
        <v>0</v>
      </c>
      <c r="K48" s="186"/>
      <c r="L48" s="186" t="s">
        <v>493</v>
      </c>
      <c r="M48" s="186"/>
      <c r="N48" s="186">
        <v>0</v>
      </c>
      <c r="O48" s="186"/>
      <c r="P48" s="186" t="s">
        <v>493</v>
      </c>
      <c r="Q48" s="186"/>
      <c r="R48" s="186">
        <v>0</v>
      </c>
      <c r="S48" s="186"/>
      <c r="T48" s="186" t="s">
        <v>493</v>
      </c>
      <c r="U48" s="186"/>
      <c r="V48" s="186">
        <v>0</v>
      </c>
      <c r="W48" s="186"/>
      <c r="X48" s="186">
        <v>0</v>
      </c>
      <c r="Y48" s="186"/>
      <c r="Z48" s="186" t="s">
        <v>493</v>
      </c>
      <c r="AA48" s="186"/>
      <c r="AB48" s="186">
        <v>0</v>
      </c>
      <c r="AC48" s="186">
        <v>0</v>
      </c>
    </row>
    <row r="49" spans="1:29" s="201" customFormat="1" ht="31.5" x14ac:dyDescent="0.25">
      <c r="A49" s="160" t="s">
        <v>150</v>
      </c>
      <c r="B49" s="163" t="s">
        <v>459</v>
      </c>
      <c r="C49" s="186" t="s">
        <v>493</v>
      </c>
      <c r="D49" s="186">
        <v>0</v>
      </c>
      <c r="E49" s="186"/>
      <c r="F49" s="186"/>
      <c r="G49" s="186">
        <v>0</v>
      </c>
      <c r="H49" s="186" t="s">
        <v>493</v>
      </c>
      <c r="I49" s="186"/>
      <c r="J49" s="186">
        <v>0</v>
      </c>
      <c r="K49" s="186"/>
      <c r="L49" s="186" t="s">
        <v>493</v>
      </c>
      <c r="M49" s="186"/>
      <c r="N49" s="186">
        <v>0</v>
      </c>
      <c r="O49" s="186"/>
      <c r="P49" s="186" t="s">
        <v>493</v>
      </c>
      <c r="Q49" s="186"/>
      <c r="R49" s="186">
        <v>0</v>
      </c>
      <c r="S49" s="186"/>
      <c r="T49" s="186" t="s">
        <v>493</v>
      </c>
      <c r="U49" s="186"/>
      <c r="V49" s="186">
        <v>0</v>
      </c>
      <c r="W49" s="186"/>
      <c r="X49" s="186">
        <v>0</v>
      </c>
      <c r="Y49" s="186"/>
      <c r="Z49" s="186" t="s">
        <v>493</v>
      </c>
      <c r="AA49" s="186"/>
      <c r="AB49" s="186">
        <v>0</v>
      </c>
      <c r="AC49" s="186">
        <v>0</v>
      </c>
    </row>
    <row r="50" spans="1:29" s="201" customFormat="1" x14ac:dyDescent="0.25">
      <c r="A50" s="160" t="s">
        <v>149</v>
      </c>
      <c r="B50" s="163" t="s">
        <v>148</v>
      </c>
      <c r="C50" s="186" t="s">
        <v>493</v>
      </c>
      <c r="D50" s="186" t="s">
        <v>301</v>
      </c>
      <c r="E50" s="186"/>
      <c r="F50" s="186"/>
      <c r="G50" s="186">
        <v>0</v>
      </c>
      <c r="H50" s="186" t="s">
        <v>493</v>
      </c>
      <c r="I50" s="186"/>
      <c r="J50" s="186">
        <v>0</v>
      </c>
      <c r="K50" s="186"/>
      <c r="L50" s="186" t="s">
        <v>493</v>
      </c>
      <c r="M50" s="186"/>
      <c r="N50" s="186">
        <v>0</v>
      </c>
      <c r="O50" s="186"/>
      <c r="P50" s="186" t="s">
        <v>493</v>
      </c>
      <c r="Q50" s="186"/>
      <c r="R50" s="186">
        <v>0</v>
      </c>
      <c r="S50" s="186"/>
      <c r="T50" s="186" t="s">
        <v>493</v>
      </c>
      <c r="U50" s="186"/>
      <c r="V50" s="186">
        <v>0</v>
      </c>
      <c r="W50" s="186"/>
      <c r="X50" s="186">
        <v>0</v>
      </c>
      <c r="Y50" s="186"/>
      <c r="Z50" s="186" t="s">
        <v>493</v>
      </c>
      <c r="AA50" s="186"/>
      <c r="AB50" s="186">
        <v>0</v>
      </c>
      <c r="AC50" s="186">
        <v>0</v>
      </c>
    </row>
    <row r="51" spans="1:29" s="201" customFormat="1" ht="31.5" x14ac:dyDescent="0.25">
      <c r="A51" s="160" t="s">
        <v>147</v>
      </c>
      <c r="B51" s="161" t="s">
        <v>146</v>
      </c>
      <c r="C51" s="186" t="s">
        <v>493</v>
      </c>
      <c r="D51" s="186" t="s">
        <v>301</v>
      </c>
      <c r="E51" s="186"/>
      <c r="F51" s="186"/>
      <c r="G51" s="186">
        <v>0</v>
      </c>
      <c r="H51" s="186" t="s">
        <v>493</v>
      </c>
      <c r="I51" s="186"/>
      <c r="J51" s="186">
        <v>0</v>
      </c>
      <c r="K51" s="186"/>
      <c r="L51" s="186" t="s">
        <v>493</v>
      </c>
      <c r="M51" s="186"/>
      <c r="N51" s="186">
        <v>0</v>
      </c>
      <c r="O51" s="186"/>
      <c r="P51" s="186" t="s">
        <v>493</v>
      </c>
      <c r="Q51" s="186"/>
      <c r="R51" s="186">
        <v>0</v>
      </c>
      <c r="S51" s="186"/>
      <c r="T51" s="186" t="s">
        <v>493</v>
      </c>
      <c r="U51" s="186"/>
      <c r="V51" s="186">
        <v>0</v>
      </c>
      <c r="W51" s="186"/>
      <c r="X51" s="186">
        <v>0</v>
      </c>
      <c r="Y51" s="186"/>
      <c r="Z51" s="186" t="s">
        <v>493</v>
      </c>
      <c r="AA51" s="186"/>
      <c r="AB51" s="186">
        <v>0</v>
      </c>
      <c r="AC51" s="186">
        <v>0</v>
      </c>
    </row>
    <row r="52" spans="1:29" s="201" customFormat="1" ht="31.5" x14ac:dyDescent="0.25">
      <c r="A52" s="160" t="s">
        <v>145</v>
      </c>
      <c r="B52" s="161" t="s">
        <v>144</v>
      </c>
      <c r="C52" s="186" t="s">
        <v>493</v>
      </c>
      <c r="D52" s="186">
        <v>0</v>
      </c>
      <c r="E52" s="186"/>
      <c r="F52" s="186"/>
      <c r="G52" s="186">
        <v>0</v>
      </c>
      <c r="H52" s="186" t="s">
        <v>493</v>
      </c>
      <c r="I52" s="186"/>
      <c r="J52" s="186">
        <v>0</v>
      </c>
      <c r="K52" s="186"/>
      <c r="L52" s="186" t="s">
        <v>493</v>
      </c>
      <c r="M52" s="186"/>
      <c r="N52" s="186">
        <v>0</v>
      </c>
      <c r="O52" s="186"/>
      <c r="P52" s="186" t="s">
        <v>493</v>
      </c>
      <c r="Q52" s="186"/>
      <c r="R52" s="186">
        <v>0</v>
      </c>
      <c r="S52" s="186"/>
      <c r="T52" s="186" t="s">
        <v>493</v>
      </c>
      <c r="U52" s="186"/>
      <c r="V52" s="186">
        <v>0</v>
      </c>
      <c r="W52" s="186"/>
      <c r="X52" s="186">
        <v>0</v>
      </c>
      <c r="Y52" s="186"/>
      <c r="Z52" s="186" t="s">
        <v>493</v>
      </c>
      <c r="AA52" s="186"/>
      <c r="AB52" s="186">
        <v>0</v>
      </c>
      <c r="AC52" s="186">
        <v>0</v>
      </c>
    </row>
    <row r="53" spans="1:29" s="201" customFormat="1" x14ac:dyDescent="0.25">
      <c r="A53" s="160" t="s">
        <v>143</v>
      </c>
      <c r="B53" s="161" t="s">
        <v>142</v>
      </c>
      <c r="C53" s="186" t="s">
        <v>493</v>
      </c>
      <c r="D53" s="186" t="s">
        <v>301</v>
      </c>
      <c r="E53" s="186"/>
      <c r="F53" s="186"/>
      <c r="G53" s="186">
        <v>0</v>
      </c>
      <c r="H53" s="186" t="s">
        <v>493</v>
      </c>
      <c r="I53" s="186"/>
      <c r="J53" s="186">
        <v>0</v>
      </c>
      <c r="K53" s="186"/>
      <c r="L53" s="186" t="s">
        <v>493</v>
      </c>
      <c r="M53" s="186"/>
      <c r="N53" s="186">
        <v>0</v>
      </c>
      <c r="O53" s="186"/>
      <c r="P53" s="186" t="s">
        <v>493</v>
      </c>
      <c r="Q53" s="186"/>
      <c r="R53" s="186">
        <v>0</v>
      </c>
      <c r="S53" s="186"/>
      <c r="T53" s="186" t="s">
        <v>493</v>
      </c>
      <c r="U53" s="186"/>
      <c r="V53" s="186">
        <v>0</v>
      </c>
      <c r="W53" s="186"/>
      <c r="X53" s="186">
        <v>0</v>
      </c>
      <c r="Y53" s="186"/>
      <c r="Z53" s="186" t="s">
        <v>493</v>
      </c>
      <c r="AA53" s="186"/>
      <c r="AB53" s="186">
        <v>0</v>
      </c>
      <c r="AC53" s="186">
        <v>0</v>
      </c>
    </row>
    <row r="54" spans="1:29" s="201" customFormat="1" x14ac:dyDescent="0.25">
      <c r="A54" s="160" t="s">
        <v>141</v>
      </c>
      <c r="B54" s="161" t="s">
        <v>462</v>
      </c>
      <c r="C54" s="186" t="s">
        <v>493</v>
      </c>
      <c r="D54" s="186">
        <v>1</v>
      </c>
      <c r="E54" s="186"/>
      <c r="F54" s="186"/>
      <c r="G54" s="186">
        <v>0</v>
      </c>
      <c r="H54" s="186" t="s">
        <v>493</v>
      </c>
      <c r="I54" s="186"/>
      <c r="J54" s="186">
        <v>1</v>
      </c>
      <c r="K54" s="186"/>
      <c r="L54" s="186" t="s">
        <v>493</v>
      </c>
      <c r="M54" s="186"/>
      <c r="N54" s="186">
        <v>0</v>
      </c>
      <c r="O54" s="186"/>
      <c r="P54" s="186" t="s">
        <v>493</v>
      </c>
      <c r="Q54" s="186"/>
      <c r="R54" s="186">
        <v>0</v>
      </c>
      <c r="S54" s="186"/>
      <c r="T54" s="186" t="s">
        <v>493</v>
      </c>
      <c r="U54" s="186"/>
      <c r="V54" s="186">
        <v>0</v>
      </c>
      <c r="W54" s="186"/>
      <c r="X54" s="186">
        <v>0</v>
      </c>
      <c r="Y54" s="186"/>
      <c r="Z54" s="186" t="s">
        <v>493</v>
      </c>
      <c r="AA54" s="186"/>
      <c r="AB54" s="186">
        <v>0</v>
      </c>
      <c r="AC54" s="186">
        <v>1</v>
      </c>
    </row>
    <row r="55" spans="1:29" s="201" customFormat="1" x14ac:dyDescent="0.25">
      <c r="A55" s="160" t="s">
        <v>473</v>
      </c>
      <c r="B55" s="161" t="s">
        <v>463</v>
      </c>
      <c r="C55" s="186" t="s">
        <v>493</v>
      </c>
      <c r="D55" s="186">
        <v>0</v>
      </c>
      <c r="E55" s="186"/>
      <c r="F55" s="186"/>
      <c r="G55" s="186">
        <v>0</v>
      </c>
      <c r="H55" s="186" t="s">
        <v>493</v>
      </c>
      <c r="I55" s="186"/>
      <c r="J55" s="186">
        <v>0</v>
      </c>
      <c r="K55" s="186"/>
      <c r="L55" s="186" t="s">
        <v>493</v>
      </c>
      <c r="M55" s="186"/>
      <c r="N55" s="186">
        <v>0</v>
      </c>
      <c r="O55" s="186"/>
      <c r="P55" s="186" t="s">
        <v>493</v>
      </c>
      <c r="Q55" s="186"/>
      <c r="R55" s="186">
        <v>0</v>
      </c>
      <c r="S55" s="186"/>
      <c r="T55" s="186" t="s">
        <v>493</v>
      </c>
      <c r="U55" s="186"/>
      <c r="V55" s="186">
        <v>0</v>
      </c>
      <c r="W55" s="186"/>
      <c r="X55" s="186">
        <v>0</v>
      </c>
      <c r="Y55" s="186"/>
      <c r="Z55" s="186" t="s">
        <v>493</v>
      </c>
      <c r="AA55" s="186"/>
      <c r="AB55" s="186">
        <v>0</v>
      </c>
      <c r="AC55" s="186">
        <v>0</v>
      </c>
    </row>
    <row r="56" spans="1:29" s="201" customFormat="1" x14ac:dyDescent="0.25">
      <c r="A56" s="160" t="s">
        <v>474</v>
      </c>
      <c r="B56" s="161" t="s">
        <v>464</v>
      </c>
      <c r="C56" s="186" t="s">
        <v>493</v>
      </c>
      <c r="D56" s="186">
        <v>0</v>
      </c>
      <c r="E56" s="186"/>
      <c r="F56" s="186"/>
      <c r="G56" s="186">
        <v>0</v>
      </c>
      <c r="H56" s="186" t="s">
        <v>493</v>
      </c>
      <c r="I56" s="186"/>
      <c r="J56" s="186">
        <v>0</v>
      </c>
      <c r="K56" s="186"/>
      <c r="L56" s="186" t="s">
        <v>493</v>
      </c>
      <c r="M56" s="186"/>
      <c r="N56" s="186">
        <v>0</v>
      </c>
      <c r="O56" s="186"/>
      <c r="P56" s="186" t="s">
        <v>493</v>
      </c>
      <c r="Q56" s="186"/>
      <c r="R56" s="186">
        <v>0</v>
      </c>
      <c r="S56" s="186"/>
      <c r="T56" s="186" t="s">
        <v>493</v>
      </c>
      <c r="U56" s="186"/>
      <c r="V56" s="186">
        <v>0</v>
      </c>
      <c r="W56" s="186"/>
      <c r="X56" s="186">
        <v>0</v>
      </c>
      <c r="Y56" s="186"/>
      <c r="Z56" s="186" t="s">
        <v>493</v>
      </c>
      <c r="AA56" s="186"/>
      <c r="AB56" s="186">
        <v>0</v>
      </c>
      <c r="AC56" s="186">
        <v>0</v>
      </c>
    </row>
    <row r="57" spans="1:29" s="201" customFormat="1" x14ac:dyDescent="0.25">
      <c r="A57" s="160" t="s">
        <v>475</v>
      </c>
      <c r="B57" s="161" t="s">
        <v>466</v>
      </c>
      <c r="C57" s="186" t="s">
        <v>493</v>
      </c>
      <c r="D57" s="186">
        <v>0</v>
      </c>
      <c r="E57" s="186"/>
      <c r="F57" s="186"/>
      <c r="G57" s="186">
        <v>0</v>
      </c>
      <c r="H57" s="186" t="s">
        <v>493</v>
      </c>
      <c r="I57" s="186"/>
      <c r="J57" s="186">
        <v>0</v>
      </c>
      <c r="K57" s="186"/>
      <c r="L57" s="186" t="s">
        <v>493</v>
      </c>
      <c r="M57" s="186"/>
      <c r="N57" s="186">
        <v>0</v>
      </c>
      <c r="O57" s="186"/>
      <c r="P57" s="186" t="s">
        <v>493</v>
      </c>
      <c r="Q57" s="186"/>
      <c r="R57" s="186">
        <v>0</v>
      </c>
      <c r="S57" s="186"/>
      <c r="T57" s="186" t="s">
        <v>493</v>
      </c>
      <c r="U57" s="186"/>
      <c r="V57" s="186">
        <v>0</v>
      </c>
      <c r="W57" s="186"/>
      <c r="X57" s="186">
        <v>0</v>
      </c>
      <c r="Y57" s="186"/>
      <c r="Z57" s="186" t="s">
        <v>493</v>
      </c>
      <c r="AA57" s="186"/>
      <c r="AB57" s="186">
        <v>0</v>
      </c>
      <c r="AC57" s="186">
        <v>0</v>
      </c>
    </row>
    <row r="58" spans="1:29" s="201" customFormat="1" x14ac:dyDescent="0.25">
      <c r="A58" s="160" t="s">
        <v>476</v>
      </c>
      <c r="B58" s="161" t="s">
        <v>468</v>
      </c>
      <c r="C58" s="186" t="s">
        <v>493</v>
      </c>
      <c r="D58" s="186">
        <v>1</v>
      </c>
      <c r="E58" s="186"/>
      <c r="F58" s="186"/>
      <c r="G58" s="186">
        <v>0</v>
      </c>
      <c r="H58" s="186" t="s">
        <v>493</v>
      </c>
      <c r="I58" s="186"/>
      <c r="J58" s="186">
        <v>1</v>
      </c>
      <c r="K58" s="186"/>
      <c r="L58" s="186" t="s">
        <v>493</v>
      </c>
      <c r="M58" s="186"/>
      <c r="N58" s="186">
        <v>0</v>
      </c>
      <c r="O58" s="186"/>
      <c r="P58" s="186" t="s">
        <v>493</v>
      </c>
      <c r="Q58" s="186"/>
      <c r="R58" s="186">
        <v>0</v>
      </c>
      <c r="S58" s="186"/>
      <c r="T58" s="186" t="s">
        <v>493</v>
      </c>
      <c r="U58" s="186"/>
      <c r="V58" s="186">
        <v>0</v>
      </c>
      <c r="W58" s="186"/>
      <c r="X58" s="186">
        <v>0</v>
      </c>
      <c r="Y58" s="186"/>
      <c r="Z58" s="186" t="s">
        <v>493</v>
      </c>
      <c r="AA58" s="186"/>
      <c r="AB58" s="186">
        <v>0</v>
      </c>
      <c r="AC58" s="186">
        <v>1</v>
      </c>
    </row>
    <row r="59" spans="1:29" s="201" customFormat="1" x14ac:dyDescent="0.25">
      <c r="A59" s="160" t="s">
        <v>477</v>
      </c>
      <c r="B59" s="161" t="s">
        <v>470</v>
      </c>
      <c r="C59" s="186" t="s">
        <v>493</v>
      </c>
      <c r="D59" s="186">
        <v>0</v>
      </c>
      <c r="E59" s="186"/>
      <c r="F59" s="186"/>
      <c r="G59" s="186">
        <v>0</v>
      </c>
      <c r="H59" s="186" t="s">
        <v>493</v>
      </c>
      <c r="I59" s="186"/>
      <c r="J59" s="186">
        <v>0</v>
      </c>
      <c r="K59" s="186"/>
      <c r="L59" s="186" t="s">
        <v>493</v>
      </c>
      <c r="M59" s="186"/>
      <c r="N59" s="186">
        <v>0</v>
      </c>
      <c r="O59" s="186"/>
      <c r="P59" s="186" t="s">
        <v>493</v>
      </c>
      <c r="Q59" s="186"/>
      <c r="R59" s="186">
        <v>0</v>
      </c>
      <c r="S59" s="186"/>
      <c r="T59" s="186" t="s">
        <v>493</v>
      </c>
      <c r="U59" s="186"/>
      <c r="V59" s="186">
        <v>0</v>
      </c>
      <c r="W59" s="186"/>
      <c r="X59" s="186">
        <v>0</v>
      </c>
      <c r="Y59" s="186"/>
      <c r="Z59" s="186" t="s">
        <v>493</v>
      </c>
      <c r="AA59" s="186"/>
      <c r="AB59" s="186">
        <v>0</v>
      </c>
      <c r="AC59" s="186">
        <v>0</v>
      </c>
    </row>
    <row r="60" spans="1:29" s="201" customFormat="1" x14ac:dyDescent="0.25">
      <c r="A60" s="160" t="s">
        <v>478</v>
      </c>
      <c r="B60" s="161" t="s">
        <v>472</v>
      </c>
      <c r="C60" s="186" t="s">
        <v>493</v>
      </c>
      <c r="D60" s="186" t="s">
        <v>493</v>
      </c>
      <c r="E60" s="186"/>
      <c r="F60" s="186"/>
      <c r="G60" s="186" t="s">
        <v>493</v>
      </c>
      <c r="H60" s="186" t="s">
        <v>493</v>
      </c>
      <c r="I60" s="186"/>
      <c r="J60" s="186"/>
      <c r="K60" s="186"/>
      <c r="L60" s="186" t="s">
        <v>493</v>
      </c>
      <c r="M60" s="186"/>
      <c r="N60" s="186"/>
      <c r="O60" s="186"/>
      <c r="P60" s="186" t="s">
        <v>493</v>
      </c>
      <c r="Q60" s="186"/>
      <c r="R60" s="186"/>
      <c r="S60" s="186"/>
      <c r="T60" s="186" t="s">
        <v>493</v>
      </c>
      <c r="U60" s="186"/>
      <c r="V60" s="186"/>
      <c r="W60" s="186"/>
      <c r="X60" s="186"/>
      <c r="Y60" s="186"/>
      <c r="Z60" s="186"/>
      <c r="AA60" s="186"/>
      <c r="AB60" s="186">
        <v>0</v>
      </c>
      <c r="AC60" s="186">
        <v>0</v>
      </c>
    </row>
    <row r="61" spans="1:29" s="201" customFormat="1" ht="35.25" customHeight="1" x14ac:dyDescent="0.25">
      <c r="A61" s="158" t="s">
        <v>59</v>
      </c>
      <c r="B61" s="159" t="s">
        <v>140</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201" customFormat="1" x14ac:dyDescent="0.25">
      <c r="A62" s="160" t="s">
        <v>139</v>
      </c>
      <c r="B62" s="161" t="s">
        <v>138</v>
      </c>
      <c r="C62" s="186" t="s">
        <v>493</v>
      </c>
      <c r="D62" s="186">
        <v>5.8554730805957513</v>
      </c>
      <c r="E62" s="186"/>
      <c r="F62" s="186"/>
      <c r="G62" s="186">
        <v>0</v>
      </c>
      <c r="H62" s="186" t="s">
        <v>493</v>
      </c>
      <c r="I62" s="186"/>
      <c r="J62" s="186">
        <v>5.8554730805957513</v>
      </c>
      <c r="K62" s="186"/>
      <c r="L62" s="186" t="s">
        <v>493</v>
      </c>
      <c r="M62" s="186"/>
      <c r="N62" s="186">
        <v>0</v>
      </c>
      <c r="O62" s="186"/>
      <c r="P62" s="186" t="s">
        <v>493</v>
      </c>
      <c r="Q62" s="186"/>
      <c r="R62" s="186">
        <v>0</v>
      </c>
      <c r="S62" s="186"/>
      <c r="T62" s="186" t="s">
        <v>493</v>
      </c>
      <c r="U62" s="186"/>
      <c r="V62" s="186">
        <v>0</v>
      </c>
      <c r="W62" s="186"/>
      <c r="X62" s="186">
        <v>0</v>
      </c>
      <c r="Y62" s="186"/>
      <c r="Z62" s="186" t="s">
        <v>493</v>
      </c>
      <c r="AA62" s="186"/>
      <c r="AB62" s="186">
        <v>0</v>
      </c>
      <c r="AC62" s="186">
        <v>5.8554730805957513</v>
      </c>
    </row>
    <row r="63" spans="1:29" s="201" customFormat="1" x14ac:dyDescent="0.25">
      <c r="A63" s="160" t="s">
        <v>137</v>
      </c>
      <c r="B63" s="163" t="s">
        <v>131</v>
      </c>
      <c r="C63" s="186"/>
      <c r="D63" s="186"/>
      <c r="E63" s="186"/>
      <c r="F63" s="186"/>
      <c r="G63" s="186">
        <v>0</v>
      </c>
      <c r="H63" s="186" t="s">
        <v>493</v>
      </c>
      <c r="I63" s="186"/>
      <c r="J63" s="186">
        <v>0</v>
      </c>
      <c r="K63" s="186"/>
      <c r="L63" s="186" t="s">
        <v>493</v>
      </c>
      <c r="M63" s="186"/>
      <c r="N63" s="186">
        <v>0</v>
      </c>
      <c r="O63" s="186"/>
      <c r="P63" s="186" t="s">
        <v>493</v>
      </c>
      <c r="Q63" s="186"/>
      <c r="R63" s="186">
        <v>0</v>
      </c>
      <c r="S63" s="186"/>
      <c r="T63" s="186" t="s">
        <v>493</v>
      </c>
      <c r="U63" s="186"/>
      <c r="V63" s="186">
        <v>0</v>
      </c>
      <c r="W63" s="186"/>
      <c r="X63" s="186">
        <v>0</v>
      </c>
      <c r="Y63" s="186"/>
      <c r="Z63" s="186" t="s">
        <v>493</v>
      </c>
      <c r="AA63" s="186"/>
      <c r="AB63" s="186">
        <v>0</v>
      </c>
      <c r="AC63" s="186">
        <v>0</v>
      </c>
    </row>
    <row r="64" spans="1:29" s="201" customFormat="1" x14ac:dyDescent="0.25">
      <c r="A64" s="160" t="s">
        <v>136</v>
      </c>
      <c r="B64" s="161" t="s">
        <v>130</v>
      </c>
      <c r="C64" s="186"/>
      <c r="D64" s="186"/>
      <c r="E64" s="186"/>
      <c r="F64" s="186"/>
      <c r="G64" s="186">
        <v>0</v>
      </c>
      <c r="H64" s="186" t="s">
        <v>493</v>
      </c>
      <c r="I64" s="186"/>
      <c r="J64" s="186">
        <v>0</v>
      </c>
      <c r="K64" s="186"/>
      <c r="L64" s="186" t="s">
        <v>493</v>
      </c>
      <c r="M64" s="186"/>
      <c r="N64" s="186">
        <v>0</v>
      </c>
      <c r="O64" s="186"/>
      <c r="P64" s="186" t="s">
        <v>493</v>
      </c>
      <c r="Q64" s="186"/>
      <c r="R64" s="186">
        <v>0</v>
      </c>
      <c r="S64" s="186"/>
      <c r="T64" s="186" t="s">
        <v>493</v>
      </c>
      <c r="U64" s="186"/>
      <c r="V64" s="186">
        <v>0</v>
      </c>
      <c r="W64" s="186"/>
      <c r="X64" s="186">
        <v>0</v>
      </c>
      <c r="Y64" s="186"/>
      <c r="Z64" s="186" t="s">
        <v>493</v>
      </c>
      <c r="AA64" s="186"/>
      <c r="AB64" s="186">
        <v>0</v>
      </c>
      <c r="AC64" s="186">
        <v>0</v>
      </c>
    </row>
    <row r="65" spans="1:29" s="201" customFormat="1" x14ac:dyDescent="0.25">
      <c r="A65" s="160" t="s">
        <v>135</v>
      </c>
      <c r="B65" s="163" t="s">
        <v>129</v>
      </c>
      <c r="C65" s="186"/>
      <c r="D65" s="186"/>
      <c r="E65" s="186"/>
      <c r="F65" s="186"/>
      <c r="G65" s="186">
        <v>0</v>
      </c>
      <c r="H65" s="186" t="s">
        <v>493</v>
      </c>
      <c r="I65" s="186"/>
      <c r="J65" s="186">
        <v>0</v>
      </c>
      <c r="K65" s="186"/>
      <c r="L65" s="186" t="s">
        <v>493</v>
      </c>
      <c r="M65" s="186"/>
      <c r="N65" s="186">
        <v>0</v>
      </c>
      <c r="O65" s="186"/>
      <c r="P65" s="186" t="s">
        <v>493</v>
      </c>
      <c r="Q65" s="186"/>
      <c r="R65" s="186">
        <v>0</v>
      </c>
      <c r="S65" s="186"/>
      <c r="T65" s="186" t="s">
        <v>493</v>
      </c>
      <c r="U65" s="186"/>
      <c r="V65" s="186">
        <v>0</v>
      </c>
      <c r="W65" s="186"/>
      <c r="X65" s="186">
        <v>0</v>
      </c>
      <c r="Y65" s="186"/>
      <c r="Z65" s="186" t="s">
        <v>493</v>
      </c>
      <c r="AA65" s="186"/>
      <c r="AB65" s="186">
        <v>0</v>
      </c>
      <c r="AC65" s="186">
        <v>0</v>
      </c>
    </row>
    <row r="66" spans="1:29" s="201" customFormat="1" x14ac:dyDescent="0.25">
      <c r="A66" s="160" t="s">
        <v>134</v>
      </c>
      <c r="B66" s="163" t="s">
        <v>128</v>
      </c>
      <c r="C66" s="186"/>
      <c r="D66" s="186"/>
      <c r="E66" s="186"/>
      <c r="F66" s="186"/>
      <c r="G66" s="186">
        <v>0</v>
      </c>
      <c r="H66" s="186" t="s">
        <v>493</v>
      </c>
      <c r="I66" s="186"/>
      <c r="J66" s="186">
        <v>0</v>
      </c>
      <c r="K66" s="186"/>
      <c r="L66" s="186" t="s">
        <v>493</v>
      </c>
      <c r="M66" s="186"/>
      <c r="N66" s="186">
        <v>0</v>
      </c>
      <c r="O66" s="186"/>
      <c r="P66" s="186" t="s">
        <v>493</v>
      </c>
      <c r="Q66" s="186"/>
      <c r="R66" s="186">
        <v>0</v>
      </c>
      <c r="S66" s="186"/>
      <c r="T66" s="186" t="s">
        <v>493</v>
      </c>
      <c r="U66" s="186"/>
      <c r="V66" s="186">
        <v>0</v>
      </c>
      <c r="W66" s="186"/>
      <c r="X66" s="186">
        <v>0</v>
      </c>
      <c r="Y66" s="186"/>
      <c r="Z66" s="186" t="s">
        <v>493</v>
      </c>
      <c r="AA66" s="186"/>
      <c r="AB66" s="186">
        <v>0</v>
      </c>
      <c r="AC66" s="186">
        <v>0</v>
      </c>
    </row>
    <row r="67" spans="1:29" s="201" customFormat="1" x14ac:dyDescent="0.25">
      <c r="A67" s="160" t="s">
        <v>133</v>
      </c>
      <c r="B67" s="161" t="s">
        <v>462</v>
      </c>
      <c r="C67" s="186"/>
      <c r="D67" s="186">
        <v>1</v>
      </c>
      <c r="E67" s="186"/>
      <c r="F67" s="186">
        <v>1</v>
      </c>
      <c r="G67" s="186">
        <v>0</v>
      </c>
      <c r="H67" s="186" t="s">
        <v>493</v>
      </c>
      <c r="I67" s="186"/>
      <c r="J67" s="186">
        <v>1</v>
      </c>
      <c r="K67" s="186"/>
      <c r="L67" s="186" t="s">
        <v>493</v>
      </c>
      <c r="M67" s="186"/>
      <c r="N67" s="186">
        <v>0</v>
      </c>
      <c r="O67" s="186"/>
      <c r="P67" s="186" t="s">
        <v>493</v>
      </c>
      <c r="Q67" s="186"/>
      <c r="R67" s="186">
        <v>0</v>
      </c>
      <c r="S67" s="186"/>
      <c r="T67" s="186" t="s">
        <v>493</v>
      </c>
      <c r="U67" s="186"/>
      <c r="V67" s="186">
        <v>0</v>
      </c>
      <c r="W67" s="186"/>
      <c r="X67" s="186">
        <v>0</v>
      </c>
      <c r="Y67" s="186"/>
      <c r="Z67" s="186" t="s">
        <v>493</v>
      </c>
      <c r="AA67" s="186"/>
      <c r="AB67" s="186">
        <v>0</v>
      </c>
      <c r="AC67" s="186">
        <v>1</v>
      </c>
    </row>
    <row r="68" spans="1:29" s="201" customFormat="1" x14ac:dyDescent="0.25">
      <c r="A68" s="160" t="s">
        <v>479</v>
      </c>
      <c r="B68" s="161" t="s">
        <v>463</v>
      </c>
      <c r="C68" s="186"/>
      <c r="D68" s="186"/>
      <c r="E68" s="186"/>
      <c r="F68" s="186"/>
      <c r="G68" s="186">
        <v>0</v>
      </c>
      <c r="H68" s="186" t="s">
        <v>493</v>
      </c>
      <c r="I68" s="186"/>
      <c r="J68" s="186">
        <v>0</v>
      </c>
      <c r="K68" s="186"/>
      <c r="L68" s="186" t="s">
        <v>493</v>
      </c>
      <c r="M68" s="186"/>
      <c r="N68" s="186">
        <v>0</v>
      </c>
      <c r="O68" s="186"/>
      <c r="P68" s="186" t="s">
        <v>493</v>
      </c>
      <c r="Q68" s="186"/>
      <c r="R68" s="186">
        <v>0</v>
      </c>
      <c r="S68" s="186"/>
      <c r="T68" s="186" t="s">
        <v>493</v>
      </c>
      <c r="U68" s="186"/>
      <c r="V68" s="186">
        <v>0</v>
      </c>
      <c r="W68" s="186"/>
      <c r="X68" s="186">
        <v>0</v>
      </c>
      <c r="Y68" s="186"/>
      <c r="Z68" s="186" t="s">
        <v>493</v>
      </c>
      <c r="AA68" s="186"/>
      <c r="AB68" s="186">
        <v>0</v>
      </c>
      <c r="AC68" s="186">
        <v>0</v>
      </c>
    </row>
    <row r="69" spans="1:29" s="201" customFormat="1" x14ac:dyDescent="0.25">
      <c r="A69" s="160" t="s">
        <v>480</v>
      </c>
      <c r="B69" s="161" t="s">
        <v>464</v>
      </c>
      <c r="C69" s="186"/>
      <c r="D69" s="186"/>
      <c r="E69" s="186"/>
      <c r="F69" s="186"/>
      <c r="G69" s="186">
        <v>0</v>
      </c>
      <c r="H69" s="186" t="s">
        <v>493</v>
      </c>
      <c r="I69" s="186"/>
      <c r="J69" s="186">
        <v>0</v>
      </c>
      <c r="K69" s="186"/>
      <c r="L69" s="186" t="s">
        <v>493</v>
      </c>
      <c r="M69" s="186"/>
      <c r="N69" s="186">
        <v>0</v>
      </c>
      <c r="O69" s="186"/>
      <c r="P69" s="186" t="s">
        <v>493</v>
      </c>
      <c r="Q69" s="186"/>
      <c r="R69" s="186">
        <v>0</v>
      </c>
      <c r="S69" s="186"/>
      <c r="T69" s="186" t="s">
        <v>493</v>
      </c>
      <c r="U69" s="186"/>
      <c r="V69" s="186">
        <v>0</v>
      </c>
      <c r="W69" s="186"/>
      <c r="X69" s="186">
        <v>0</v>
      </c>
      <c r="Y69" s="186"/>
      <c r="Z69" s="186" t="s">
        <v>493</v>
      </c>
      <c r="AA69" s="186"/>
      <c r="AB69" s="186">
        <v>0</v>
      </c>
      <c r="AC69" s="186">
        <v>0</v>
      </c>
    </row>
    <row r="70" spans="1:29" s="201" customFormat="1" x14ac:dyDescent="0.25">
      <c r="A70" s="160" t="s">
        <v>481</v>
      </c>
      <c r="B70" s="161" t="s">
        <v>466</v>
      </c>
      <c r="C70" s="186"/>
      <c r="D70" s="186"/>
      <c r="E70" s="186"/>
      <c r="F70" s="186"/>
      <c r="G70" s="186">
        <v>0</v>
      </c>
      <c r="H70" s="186" t="s">
        <v>493</v>
      </c>
      <c r="I70" s="186"/>
      <c r="J70" s="186">
        <v>0</v>
      </c>
      <c r="K70" s="186"/>
      <c r="L70" s="186" t="s">
        <v>493</v>
      </c>
      <c r="M70" s="186"/>
      <c r="N70" s="186">
        <v>0</v>
      </c>
      <c r="O70" s="186"/>
      <c r="P70" s="186" t="s">
        <v>493</v>
      </c>
      <c r="Q70" s="186"/>
      <c r="R70" s="186">
        <v>0</v>
      </c>
      <c r="S70" s="186"/>
      <c r="T70" s="186" t="s">
        <v>493</v>
      </c>
      <c r="U70" s="186"/>
      <c r="V70" s="186">
        <v>0</v>
      </c>
      <c r="W70" s="186"/>
      <c r="X70" s="186">
        <v>0</v>
      </c>
      <c r="Y70" s="186"/>
      <c r="Z70" s="186" t="s">
        <v>493</v>
      </c>
      <c r="AA70" s="186"/>
      <c r="AB70" s="186">
        <v>0</v>
      </c>
      <c r="AC70" s="186">
        <v>0</v>
      </c>
    </row>
    <row r="71" spans="1:29" s="201" customFormat="1" x14ac:dyDescent="0.25">
      <c r="A71" s="160" t="s">
        <v>482</v>
      </c>
      <c r="B71" s="161" t="s">
        <v>468</v>
      </c>
      <c r="C71" s="186"/>
      <c r="D71" s="186">
        <f>D58</f>
        <v>1</v>
      </c>
      <c r="E71" s="186"/>
      <c r="F71" s="186">
        <f>F58</f>
        <v>0</v>
      </c>
      <c r="G71" s="186">
        <v>0</v>
      </c>
      <c r="H71" s="186" t="s">
        <v>493</v>
      </c>
      <c r="I71" s="186"/>
      <c r="J71" s="186">
        <v>1</v>
      </c>
      <c r="K71" s="186"/>
      <c r="L71" s="186" t="s">
        <v>493</v>
      </c>
      <c r="M71" s="186"/>
      <c r="N71" s="186">
        <v>0</v>
      </c>
      <c r="O71" s="186"/>
      <c r="P71" s="186" t="s">
        <v>493</v>
      </c>
      <c r="Q71" s="186"/>
      <c r="R71" s="186">
        <v>0</v>
      </c>
      <c r="S71" s="186"/>
      <c r="T71" s="186" t="s">
        <v>493</v>
      </c>
      <c r="U71" s="186"/>
      <c r="V71" s="186">
        <v>0</v>
      </c>
      <c r="W71" s="186"/>
      <c r="X71" s="186">
        <v>0</v>
      </c>
      <c r="Y71" s="186"/>
      <c r="Z71" s="186" t="s">
        <v>493</v>
      </c>
      <c r="AA71" s="186"/>
      <c r="AB71" s="186">
        <v>0</v>
      </c>
      <c r="AC71" s="186">
        <v>1</v>
      </c>
    </row>
    <row r="72" spans="1:29" s="201" customFormat="1" x14ac:dyDescent="0.25">
      <c r="A72" s="160" t="s">
        <v>483</v>
      </c>
      <c r="B72" s="161" t="s">
        <v>470</v>
      </c>
      <c r="C72" s="186"/>
      <c r="D72" s="186"/>
      <c r="E72" s="186"/>
      <c r="F72" s="186"/>
      <c r="G72" s="186">
        <v>0</v>
      </c>
      <c r="H72" s="186" t="s">
        <v>493</v>
      </c>
      <c r="I72" s="186"/>
      <c r="J72" s="186">
        <v>0</v>
      </c>
      <c r="K72" s="186"/>
      <c r="L72" s="186" t="s">
        <v>493</v>
      </c>
      <c r="M72" s="186"/>
      <c r="N72" s="186">
        <v>0</v>
      </c>
      <c r="O72" s="186"/>
      <c r="P72" s="186" t="s">
        <v>493</v>
      </c>
      <c r="Q72" s="186"/>
      <c r="R72" s="186">
        <v>0</v>
      </c>
      <c r="S72" s="186"/>
      <c r="T72" s="186" t="s">
        <v>493</v>
      </c>
      <c r="U72" s="186"/>
      <c r="V72" s="186">
        <v>0</v>
      </c>
      <c r="W72" s="186"/>
      <c r="X72" s="186">
        <v>0</v>
      </c>
      <c r="Y72" s="186"/>
      <c r="Z72" s="186" t="s">
        <v>493</v>
      </c>
      <c r="AA72" s="186"/>
      <c r="AB72" s="186">
        <v>0</v>
      </c>
      <c r="AC72" s="186">
        <v>0</v>
      </c>
    </row>
    <row r="73" spans="1:29" s="201" customFormat="1" x14ac:dyDescent="0.25">
      <c r="A73" s="160" t="s">
        <v>484</v>
      </c>
      <c r="B73" s="161" t="s">
        <v>472</v>
      </c>
      <c r="C73" s="186"/>
      <c r="D73" s="186"/>
      <c r="E73" s="186"/>
      <c r="F73" s="186"/>
      <c r="G73" s="186" t="s">
        <v>493</v>
      </c>
      <c r="H73" s="186" t="s">
        <v>493</v>
      </c>
      <c r="I73" s="186"/>
      <c r="J73" s="186" t="s">
        <v>493</v>
      </c>
      <c r="K73" s="186"/>
      <c r="L73" s="186" t="s">
        <v>493</v>
      </c>
      <c r="M73" s="186"/>
      <c r="N73" s="186" t="s">
        <v>493</v>
      </c>
      <c r="O73" s="186"/>
      <c r="P73" s="186" t="s">
        <v>493</v>
      </c>
      <c r="Q73" s="186"/>
      <c r="R73" s="186" t="s">
        <v>493</v>
      </c>
      <c r="S73" s="186"/>
      <c r="T73" s="186" t="s">
        <v>493</v>
      </c>
      <c r="U73" s="186"/>
      <c r="V73" s="186" t="s">
        <v>493</v>
      </c>
      <c r="W73" s="186"/>
      <c r="X73" s="186"/>
      <c r="Y73" s="186"/>
      <c r="Z73" s="186"/>
      <c r="AA73" s="186"/>
      <c r="AB73" s="186">
        <v>0</v>
      </c>
      <c r="AC73" s="186">
        <v>0</v>
      </c>
    </row>
    <row r="74" spans="1:29" s="201" customFormat="1" ht="36.75" customHeight="1" x14ac:dyDescent="0.25">
      <c r="A74" s="158" t="s">
        <v>58</v>
      </c>
      <c r="B74" s="164" t="s">
        <v>227</v>
      </c>
      <c r="C74" s="186"/>
      <c r="D74" s="186"/>
      <c r="E74" s="186"/>
      <c r="F74" s="186"/>
      <c r="G74" s="186">
        <v>0</v>
      </c>
      <c r="H74" s="186" t="s">
        <v>493</v>
      </c>
      <c r="I74" s="186"/>
      <c r="J74" s="186">
        <v>0</v>
      </c>
      <c r="K74" s="186"/>
      <c r="L74" s="186" t="s">
        <v>493</v>
      </c>
      <c r="M74" s="186"/>
      <c r="N74" s="186">
        <v>0</v>
      </c>
      <c r="O74" s="186"/>
      <c r="P74" s="186" t="s">
        <v>493</v>
      </c>
      <c r="Q74" s="186"/>
      <c r="R74" s="186">
        <v>0</v>
      </c>
      <c r="S74" s="186"/>
      <c r="T74" s="186" t="s">
        <v>493</v>
      </c>
      <c r="U74" s="186"/>
      <c r="V74" s="186">
        <v>0</v>
      </c>
      <c r="W74" s="186"/>
      <c r="X74" s="186">
        <v>0</v>
      </c>
      <c r="Y74" s="186"/>
      <c r="Z74" s="186" t="s">
        <v>493</v>
      </c>
      <c r="AA74" s="186"/>
      <c r="AB74" s="186">
        <v>0</v>
      </c>
      <c r="AC74" s="186">
        <v>0</v>
      </c>
    </row>
    <row r="75" spans="1:29" s="201" customFormat="1" x14ac:dyDescent="0.25">
      <c r="A75" s="158" t="s">
        <v>56</v>
      </c>
      <c r="B75" s="159" t="s">
        <v>132</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201" customFormat="1" ht="45" customHeight="1" x14ac:dyDescent="0.25">
      <c r="A76" s="160" t="s">
        <v>222</v>
      </c>
      <c r="B76" s="161" t="s">
        <v>461</v>
      </c>
      <c r="C76" s="205"/>
      <c r="D76" s="187"/>
      <c r="E76" s="188"/>
      <c r="F76" s="188"/>
      <c r="G76" s="186">
        <v>0</v>
      </c>
      <c r="H76" s="186" t="s">
        <v>493</v>
      </c>
      <c r="I76" s="188"/>
      <c r="J76" s="186">
        <v>0</v>
      </c>
      <c r="K76" s="187"/>
      <c r="L76" s="186" t="s">
        <v>493</v>
      </c>
      <c r="M76" s="187"/>
      <c r="N76" s="186">
        <v>0</v>
      </c>
      <c r="O76" s="187"/>
      <c r="P76" s="186" t="s">
        <v>493</v>
      </c>
      <c r="Q76" s="187"/>
      <c r="R76" s="186">
        <v>0</v>
      </c>
      <c r="S76" s="187"/>
      <c r="T76" s="186" t="s">
        <v>493</v>
      </c>
      <c r="U76" s="187"/>
      <c r="V76" s="186">
        <v>0</v>
      </c>
      <c r="W76" s="187"/>
      <c r="X76" s="186">
        <v>0</v>
      </c>
      <c r="Y76" s="187"/>
      <c r="Z76" s="186" t="s">
        <v>493</v>
      </c>
      <c r="AA76" s="187"/>
      <c r="AB76" s="186">
        <v>0</v>
      </c>
      <c r="AC76" s="186">
        <v>0</v>
      </c>
    </row>
    <row r="77" spans="1:29" s="201" customFormat="1" ht="39.75" customHeight="1" x14ac:dyDescent="0.25">
      <c r="A77" s="160" t="s">
        <v>223</v>
      </c>
      <c r="B77" s="163" t="s">
        <v>459</v>
      </c>
      <c r="C77" s="186"/>
      <c r="D77" s="186"/>
      <c r="E77" s="186"/>
      <c r="F77" s="186"/>
      <c r="G77" s="186">
        <v>0</v>
      </c>
      <c r="H77" s="186" t="s">
        <v>493</v>
      </c>
      <c r="I77" s="186"/>
      <c r="J77" s="186">
        <v>0</v>
      </c>
      <c r="K77" s="186"/>
      <c r="L77" s="186" t="s">
        <v>493</v>
      </c>
      <c r="M77" s="186"/>
      <c r="N77" s="186">
        <v>0</v>
      </c>
      <c r="O77" s="186"/>
      <c r="P77" s="186" t="s">
        <v>493</v>
      </c>
      <c r="Q77" s="186"/>
      <c r="R77" s="186">
        <v>0</v>
      </c>
      <c r="S77" s="186"/>
      <c r="T77" s="186" t="s">
        <v>493</v>
      </c>
      <c r="U77" s="186"/>
      <c r="V77" s="186">
        <v>0</v>
      </c>
      <c r="W77" s="186"/>
      <c r="X77" s="186">
        <v>0</v>
      </c>
      <c r="Y77" s="186"/>
      <c r="Z77" s="186" t="s">
        <v>493</v>
      </c>
      <c r="AA77" s="186"/>
      <c r="AB77" s="186">
        <v>0</v>
      </c>
      <c r="AC77" s="186">
        <v>0</v>
      </c>
    </row>
    <row r="78" spans="1:29" s="201" customFormat="1" x14ac:dyDescent="0.25">
      <c r="A78" s="160" t="s">
        <v>224</v>
      </c>
      <c r="B78" s="163" t="s">
        <v>148</v>
      </c>
      <c r="C78" s="186"/>
      <c r="D78" s="186"/>
      <c r="E78" s="186"/>
      <c r="F78" s="186"/>
      <c r="G78" s="186">
        <v>0</v>
      </c>
      <c r="H78" s="186" t="s">
        <v>493</v>
      </c>
      <c r="I78" s="186"/>
      <c r="J78" s="186">
        <v>0</v>
      </c>
      <c r="K78" s="186"/>
      <c r="L78" s="186" t="s">
        <v>493</v>
      </c>
      <c r="M78" s="186"/>
      <c r="N78" s="186">
        <v>0</v>
      </c>
      <c r="O78" s="186"/>
      <c r="P78" s="186" t="s">
        <v>493</v>
      </c>
      <c r="Q78" s="186"/>
      <c r="R78" s="186">
        <v>0</v>
      </c>
      <c r="S78" s="186"/>
      <c r="T78" s="186" t="s">
        <v>493</v>
      </c>
      <c r="U78" s="186"/>
      <c r="V78" s="186">
        <v>0</v>
      </c>
      <c r="W78" s="186"/>
      <c r="X78" s="186">
        <v>0</v>
      </c>
      <c r="Y78" s="186"/>
      <c r="Z78" s="186" t="s">
        <v>493</v>
      </c>
      <c r="AA78" s="186"/>
      <c r="AB78" s="186">
        <v>0</v>
      </c>
      <c r="AC78" s="186">
        <v>0</v>
      </c>
    </row>
    <row r="79" spans="1:29" s="201" customFormat="1" x14ac:dyDescent="0.25">
      <c r="A79" s="160" t="s">
        <v>225</v>
      </c>
      <c r="B79" s="161" t="s">
        <v>485</v>
      </c>
      <c r="C79" s="186"/>
      <c r="D79" s="186"/>
      <c r="E79" s="186"/>
      <c r="F79" s="186"/>
      <c r="G79" s="186">
        <v>0</v>
      </c>
      <c r="H79" s="186" t="s">
        <v>493</v>
      </c>
      <c r="I79" s="186"/>
      <c r="J79" s="186">
        <v>0</v>
      </c>
      <c r="K79" s="186"/>
      <c r="L79" s="186" t="s">
        <v>493</v>
      </c>
      <c r="M79" s="186"/>
      <c r="N79" s="186">
        <v>0</v>
      </c>
      <c r="O79" s="186"/>
      <c r="P79" s="186" t="s">
        <v>493</v>
      </c>
      <c r="Q79" s="186"/>
      <c r="R79" s="186">
        <v>0</v>
      </c>
      <c r="S79" s="186"/>
      <c r="T79" s="186" t="s">
        <v>493</v>
      </c>
      <c r="U79" s="186"/>
      <c r="V79" s="186">
        <v>0</v>
      </c>
      <c r="W79" s="186"/>
      <c r="X79" s="186">
        <v>0</v>
      </c>
      <c r="Y79" s="186"/>
      <c r="Z79" s="186" t="s">
        <v>493</v>
      </c>
      <c r="AA79" s="186"/>
      <c r="AB79" s="186">
        <v>0</v>
      </c>
      <c r="AC79" s="186">
        <v>0</v>
      </c>
    </row>
    <row r="80" spans="1:29" s="201" customFormat="1" x14ac:dyDescent="0.25">
      <c r="A80" s="160" t="s">
        <v>226</v>
      </c>
      <c r="B80" s="161" t="s">
        <v>462</v>
      </c>
      <c r="C80" s="205"/>
      <c r="D80" s="187">
        <v>1</v>
      </c>
      <c r="E80" s="188"/>
      <c r="F80" s="187">
        <v>1</v>
      </c>
      <c r="G80" s="295">
        <v>0</v>
      </c>
      <c r="H80" s="295" t="s">
        <v>493</v>
      </c>
      <c r="I80" s="187"/>
      <c r="J80" s="295">
        <v>0</v>
      </c>
      <c r="K80" s="187"/>
      <c r="L80" s="295" t="s">
        <v>493</v>
      </c>
      <c r="M80" s="187"/>
      <c r="N80" s="295">
        <v>0</v>
      </c>
      <c r="O80" s="187"/>
      <c r="P80" s="186" t="s">
        <v>493</v>
      </c>
      <c r="Q80" s="187"/>
      <c r="R80" s="186">
        <v>0</v>
      </c>
      <c r="S80" s="187"/>
      <c r="T80" s="186" t="s">
        <v>493</v>
      </c>
      <c r="U80" s="187"/>
      <c r="V80" s="186">
        <v>0</v>
      </c>
      <c r="W80" s="187"/>
      <c r="X80" s="186">
        <v>0</v>
      </c>
      <c r="Y80" s="187"/>
      <c r="Z80" s="186" t="s">
        <v>493</v>
      </c>
      <c r="AA80" s="187"/>
      <c r="AB80" s="186">
        <v>0</v>
      </c>
      <c r="AC80" s="186">
        <v>0</v>
      </c>
    </row>
    <row r="81" spans="1:29" s="201" customFormat="1" x14ac:dyDescent="0.25">
      <c r="A81" s="160" t="s">
        <v>486</v>
      </c>
      <c r="B81" s="161" t="s">
        <v>463</v>
      </c>
      <c r="C81" s="205"/>
      <c r="D81" s="187"/>
      <c r="E81" s="188"/>
      <c r="F81" s="188"/>
      <c r="G81" s="186">
        <v>0</v>
      </c>
      <c r="H81" s="186" t="s">
        <v>493</v>
      </c>
      <c r="I81" s="188"/>
      <c r="J81" s="186">
        <v>0</v>
      </c>
      <c r="K81" s="187"/>
      <c r="L81" s="186" t="s">
        <v>493</v>
      </c>
      <c r="M81" s="187"/>
      <c r="N81" s="186">
        <v>0</v>
      </c>
      <c r="O81" s="187"/>
      <c r="P81" s="186" t="s">
        <v>493</v>
      </c>
      <c r="Q81" s="187"/>
      <c r="R81" s="186">
        <v>0</v>
      </c>
      <c r="S81" s="187"/>
      <c r="T81" s="186" t="s">
        <v>493</v>
      </c>
      <c r="U81" s="187"/>
      <c r="V81" s="186">
        <v>0</v>
      </c>
      <c r="W81" s="187"/>
      <c r="X81" s="186">
        <v>0</v>
      </c>
      <c r="Y81" s="187"/>
      <c r="Z81" s="186" t="s">
        <v>493</v>
      </c>
      <c r="AA81" s="187"/>
      <c r="AB81" s="186">
        <v>0</v>
      </c>
      <c r="AC81" s="186">
        <v>0</v>
      </c>
    </row>
    <row r="82" spans="1:29" s="201" customFormat="1" x14ac:dyDescent="0.25">
      <c r="A82" s="160" t="s">
        <v>487</v>
      </c>
      <c r="B82" s="161" t="s">
        <v>464</v>
      </c>
      <c r="C82" s="205"/>
      <c r="D82" s="187"/>
      <c r="E82" s="188"/>
      <c r="F82" s="188"/>
      <c r="G82" s="186">
        <v>0</v>
      </c>
      <c r="H82" s="186" t="s">
        <v>493</v>
      </c>
      <c r="I82" s="188"/>
      <c r="J82" s="186">
        <v>0</v>
      </c>
      <c r="K82" s="187"/>
      <c r="L82" s="186" t="s">
        <v>493</v>
      </c>
      <c r="M82" s="187"/>
      <c r="N82" s="186">
        <v>0</v>
      </c>
      <c r="O82" s="187"/>
      <c r="P82" s="186" t="s">
        <v>493</v>
      </c>
      <c r="Q82" s="187"/>
      <c r="R82" s="186">
        <v>0</v>
      </c>
      <c r="S82" s="187"/>
      <c r="T82" s="186" t="s">
        <v>493</v>
      </c>
      <c r="U82" s="187"/>
      <c r="V82" s="186">
        <v>0</v>
      </c>
      <c r="W82" s="187"/>
      <c r="X82" s="186">
        <v>0</v>
      </c>
      <c r="Y82" s="187"/>
      <c r="Z82" s="186" t="s">
        <v>493</v>
      </c>
      <c r="AA82" s="187"/>
      <c r="AB82" s="186">
        <v>0</v>
      </c>
      <c r="AC82" s="186">
        <v>0</v>
      </c>
    </row>
    <row r="83" spans="1:29" s="201" customFormat="1" x14ac:dyDescent="0.25">
      <c r="A83" s="160" t="s">
        <v>488</v>
      </c>
      <c r="B83" s="161" t="s">
        <v>466</v>
      </c>
      <c r="C83" s="205"/>
      <c r="D83" s="187"/>
      <c r="E83" s="188"/>
      <c r="F83" s="188"/>
      <c r="G83" s="186">
        <v>0</v>
      </c>
      <c r="H83" s="186" t="s">
        <v>493</v>
      </c>
      <c r="I83" s="188"/>
      <c r="J83" s="186">
        <v>0</v>
      </c>
      <c r="K83" s="187"/>
      <c r="L83" s="186" t="s">
        <v>493</v>
      </c>
      <c r="M83" s="187"/>
      <c r="N83" s="186">
        <v>0</v>
      </c>
      <c r="O83" s="187"/>
      <c r="P83" s="186" t="s">
        <v>493</v>
      </c>
      <c r="Q83" s="187"/>
      <c r="R83" s="186">
        <v>0</v>
      </c>
      <c r="S83" s="187"/>
      <c r="T83" s="186" t="s">
        <v>493</v>
      </c>
      <c r="U83" s="187"/>
      <c r="V83" s="186">
        <v>0</v>
      </c>
      <c r="W83" s="187"/>
      <c r="X83" s="186">
        <v>0</v>
      </c>
      <c r="Y83" s="187"/>
      <c r="Z83" s="186" t="s">
        <v>493</v>
      </c>
      <c r="AA83" s="187"/>
      <c r="AB83" s="186">
        <v>0</v>
      </c>
      <c r="AC83" s="186">
        <v>0</v>
      </c>
    </row>
    <row r="84" spans="1:29" s="201" customFormat="1" x14ac:dyDescent="0.25">
      <c r="A84" s="160" t="s">
        <v>489</v>
      </c>
      <c r="B84" s="161" t="s">
        <v>468</v>
      </c>
      <c r="C84" s="205"/>
      <c r="D84" s="187">
        <f>D71</f>
        <v>1</v>
      </c>
      <c r="E84" s="188"/>
      <c r="F84" s="187">
        <f>F71</f>
        <v>0</v>
      </c>
      <c r="G84" s="186">
        <v>0</v>
      </c>
      <c r="H84" s="186" t="s">
        <v>493</v>
      </c>
      <c r="I84" s="188"/>
      <c r="J84" s="186">
        <v>0</v>
      </c>
      <c r="K84" s="187"/>
      <c r="L84" s="186" t="s">
        <v>493</v>
      </c>
      <c r="M84" s="187"/>
      <c r="N84" s="187">
        <v>0</v>
      </c>
      <c r="O84" s="187"/>
      <c r="P84" s="186" t="s">
        <v>493</v>
      </c>
      <c r="Q84" s="187"/>
      <c r="R84" s="186">
        <v>0</v>
      </c>
      <c r="S84" s="187"/>
      <c r="T84" s="186" t="s">
        <v>493</v>
      </c>
      <c r="U84" s="187"/>
      <c r="V84" s="186">
        <v>0</v>
      </c>
      <c r="W84" s="187"/>
      <c r="X84" s="186">
        <v>0</v>
      </c>
      <c r="Y84" s="187"/>
      <c r="Z84" s="186" t="s">
        <v>493</v>
      </c>
      <c r="AA84" s="187"/>
      <c r="AB84" s="186">
        <v>0</v>
      </c>
      <c r="AC84" s="186">
        <v>0</v>
      </c>
    </row>
    <row r="85" spans="1:29" s="201" customFormat="1" x14ac:dyDescent="0.25">
      <c r="A85" s="160" t="s">
        <v>490</v>
      </c>
      <c r="B85" s="161" t="s">
        <v>470</v>
      </c>
      <c r="C85" s="205"/>
      <c r="D85" s="187"/>
      <c r="E85" s="188"/>
      <c r="F85" s="188"/>
      <c r="G85" s="186">
        <v>0</v>
      </c>
      <c r="H85" s="186" t="s">
        <v>493</v>
      </c>
      <c r="I85" s="188"/>
      <c r="J85" s="186">
        <v>0</v>
      </c>
      <c r="K85" s="187"/>
      <c r="L85" s="186" t="s">
        <v>493</v>
      </c>
      <c r="M85" s="187"/>
      <c r="N85" s="186">
        <v>0</v>
      </c>
      <c r="O85" s="187"/>
      <c r="P85" s="186" t="s">
        <v>493</v>
      </c>
      <c r="Q85" s="187"/>
      <c r="R85" s="186">
        <v>0</v>
      </c>
      <c r="S85" s="187"/>
      <c r="T85" s="186" t="s">
        <v>493</v>
      </c>
      <c r="U85" s="187"/>
      <c r="V85" s="186">
        <v>0</v>
      </c>
      <c r="W85" s="187"/>
      <c r="X85" s="186">
        <v>0</v>
      </c>
      <c r="Y85" s="187"/>
      <c r="Z85" s="186" t="s">
        <v>493</v>
      </c>
      <c r="AA85" s="187"/>
      <c r="AB85" s="186">
        <v>0</v>
      </c>
      <c r="AC85" s="186">
        <v>0</v>
      </c>
    </row>
    <row r="86" spans="1:29" s="201" customFormat="1" x14ac:dyDescent="0.25">
      <c r="A86" s="160" t="s">
        <v>491</v>
      </c>
      <c r="B86" s="161" t="s">
        <v>472</v>
      </c>
      <c r="C86" s="206"/>
      <c r="D86" s="187"/>
      <c r="E86" s="188"/>
      <c r="F86" s="188"/>
      <c r="G86" s="186">
        <v>0</v>
      </c>
      <c r="H86" s="186" t="s">
        <v>493</v>
      </c>
      <c r="I86" s="188"/>
      <c r="J86" s="186">
        <v>0</v>
      </c>
      <c r="K86" s="187"/>
      <c r="L86" s="186" t="s">
        <v>493</v>
      </c>
      <c r="M86" s="187"/>
      <c r="N86" s="186">
        <v>0</v>
      </c>
      <c r="O86" s="187"/>
      <c r="P86" s="186" t="s">
        <v>493</v>
      </c>
      <c r="Q86" s="187"/>
      <c r="R86" s="186">
        <v>0</v>
      </c>
      <c r="S86" s="187"/>
      <c r="T86" s="186" t="s">
        <v>493</v>
      </c>
      <c r="U86" s="187"/>
      <c r="V86" s="186">
        <v>0</v>
      </c>
      <c r="W86" s="187"/>
      <c r="X86" s="186">
        <v>0</v>
      </c>
      <c r="Y86" s="187"/>
      <c r="Z86" s="186" t="s">
        <v>493</v>
      </c>
      <c r="AA86" s="187"/>
      <c r="AB86" s="186">
        <v>0</v>
      </c>
      <c r="AC86" s="186">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4"/>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10" t="str">
        <f>'1. паспорт местоположение'!A12:C12</f>
        <v>Q_TP3300.PS.0152</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10" t="str">
        <f>'1. паспорт местоположение'!A15:C15</f>
        <v xml:space="preserve">Реконструкция ПС 110 кВ Горьковка для подключения энергопринимающих устройств ООО "РЭНК" (монтаж ячейки 10 кВ - 1 шт., ПУ - 1 шт.)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2" t="s">
        <v>5</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5"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5" customFormat="1" x14ac:dyDescent="0.25">
      <c r="A21" s="493" t="s">
        <v>436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5" customFormat="1" ht="58.5" customHeight="1" x14ac:dyDescent="0.25">
      <c r="A22" s="484" t="s">
        <v>52</v>
      </c>
      <c r="B22" s="495" t="s">
        <v>24</v>
      </c>
      <c r="C22" s="484" t="s">
        <v>51</v>
      </c>
      <c r="D22" s="484" t="s">
        <v>50</v>
      </c>
      <c r="E22" s="498" t="s">
        <v>447</v>
      </c>
      <c r="F22" s="499"/>
      <c r="G22" s="499"/>
      <c r="H22" s="499"/>
      <c r="I22" s="499"/>
      <c r="J22" s="499"/>
      <c r="K22" s="499"/>
      <c r="L22" s="500"/>
      <c r="M22" s="484" t="s">
        <v>49</v>
      </c>
      <c r="N22" s="484" t="s">
        <v>48</v>
      </c>
      <c r="O22" s="484" t="s">
        <v>47</v>
      </c>
      <c r="P22" s="479" t="s">
        <v>235</v>
      </c>
      <c r="Q22" s="479" t="s">
        <v>46</v>
      </c>
      <c r="R22" s="479" t="s">
        <v>45</v>
      </c>
      <c r="S22" s="479" t="s">
        <v>44</v>
      </c>
      <c r="T22" s="479"/>
      <c r="U22" s="501" t="s">
        <v>43</v>
      </c>
      <c r="V22" s="501" t="s">
        <v>42</v>
      </c>
      <c r="W22" s="479" t="s">
        <v>41</v>
      </c>
      <c r="X22" s="479" t="s">
        <v>40</v>
      </c>
      <c r="Y22" s="479" t="s">
        <v>39</v>
      </c>
      <c r="Z22" s="486" t="s">
        <v>38</v>
      </c>
      <c r="AA22" s="479" t="s">
        <v>37</v>
      </c>
      <c r="AB22" s="479" t="s">
        <v>36</v>
      </c>
      <c r="AC22" s="479" t="s">
        <v>35</v>
      </c>
      <c r="AD22" s="479" t="s">
        <v>34</v>
      </c>
      <c r="AE22" s="479" t="s">
        <v>33</v>
      </c>
      <c r="AF22" s="479" t="s">
        <v>32</v>
      </c>
      <c r="AG22" s="479"/>
      <c r="AH22" s="479"/>
      <c r="AI22" s="479"/>
      <c r="AJ22" s="479"/>
      <c r="AK22" s="479"/>
      <c r="AL22" s="479" t="s">
        <v>31</v>
      </c>
      <c r="AM22" s="479"/>
      <c r="AN22" s="479"/>
      <c r="AO22" s="479"/>
      <c r="AP22" s="479" t="s">
        <v>30</v>
      </c>
      <c r="AQ22" s="479"/>
      <c r="AR22" s="479" t="s">
        <v>29</v>
      </c>
      <c r="AS22" s="479" t="s">
        <v>28</v>
      </c>
      <c r="AT22" s="479" t="s">
        <v>27</v>
      </c>
      <c r="AU22" s="479" t="s">
        <v>26</v>
      </c>
      <c r="AV22" s="487" t="s">
        <v>25</v>
      </c>
    </row>
    <row r="23" spans="1:48" s="25" customFormat="1" ht="64.5" customHeight="1" x14ac:dyDescent="0.25">
      <c r="A23" s="494"/>
      <c r="B23" s="496"/>
      <c r="C23" s="494"/>
      <c r="D23" s="494"/>
      <c r="E23" s="489" t="s">
        <v>23</v>
      </c>
      <c r="F23" s="480" t="s">
        <v>131</v>
      </c>
      <c r="G23" s="480" t="s">
        <v>130</v>
      </c>
      <c r="H23" s="480" t="s">
        <v>129</v>
      </c>
      <c r="I23" s="482" t="s">
        <v>357</v>
      </c>
      <c r="J23" s="482" t="s">
        <v>358</v>
      </c>
      <c r="K23" s="482" t="s">
        <v>359</v>
      </c>
      <c r="L23" s="480" t="s">
        <v>80</v>
      </c>
      <c r="M23" s="494"/>
      <c r="N23" s="494"/>
      <c r="O23" s="494"/>
      <c r="P23" s="479"/>
      <c r="Q23" s="479"/>
      <c r="R23" s="479"/>
      <c r="S23" s="491" t="s">
        <v>1</v>
      </c>
      <c r="T23" s="491" t="s">
        <v>11</v>
      </c>
      <c r="U23" s="501"/>
      <c r="V23" s="501"/>
      <c r="W23" s="479"/>
      <c r="X23" s="479"/>
      <c r="Y23" s="479"/>
      <c r="Z23" s="479"/>
      <c r="AA23" s="479"/>
      <c r="AB23" s="479"/>
      <c r="AC23" s="479"/>
      <c r="AD23" s="479"/>
      <c r="AE23" s="479"/>
      <c r="AF23" s="479" t="s">
        <v>22</v>
      </c>
      <c r="AG23" s="479"/>
      <c r="AH23" s="479" t="s">
        <v>21</v>
      </c>
      <c r="AI23" s="479"/>
      <c r="AJ23" s="484" t="s">
        <v>20</v>
      </c>
      <c r="AK23" s="484" t="s">
        <v>19</v>
      </c>
      <c r="AL23" s="484" t="s">
        <v>18</v>
      </c>
      <c r="AM23" s="484" t="s">
        <v>17</v>
      </c>
      <c r="AN23" s="484" t="s">
        <v>16</v>
      </c>
      <c r="AO23" s="484" t="s">
        <v>15</v>
      </c>
      <c r="AP23" s="484" t="s">
        <v>14</v>
      </c>
      <c r="AQ23" s="502" t="s">
        <v>11</v>
      </c>
      <c r="AR23" s="479"/>
      <c r="AS23" s="479"/>
      <c r="AT23" s="479"/>
      <c r="AU23" s="479"/>
      <c r="AV23" s="488"/>
    </row>
    <row r="24" spans="1:48" s="25" customFormat="1"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35" t="s">
        <v>13</v>
      </c>
      <c r="AG24" s="135" t="s">
        <v>12</v>
      </c>
      <c r="AH24" s="136" t="s">
        <v>1</v>
      </c>
      <c r="AI24" s="136" t="s">
        <v>11</v>
      </c>
      <c r="AJ24" s="485"/>
      <c r="AK24" s="485"/>
      <c r="AL24" s="485"/>
      <c r="AM24" s="485"/>
      <c r="AN24" s="485"/>
      <c r="AO24" s="485"/>
      <c r="AP24" s="485"/>
      <c r="AQ24" s="503"/>
      <c r="AR24" s="479"/>
      <c r="AS24" s="479"/>
      <c r="AT24" s="479"/>
      <c r="AU24" s="479"/>
      <c r="AV24" s="48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5" zoomScaleNormal="90" zoomScaleSheetLayoutView="85" workbookViewId="0">
      <selection activeCell="B26" sqref="B26"/>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69</v>
      </c>
    </row>
    <row r="2" spans="1:8" ht="18.75" x14ac:dyDescent="0.3">
      <c r="B2" s="14" t="s">
        <v>10</v>
      </c>
    </row>
    <row r="3" spans="1:8" ht="18.75" x14ac:dyDescent="0.3">
      <c r="B3" s="14" t="s">
        <v>455</v>
      </c>
    </row>
    <row r="4" spans="1:8" x14ac:dyDescent="0.25">
      <c r="B4" s="46"/>
    </row>
    <row r="5" spans="1:8" ht="18.75" x14ac:dyDescent="0.3">
      <c r="A5" s="509" t="str">
        <f>'1. паспорт местоположение'!A5:C5</f>
        <v>Год раскрытия информации: 2026 год</v>
      </c>
      <c r="B5" s="509"/>
      <c r="C5" s="70"/>
      <c r="D5" s="70"/>
      <c r="E5" s="70"/>
      <c r="F5" s="70"/>
      <c r="G5" s="70"/>
      <c r="H5" s="70"/>
    </row>
    <row r="6" spans="1:8" ht="18.75" x14ac:dyDescent="0.3">
      <c r="A6" s="140"/>
      <c r="B6" s="140"/>
      <c r="C6" s="140"/>
      <c r="D6" s="140"/>
      <c r="E6" s="140"/>
      <c r="F6" s="140"/>
      <c r="G6" s="140"/>
      <c r="H6" s="140"/>
    </row>
    <row r="7" spans="1:8" ht="18.75" x14ac:dyDescent="0.25">
      <c r="A7" s="305" t="s">
        <v>9</v>
      </c>
      <c r="B7" s="305"/>
      <c r="C7" s="139"/>
      <c r="D7" s="139"/>
      <c r="E7" s="139"/>
      <c r="F7" s="139"/>
      <c r="G7" s="139"/>
      <c r="H7" s="139"/>
    </row>
    <row r="8" spans="1:8" ht="18.75" x14ac:dyDescent="0.25">
      <c r="A8" s="139"/>
      <c r="B8" s="139"/>
      <c r="C8" s="139"/>
      <c r="D8" s="139"/>
      <c r="E8" s="139"/>
      <c r="F8" s="139"/>
      <c r="G8" s="139"/>
      <c r="H8" s="139"/>
    </row>
    <row r="9" spans="1:8" x14ac:dyDescent="0.25">
      <c r="A9" s="339" t="str">
        <f>'1. паспорт местоположение'!A9:C9</f>
        <v>АО "Россети Тюмень"</v>
      </c>
      <c r="B9" s="339"/>
      <c r="C9" s="137"/>
      <c r="D9" s="137"/>
      <c r="E9" s="137"/>
      <c r="F9" s="137"/>
      <c r="G9" s="137"/>
      <c r="H9" s="137"/>
    </row>
    <row r="10" spans="1:8" x14ac:dyDescent="0.25">
      <c r="A10" s="302" t="s">
        <v>8</v>
      </c>
      <c r="B10" s="302"/>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39" t="str">
        <f>'1. паспорт местоположение'!A12:C12</f>
        <v>Q_TP3300.PS.0152</v>
      </c>
      <c r="B12" s="339"/>
      <c r="C12" s="137"/>
      <c r="D12" s="137"/>
      <c r="E12" s="137"/>
      <c r="F12" s="137"/>
      <c r="G12" s="137"/>
      <c r="H12" s="137"/>
    </row>
    <row r="13" spans="1:8" x14ac:dyDescent="0.25">
      <c r="A13" s="302" t="s">
        <v>7</v>
      </c>
      <c r="B13" s="302"/>
      <c r="C13" s="138"/>
      <c r="D13" s="138"/>
      <c r="E13" s="138"/>
      <c r="F13" s="138"/>
      <c r="G13" s="138"/>
      <c r="H13" s="138"/>
    </row>
    <row r="14" spans="1:8" ht="18.75" x14ac:dyDescent="0.25">
      <c r="A14" s="10"/>
      <c r="B14" s="10"/>
      <c r="C14" s="10"/>
      <c r="D14" s="10"/>
      <c r="E14" s="10"/>
      <c r="F14" s="10"/>
      <c r="G14" s="10"/>
      <c r="H14" s="10"/>
    </row>
    <row r="15" spans="1:8" ht="54" customHeight="1" x14ac:dyDescent="0.25">
      <c r="A15" s="303" t="str">
        <f>'1. паспорт местоположение'!A15:C15</f>
        <v xml:space="preserve">Реконструкция ПС 110 кВ Горьковка для подключения энергопринимающих устройств ООО "РЭНК" (монтаж ячейки 10 кВ - 1 шт., ПУ - 1 шт.) </v>
      </c>
      <c r="B15" s="303"/>
      <c r="C15" s="137"/>
      <c r="D15" s="137"/>
      <c r="E15" s="137"/>
      <c r="F15" s="137"/>
      <c r="G15" s="137"/>
      <c r="H15" s="137"/>
    </row>
    <row r="16" spans="1:8" x14ac:dyDescent="0.25">
      <c r="A16" s="302" t="s">
        <v>5</v>
      </c>
      <c r="B16" s="302"/>
      <c r="C16" s="138"/>
      <c r="D16" s="138"/>
      <c r="E16" s="138"/>
      <c r="F16" s="138"/>
      <c r="G16" s="138"/>
      <c r="H16" s="138"/>
    </row>
    <row r="17" spans="1:2" x14ac:dyDescent="0.25">
      <c r="B17" s="111"/>
    </row>
    <row r="18" spans="1:2" ht="33.75" customHeight="1" x14ac:dyDescent="0.25">
      <c r="A18" s="507" t="s">
        <v>437</v>
      </c>
      <c r="B18" s="508"/>
    </row>
    <row r="19" spans="1:2" x14ac:dyDescent="0.25">
      <c r="B19" s="46"/>
    </row>
    <row r="20" spans="1:2" ht="16.5" thickBot="1" x14ac:dyDescent="0.3">
      <c r="B20" s="112"/>
    </row>
    <row r="21" spans="1:2" ht="45.75" thickBot="1" x14ac:dyDescent="0.3">
      <c r="A21" s="113" t="s">
        <v>308</v>
      </c>
      <c r="B21" s="114" t="str">
        <f>A15</f>
        <v xml:space="preserve">Реконструкция ПС 110 кВ Горьковка для подключения энергопринимающих устройств ООО "РЭНК" (монтаж ячейки 10 кВ - 1 шт., ПУ - 1 шт.) </v>
      </c>
    </row>
    <row r="22" spans="1:2" ht="16.5" thickBot="1" x14ac:dyDescent="0.3">
      <c r="A22" s="113" t="s">
        <v>309</v>
      </c>
      <c r="B22" s="114" t="str">
        <f>'1. паспорт местоположение'!C27</f>
        <v>Тюменский район, ТОО "Каменское"</v>
      </c>
    </row>
    <row r="23" spans="1:2" ht="16.5" thickBot="1" x14ac:dyDescent="0.3">
      <c r="A23" s="113" t="s">
        <v>290</v>
      </c>
      <c r="B23" s="115" t="s">
        <v>511</v>
      </c>
    </row>
    <row r="24" spans="1:2" ht="16.5" thickBot="1" x14ac:dyDescent="0.3">
      <c r="A24" s="113" t="s">
        <v>310</v>
      </c>
      <c r="B24" s="115" t="s">
        <v>551</v>
      </c>
    </row>
    <row r="25" spans="1:2" ht="16.5" thickBot="1" x14ac:dyDescent="0.3">
      <c r="A25" s="116" t="s">
        <v>311</v>
      </c>
      <c r="B25" s="114">
        <v>2026</v>
      </c>
    </row>
    <row r="26" spans="1:2" ht="16.5" thickBot="1" x14ac:dyDescent="0.3">
      <c r="A26" s="117" t="s">
        <v>312</v>
      </c>
      <c r="B26" s="118" t="s">
        <v>503</v>
      </c>
    </row>
    <row r="27" spans="1:2" ht="29.25" thickBot="1" x14ac:dyDescent="0.3">
      <c r="A27" s="124" t="s">
        <v>500</v>
      </c>
      <c r="B27" s="191">
        <v>7.094077389193358</v>
      </c>
    </row>
    <row r="28" spans="1:2" ht="16.5" thickBot="1" x14ac:dyDescent="0.3">
      <c r="A28" s="120" t="s">
        <v>313</v>
      </c>
      <c r="B28" s="120" t="s">
        <v>505</v>
      </c>
    </row>
    <row r="29" spans="1:2" ht="29.25" thickBot="1" x14ac:dyDescent="0.3">
      <c r="A29" s="125" t="s">
        <v>314</v>
      </c>
      <c r="B29" s="126" t="s">
        <v>301</v>
      </c>
    </row>
    <row r="30" spans="1:2" ht="29.25" thickBot="1" x14ac:dyDescent="0.3">
      <c r="A30" s="125" t="s">
        <v>315</v>
      </c>
      <c r="B30" s="192" t="s">
        <v>301</v>
      </c>
    </row>
    <row r="31" spans="1:2" ht="16.5" thickBot="1" x14ac:dyDescent="0.3">
      <c r="A31" s="120" t="s">
        <v>316</v>
      </c>
      <c r="B31" s="192" t="s">
        <v>301</v>
      </c>
    </row>
    <row r="32" spans="1:2" ht="29.25" thickBot="1" x14ac:dyDescent="0.3">
      <c r="A32" s="125" t="s">
        <v>317</v>
      </c>
      <c r="B32" s="192" t="s">
        <v>301</v>
      </c>
    </row>
    <row r="33" spans="1:2" ht="16.5" thickBot="1" x14ac:dyDescent="0.3">
      <c r="A33" s="120" t="s">
        <v>318</v>
      </c>
      <c r="B33" s="192" t="s">
        <v>301</v>
      </c>
    </row>
    <row r="34" spans="1:2" ht="16.5" thickBot="1" x14ac:dyDescent="0.3">
      <c r="A34" s="215" t="s">
        <v>319</v>
      </c>
      <c r="B34" s="221" t="s">
        <v>301</v>
      </c>
    </row>
    <row r="35" spans="1:2" ht="16.5" thickBot="1" x14ac:dyDescent="0.3">
      <c r="A35" s="220" t="s">
        <v>501</v>
      </c>
      <c r="B35" s="223" t="s">
        <v>301</v>
      </c>
    </row>
    <row r="36" spans="1:2" ht="16.5" thickBot="1" x14ac:dyDescent="0.3">
      <c r="A36" s="215" t="s">
        <v>502</v>
      </c>
      <c r="B36" s="222" t="s">
        <v>301</v>
      </c>
    </row>
    <row r="37" spans="1:2" ht="29.25" thickBot="1" x14ac:dyDescent="0.3">
      <c r="A37" s="125" t="s">
        <v>322</v>
      </c>
      <c r="B37" s="192" t="s">
        <v>301</v>
      </c>
    </row>
    <row r="38" spans="1:2" ht="16.5" thickBot="1" x14ac:dyDescent="0.3">
      <c r="A38" s="120" t="s">
        <v>318</v>
      </c>
      <c r="B38" s="192" t="s">
        <v>301</v>
      </c>
    </row>
    <row r="39" spans="1:2" ht="16.5" thickBot="1" x14ac:dyDescent="0.3">
      <c r="A39" s="120" t="s">
        <v>319</v>
      </c>
      <c r="B39" s="192" t="s">
        <v>301</v>
      </c>
    </row>
    <row r="40" spans="1:2" ht="16.5" thickBot="1" x14ac:dyDescent="0.3">
      <c r="A40" s="120" t="s">
        <v>320</v>
      </c>
      <c r="B40" s="192" t="s">
        <v>301</v>
      </c>
    </row>
    <row r="41" spans="1:2" ht="16.5" thickBot="1" x14ac:dyDescent="0.3">
      <c r="A41" s="120" t="s">
        <v>321</v>
      </c>
      <c r="B41" s="192" t="s">
        <v>301</v>
      </c>
    </row>
    <row r="42" spans="1:2" ht="29.25" thickBot="1" x14ac:dyDescent="0.3">
      <c r="A42" s="125" t="s">
        <v>323</v>
      </c>
      <c r="B42" s="126" t="s">
        <v>301</v>
      </c>
    </row>
    <row r="43" spans="1:2" ht="16.5" thickBot="1" x14ac:dyDescent="0.3">
      <c r="A43" s="120" t="s">
        <v>318</v>
      </c>
      <c r="B43" s="192" t="s">
        <v>301</v>
      </c>
    </row>
    <row r="44" spans="1:2" ht="16.5" thickBot="1" x14ac:dyDescent="0.3">
      <c r="A44" s="216" t="s">
        <v>319</v>
      </c>
      <c r="B44" s="192" t="s">
        <v>301</v>
      </c>
    </row>
    <row r="45" spans="1:2" ht="16.5" thickBot="1" x14ac:dyDescent="0.3">
      <c r="A45" s="216" t="s">
        <v>501</v>
      </c>
      <c r="B45" s="192" t="s">
        <v>301</v>
      </c>
    </row>
    <row r="46" spans="1:2" ht="16.5" thickBot="1" x14ac:dyDescent="0.3">
      <c r="A46" s="216" t="s">
        <v>502</v>
      </c>
      <c r="B46" s="192" t="s">
        <v>301</v>
      </c>
    </row>
    <row r="47" spans="1:2" ht="29.25" thickBot="1" x14ac:dyDescent="0.3">
      <c r="A47" s="119" t="s">
        <v>324</v>
      </c>
      <c r="B47" s="120" t="s">
        <v>506</v>
      </c>
    </row>
    <row r="48" spans="1:2" ht="16.5" thickBot="1" x14ac:dyDescent="0.3">
      <c r="A48" s="121" t="s">
        <v>316</v>
      </c>
      <c r="B48" s="126" t="s">
        <v>301</v>
      </c>
    </row>
    <row r="49" spans="1:2" ht="16.5" thickBot="1" x14ac:dyDescent="0.3">
      <c r="A49" s="121" t="s">
        <v>325</v>
      </c>
      <c r="B49" s="126" t="s">
        <v>301</v>
      </c>
    </row>
    <row r="50" spans="1:2" ht="16.5" thickBot="1" x14ac:dyDescent="0.3">
      <c r="A50" s="121" t="s">
        <v>326</v>
      </c>
      <c r="B50" s="126" t="s">
        <v>301</v>
      </c>
    </row>
    <row r="51" spans="1:2" ht="16.5" thickBot="1" x14ac:dyDescent="0.3">
      <c r="A51" s="121" t="s">
        <v>327</v>
      </c>
      <c r="B51" s="126" t="s">
        <v>301</v>
      </c>
    </row>
    <row r="52" spans="1:2" ht="16.5" thickBot="1" x14ac:dyDescent="0.3">
      <c r="A52" s="116" t="s">
        <v>328</v>
      </c>
      <c r="B52" s="126" t="s">
        <v>301</v>
      </c>
    </row>
    <row r="53" spans="1:2" ht="16.5" thickBot="1" x14ac:dyDescent="0.3">
      <c r="A53" s="116" t="s">
        <v>329</v>
      </c>
      <c r="B53" s="126" t="s">
        <v>301</v>
      </c>
    </row>
    <row r="54" spans="1:2" ht="16.5" thickBot="1" x14ac:dyDescent="0.3">
      <c r="A54" s="116" t="s">
        <v>330</v>
      </c>
      <c r="B54" s="126" t="s">
        <v>301</v>
      </c>
    </row>
    <row r="55" spans="1:2" ht="16.5" thickBot="1" x14ac:dyDescent="0.3">
      <c r="A55" s="117" t="s">
        <v>331</v>
      </c>
      <c r="B55" s="126" t="s">
        <v>301</v>
      </c>
    </row>
    <row r="56" spans="1:2" ht="15.75" customHeight="1" x14ac:dyDescent="0.25">
      <c r="A56" s="193" t="s">
        <v>332</v>
      </c>
      <c r="B56" s="194"/>
    </row>
    <row r="57" spans="1:2" x14ac:dyDescent="0.25">
      <c r="A57" s="195" t="s">
        <v>333</v>
      </c>
      <c r="B57" s="122" t="s">
        <v>301</v>
      </c>
    </row>
    <row r="58" spans="1:2" x14ac:dyDescent="0.25">
      <c r="A58" s="195" t="s">
        <v>334</v>
      </c>
      <c r="B58" s="122" t="s">
        <v>301</v>
      </c>
    </row>
    <row r="59" spans="1:2" x14ac:dyDescent="0.25">
      <c r="A59" s="195" t="s">
        <v>335</v>
      </c>
      <c r="B59" s="122" t="s">
        <v>301</v>
      </c>
    </row>
    <row r="60" spans="1:2" x14ac:dyDescent="0.25">
      <c r="A60" s="195" t="s">
        <v>336</v>
      </c>
      <c r="B60" s="122" t="s">
        <v>301</v>
      </c>
    </row>
    <row r="61" spans="1:2" ht="16.5" thickBot="1" x14ac:dyDescent="0.3">
      <c r="A61" s="196" t="s">
        <v>337</v>
      </c>
      <c r="B61" s="123" t="s">
        <v>301</v>
      </c>
    </row>
    <row r="62" spans="1:2" ht="30.75" thickBot="1" x14ac:dyDescent="0.3">
      <c r="A62" s="121" t="s">
        <v>338</v>
      </c>
      <c r="B62" s="123" t="s">
        <v>509</v>
      </c>
    </row>
    <row r="63" spans="1:2" ht="29.25" thickBot="1" x14ac:dyDescent="0.3">
      <c r="A63" s="116" t="s">
        <v>339</v>
      </c>
      <c r="B63" s="123" t="s">
        <v>509</v>
      </c>
    </row>
    <row r="64" spans="1:2" ht="16.5" thickBot="1" x14ac:dyDescent="0.3">
      <c r="A64" s="121" t="s">
        <v>316</v>
      </c>
      <c r="B64" s="197"/>
    </row>
    <row r="65" spans="1:2" ht="16.5" thickBot="1" x14ac:dyDescent="0.3">
      <c r="A65" s="121" t="s">
        <v>340</v>
      </c>
      <c r="B65" s="198"/>
    </row>
    <row r="66" spans="1:2" ht="16.5" thickBot="1" x14ac:dyDescent="0.3">
      <c r="A66" s="121" t="s">
        <v>341</v>
      </c>
      <c r="B66" s="197"/>
    </row>
    <row r="67" spans="1:2" ht="16.5" thickBot="1" x14ac:dyDescent="0.3">
      <c r="A67" s="127" t="s">
        <v>342</v>
      </c>
      <c r="B67" s="120" t="s">
        <v>543</v>
      </c>
    </row>
    <row r="68" spans="1:2" ht="16.5" thickBot="1" x14ac:dyDescent="0.3">
      <c r="A68" s="116" t="s">
        <v>343</v>
      </c>
      <c r="B68" s="120"/>
    </row>
    <row r="69" spans="1:2" ht="16.5" thickBot="1" x14ac:dyDescent="0.3">
      <c r="A69" s="122" t="s">
        <v>344</v>
      </c>
      <c r="B69" s="291" t="s">
        <v>544</v>
      </c>
    </row>
    <row r="70" spans="1:2" ht="16.5" thickBot="1" x14ac:dyDescent="0.3">
      <c r="A70" s="122" t="s">
        <v>345</v>
      </c>
      <c r="B70" s="199"/>
    </row>
    <row r="71" spans="1:2" ht="16.5" thickBot="1" x14ac:dyDescent="0.3">
      <c r="A71" s="122" t="s">
        <v>346</v>
      </c>
      <c r="B71" s="199"/>
    </row>
    <row r="72" spans="1:2" ht="29.25" thickBot="1" x14ac:dyDescent="0.3">
      <c r="A72" s="127" t="s">
        <v>347</v>
      </c>
      <c r="B72" s="197" t="s">
        <v>508</v>
      </c>
    </row>
    <row r="73" spans="1:2" ht="28.5" customHeight="1" x14ac:dyDescent="0.25">
      <c r="A73" s="119" t="s">
        <v>348</v>
      </c>
      <c r="B73" s="504" t="s">
        <v>498</v>
      </c>
    </row>
    <row r="74" spans="1:2" x14ac:dyDescent="0.25">
      <c r="A74" s="122" t="s">
        <v>349</v>
      </c>
      <c r="B74" s="505"/>
    </row>
    <row r="75" spans="1:2" x14ac:dyDescent="0.25">
      <c r="A75" s="122" t="s">
        <v>350</v>
      </c>
      <c r="B75" s="505"/>
    </row>
    <row r="76" spans="1:2" x14ac:dyDescent="0.25">
      <c r="A76" s="122" t="s">
        <v>351</v>
      </c>
      <c r="B76" s="505"/>
    </row>
    <row r="77" spans="1:2" x14ac:dyDescent="0.25">
      <c r="A77" s="122" t="s">
        <v>352</v>
      </c>
      <c r="B77" s="505"/>
    </row>
    <row r="78" spans="1:2" ht="16.5" thickBot="1" x14ac:dyDescent="0.3">
      <c r="A78" s="128" t="s">
        <v>353</v>
      </c>
      <c r="B78" s="506"/>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2026-04-21T14:29:00Z</dcterms:modified>
</cp:coreProperties>
</file>