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VL.0130\"/>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H44" i="16"/>
  <c r="H43" i="16"/>
  <c r="H42" i="16"/>
  <c r="H40" i="16"/>
  <c r="G42" i="16" s="1"/>
  <c r="G40" i="16"/>
  <c r="H35" i="16"/>
  <c r="G37" i="16" s="1"/>
  <c r="H37" i="16" s="1"/>
  <c r="H32" i="16"/>
  <c r="H31" i="16"/>
  <c r="G39" i="16" l="1"/>
  <c r="H39" i="16" l="1"/>
  <c r="A15" i="49" l="1"/>
  <c r="A12" i="49"/>
  <c r="A9" i="49"/>
  <c r="A5" i="49"/>
  <c r="A67" i="49"/>
  <c r="G32" i="16" l="1"/>
  <c r="H30" i="16"/>
  <c r="G35" i="16" l="1"/>
  <c r="G43" i="16" l="1"/>
  <c r="G44" i="16" l="1"/>
  <c r="B69" i="22"/>
  <c r="G47" i="16" l="1"/>
  <c r="G49" i="16" s="1"/>
  <c r="H49" i="16" l="1"/>
  <c r="G50" i="16" s="1"/>
  <c r="H50" i="16" l="1"/>
  <c r="G53" i="16"/>
  <c r="H53" i="16" s="1"/>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<sst xmlns="http://schemas.openxmlformats.org/spreadsheetml/2006/main" count="1386" uniqueCount="550">
  <si>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</si>
  <si>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</si>
  <si>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</si>
  <si>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</si>
  <si>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</si>
  <si>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</si>
  <si>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</si>
  <si>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</si>
  <si>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</si>
  <si>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</si>
  <si>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</si>
  <si>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</si>
  <si>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</si>
  <si>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</si>
  <si>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</si>
  <si>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</si>
  <si>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</si>
  <si>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</si>
  <si>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</si>
  <si>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</si>
  <si>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</si>
  <si>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</si>
  <si>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</si>
  <si>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</si>
  <si>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</si>
  <si>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</si>
  <si>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</si>
  <si>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</si>
  <si>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</si>
  <si>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</si>
  <si>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</si>
  <si>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</si>
  <si>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</si>
  <si>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</si>
  <si>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</si>
  <si>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</si>
  <si>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</si>
  <si>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</si>
  <si>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</si>
  <si>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</si>
  <si>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</si>
  <si>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</si>
  <si>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</si>
  <si>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</si>
  <si>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</si>
  <si>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</si>
  <si>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</si>
  <si>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</si>
  <si>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</si>
  <si>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</si>
  <si>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</si>
  <si>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</si>
  <si>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</si>
  <si>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</si>
  <si>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</si>
  <si>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</si>
  <si>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</si>
  <si>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</si>
  <si>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</si>
  <si>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</si>
  <si>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</si>
  <si>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</si>
  <si>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</si>
  <si>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</si>
  <si>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</si>
  <si>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</si>
  <si>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</si>
  <si>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</si>
  <si>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</si>
  <si>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</si>
  <si>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</si>
  <si>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</si>
  <si>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</si>
  <si>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</si>
  <si>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</si>
  <si>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</si>
  <si>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</si>
  <si>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</si>
  <si>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</si>
  <si>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</si>
  <si>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</si>
  <si>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</si>
  <si>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</si>
  <si>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</si>
  <si>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</si>
  <si>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</si>
  <si>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</si>
  <si>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</si>
  <si>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</si>
  <si>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</si>
  <si>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</si>
  <si>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</si>
  <si>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</si>
  <si>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</si>
  <si>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</si>
  <si>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</si>
  <si>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</si>
  <si>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</si>
  <si>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</si>
  <si>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</si>
  <si>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</si>
  <si>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</si>
  <si>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</si>
  <si>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</si>
  <si>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</si>
  <si>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</si>
  <si>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</si>
  <si>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</si>
  <si>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</si>
  <si>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</si>
  <si>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</si>
  <si>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</si>
  <si>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</si>
  <si>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</si>
  <si>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</si>
  <si>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</si>
  <si>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</si>
  <si>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</si>
  <si>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</si>
  <si>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</si>
  <si>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</si>
  <si>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</si>
  <si>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</si>
  <si>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</si>
  <si>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</si>
  <si>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</si>
  <si>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</si>
  <si>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</si>
  <si>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</si>
  <si>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</si>
  <si>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</si>
  <si>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</si>
  <si>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</si>
  <si>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</si>
  <si>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</si>
  <si>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</si>
  <si>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</si>
  <si>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</si>
  <si>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</si>
  <si>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</si>
  <si>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</si>
  <si>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</si>
  <si>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</si>
  <si>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</si>
  <si>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</si>
  <si>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</si>
  <si>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</si>
  <si>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</si>
  <si>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</si>
  <si>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</si>
  <si>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</si>
  <si>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</si>
  <si>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</si>
  <si>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</si>
  <si>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</si>
  <si>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</si>
  <si>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</si>
  <si>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</si>
  <si>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</si>
  <si>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</si>
  <si>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</si>
  <si>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</si>
  <si>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</si>
  <si>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</si>
  <si>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</si>
  <si>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</si>
  <si>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</si>
  <si>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</si>
  <si>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</si>
  <si>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</si>
  <si>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</si>
  <si>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</si>
  <si>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</si>
  <si>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</si>
  <si>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</si>
  <si>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</si>
  <si>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</si>
  <si>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</si>
  <si>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</si>
  <si>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</si>
  <si>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</si>
  <si>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</si>
  <si>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</si>
  <si>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</si>
  <si>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</si>
  <si>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</si>
  <si>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</si>
  <si>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</si>
  <si>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</si>
  <si>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</si>
  <si>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</si>
  <si>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</si>
  <si>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</si>
  <si>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</si>
  <si>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</si>
  <si>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</si>
  <si>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</si>
  <si>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</si>
  <si>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</si>
  <si>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</si>
  <si>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</si>
  <si>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</si>
  <si>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</si>
  <si>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</si>
  <si>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</si>
  <si>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</si>
  <si>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</si>
  <si>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</si>
  <si>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</si>
  <si>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</si>
  <si>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</si>
  <si>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</si>
  <si>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</si>
  <si>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</si>
  <si>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</si>
  <si>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</si>
  <si>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</si>
  <si>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</si>
  <si>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</si>
  <si>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</si>
  <si>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</si>
  <si>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</si>
  <si>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</si>
  <si>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</si>
  <si>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</si>
  <si>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</si>
  <si>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</si>
  <si>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</si>
  <si>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</si>
  <si>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</si>
  <si>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</si>
  <si>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</si>
  <si>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</si>
  <si>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</si>
  <si>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</si>
  <si>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</si>
  <si>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</si>
  <si>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</si>
  <si>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</si>
  <si>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</si>
  <si>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</si>
  <si>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</si>
  <si>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</si>
  <si>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</si>
  <si>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</si>
  <si>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</si>
  <si>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</si>
  <si>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</si>
  <si>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</si>
  <si>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</si>
  <si>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</si>
  <si>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</si>
  <si>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</si>
  <si>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</si>
  <si>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</si>
  <si>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</si>
  <si>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</si>
  <si>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</si>
  <si>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</si>
  <si>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</si>
  <si>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</si>
  <si>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</si>
  <si>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</si>
  <si>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</si>
  <si>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</si>
  <si>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</si>
  <si>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</si>
  <si>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</si>
  <si>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</si>
  <si>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</si>
  <si>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</si>
  <si>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</si>
  <si>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</si>
  <si>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</si>
  <si>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</si>
  <si>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</si>
  <si>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</si>
  <si>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</si>
  <si>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</si>
  <si>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</si>
  <si>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</si>
  <si>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</si>
  <si>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</si>
  <si>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</si>
  <si>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</si>
  <si>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</si>
  <si>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</si>
  <si>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</si>
  <si>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</si>
  <si>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</si>
  <si>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</si>
  <si>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</si>
  <si>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</si>
  <si>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</si>
  <si>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</si>
  <si>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</si>
  <si>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</si>
  <si>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</si>
  <si>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</si>
  <si>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</si>
  <si>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</si>
  <si>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</si>
  <si>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</si>
  <si>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</si>
  <si>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</si>
  <si>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</si>
  <si>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</si>
  <si>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</si>
  <si>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</si>
  <si>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</si>
  <si>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</si>
  <si>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</si>
  <si>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</si>
  <si>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</si>
  <si>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</si>
  <si>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</si>
  <si>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</si>
  <si>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</si>
  <si>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</si>
  <si>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</si>
  <si>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</si>
  <si>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</si>
  <si>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</si>
  <si>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</si>
  <si>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</si>
  <si>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</si>
  <si>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</si>
  <si>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</si>
  <si>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</si>
  <si>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</si>
  <si>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</si>
  <si>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</si>
  <si>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</si>
  <si>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</si>
  <si>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</si>
  <si>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</si>
  <si>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</si>
  <si>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</si>
  <si>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</si>
  <si>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</si>
  <si>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</si>
  <si>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</si>
  <si>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</si>
  <si>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</si>
  <si>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</si>
  <si>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</si>
  <si>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</si>
  <si>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</si>
  <si>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</si>
  <si>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</si>
  <si>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</si>
  <si>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</si>
  <si>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</si>
  <si>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</si>
  <si>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</si>
  <si>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</si>
  <si>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</si>
  <si>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</si>
  <si>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</si>
  <si>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</si>
  <si>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</si>
  <si>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</si>
  <si>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</si>
  <si>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</si>
  <si>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</si>
  <si>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</si>
  <si>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</si>
  <si>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</si>
  <si>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</si>
  <si>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</si>
  <si>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</si>
  <si>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</si>
  <si>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</si>
  <si>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</si>
  <si>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</si>
  <si>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</si>
  <si>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</si>
  <si>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</si>
  <si>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</si>
  <si>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</si>
  <si>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</si>
  <si>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</si>
  <si>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</si>
  <si>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</si>
  <si>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</si>
  <si>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</si>
  <si>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</si>
  <si>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</si>
  <si>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</si>
  <si>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</si>
  <si>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</si>
  <si>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</si>
  <si>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</si>
  <si>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</si>
  <si>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</si>
  <si>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</si>
  <si>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</si>
  <si>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</si>
  <si>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</si>
  <si>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</si>
  <si>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</si>
  <si>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</si>
  <si>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</si>
  <si>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</si>
  <si>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</si>
  <si>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</si>
  <si>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</si>
  <si>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</si>
  <si>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</si>
  <si>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</si>
  <si>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</si>
  <si>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</si>
  <si>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</si>
  <si>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</si>
  <si>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</si>
  <si>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</si>
  <si>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</si>
  <si>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</si>
  <si>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</si>
  <si>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</si>
  <si>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</si>
  <si>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</si>
  <si>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</si>
  <si>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</si>
  <si>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</si>
  <si>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</si>
  <si>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</si>
  <si>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</si>
  <si>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</si>
  <si>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</si>
  <si>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</si>
  <si>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</si>
  <si>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</si>
  <si>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</si>
  <si>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</si>
  <si>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</si>
  <si>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</si>
  <si>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</si>
  <si>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</si>
  <si>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</si>
  <si>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</si>
  <si>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</si>
  <si>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</si>
  <si>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</si>
  <si>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</si>
  <si>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</si>
  <si>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</si>
  <si>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</si>
  <si>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</si>
  <si>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</si>
  <si>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</si>
  <si>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</si>
  <si>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</si>
  <si>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</si>
  <si>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</si>
  <si>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</si>
  <si>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</si>
  <si>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</si>
  <si>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</si>
  <si>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</si>
  <si>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</si>
  <si>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</si>
  <si>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</si>
  <si>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</si>
  <si>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</si>
  <si>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</si>
  <si>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</si>
  <si>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</si>
  <si>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</si>
  <si>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</si>
  <si>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</si>
  <si>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</si>
  <si>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</si>
  <si>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</si>
  <si>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</si>
  <si>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</si>
  <si>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</si>
  <si>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</si>
  <si>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</si>
  <si>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</si>
  <si>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</si>
  <si>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</si>
  <si>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</si>
  <si>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</si>
  <si>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</si>
  <si>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</si>
  <si>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</si>
  <si>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</si>
  <si>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</si>
  <si>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</si>
  <si>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</si>
  <si>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</si>
  <si>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</si>
  <si>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</si>
  <si>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</si>
  <si>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</si>
  <si>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</si>
  <si>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</si>
  <si>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</si>
  <si>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</si>
  <si>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</si>
  <si>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</si>
  <si>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</si>
  <si>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</si>
  <si>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</si>
  <si>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</si>
  <si>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</si>
  <si>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</si>
  <si>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</si>
  <si>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</si>
  <si>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</si>
  <si>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</si>
  <si>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</si>
  <si>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</si>
  <si>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</si>
  <si>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</si>
  <si>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</si>
  <si>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</si>
  <si>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</si>
  <si>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</si>
  <si>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</si>
  <si>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</si>
  <si>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</si>
  <si>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</si>
  <si>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</si>
  <si>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</si>
  <si>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</si>
  <si>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</si>
  <si>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</si>
  <si>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Год 2029</t>
  </si>
  <si>
    <t>ВЛ 10 кВ Перевалово от ПС Перевалово</t>
  </si>
  <si>
    <t>Отпайка на ТП-3219</t>
  </si>
  <si>
    <t>70 мм2</t>
  </si>
  <si>
    <t>ВЛЗ</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</si>
  <si>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</si>
  <si>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Тюменский район</t>
  </si>
  <si>
    <t>Реконструкция электросетевого комплекса ВЛ 10 кВ ф. Перевалово с ВЛ 0,4 кВ со зданиями ТП от ПС 110/10 кВ Перевалово по соглашению о компенсации с заявителем Серковой Ж.И.</t>
  </si>
  <si>
    <t>Переустройство ВЛ 0,4 кВ протяженностью 1х0,045 км</t>
  </si>
  <si>
    <t>Переустройство ВЛ 10 кВ ф. Перевалово с ВЛ 0,4 кВ со зданиями ТП от ПС 110/10 кВ Перевалово: демонтаж ВЛ 0,4 кВ - 1х0,045 км., монтаж ВЛ 0,4 кВ - 1х0,06 км.</t>
  </si>
  <si>
    <t>3 052,20 тыс.руб./км без НДС</t>
  </si>
  <si>
    <t>Выполнение обязательств по Соглашению о предоставлении денежной компенсации от 20.01.2025 №ZP01.3000.2024.2971</t>
  </si>
  <si>
    <t>0,06 км., (в том числе прирост: 0,015 км.)</t>
  </si>
  <si>
    <t>опора ВЛ 0,4 кВ двустоечная типа УП11 - 2 шт.;
опора ВЛ 0,4 кВ трехстоечная типа ПУ А7 - 1 шт.</t>
  </si>
  <si>
    <t>Q_TP3300.VL.0130</t>
  </si>
  <si>
    <t>Год раскрытия информации: 2026 год</t>
  </si>
  <si>
    <t xml:space="preserve">Факт 2025 года </t>
  </si>
  <si>
    <t>Год 2030</t>
  </si>
  <si>
    <t xml:space="preserve"> по состоянию на 01.01.2025</t>
  </si>
  <si>
    <t>по состоянию на 01.01.2026</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</si>
  <si>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- 0,81485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</si>
</sst>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5" zoomScaleSheetLayoutView="85" workbookViewId="0">
      <selection activeCell="C22" sqref="C2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544</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543</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534</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503</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549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0.81484791258277656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0.67261234247404589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Q_TP3300.VL.0130</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7"/>
      <c r="U18" s="197"/>
      <c r="V18" s="197"/>
      <c r="W18" s="197"/>
      <c r="X18" s="197"/>
      <c r="Y18" s="197"/>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7"/>
      <c r="U19" s="197"/>
      <c r="V19" s="197"/>
      <c r="W19" s="197"/>
      <c r="X19" s="197"/>
      <c r="Y19" s="197"/>
    </row>
    <row r="20" spans="1:28" s="134" customFormat="1" ht="157.5" x14ac:dyDescent="0.2">
      <c r="A20" s="386"/>
      <c r="B20" s="386"/>
      <c r="C20" s="391"/>
      <c r="D20" s="386"/>
      <c r="E20" s="386"/>
      <c r="F20" s="386"/>
      <c r="G20" s="386"/>
      <c r="H20" s="387"/>
      <c r="I20" s="386"/>
      <c r="J20" s="387"/>
      <c r="K20" s="386"/>
      <c r="L20" s="386"/>
      <c r="M20" s="387"/>
      <c r="N20" s="386"/>
      <c r="O20" s="386"/>
      <c r="P20" s="386"/>
      <c r="Q20" s="209" t="s">
        <v>284</v>
      </c>
      <c r="R20" s="211" t="s">
        <v>285</v>
      </c>
      <c r="S20" s="38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2026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Q_TP3300.VL.0130</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70" zoomScaleSheetLayoutView="70" workbookViewId="0">
      <selection activeCell="S30" sqref="S30"/>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441</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Q_TP3300.VL.0130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8">
        <v>1</v>
      </c>
      <c r="B25" s="369" t="s">
        <v>530</v>
      </c>
      <c r="C25" s="369" t="s">
        <v>530</v>
      </c>
      <c r="D25" s="369" t="s">
        <v>531</v>
      </c>
      <c r="E25" s="369" t="s">
        <v>531</v>
      </c>
      <c r="F25" s="368">
        <v>10</v>
      </c>
      <c r="G25" s="368">
        <v>10</v>
      </c>
      <c r="H25" s="368">
        <v>10</v>
      </c>
      <c r="I25" s="368">
        <v>10</v>
      </c>
      <c r="J25" s="368" t="s">
        <v>443</v>
      </c>
      <c r="K25" s="368">
        <v>1</v>
      </c>
      <c r="L25" s="368">
        <v>1</v>
      </c>
      <c r="M25" s="370" t="s">
        <v>532</v>
      </c>
      <c r="N25" s="370" t="s">
        <v>532</v>
      </c>
      <c r="O25" s="368" t="s">
        <v>533</v>
      </c>
      <c r="P25" s="368" t="s">
        <v>533</v>
      </c>
      <c r="Q25" s="368">
        <v>0.22</v>
      </c>
      <c r="R25" s="368">
        <v>0.27</v>
      </c>
      <c r="S25" s="367" t="s">
        <v>443</v>
      </c>
      <c r="T25" s="367" t="s">
        <v>443</v>
      </c>
      <c r="U25" s="367" t="s">
        <v>443</v>
      </c>
      <c r="V25" s="367"/>
      <c r="W25" s="367"/>
      <c r="X25" s="367" t="s">
        <v>443</v>
      </c>
      <c r="Y25" s="367" t="s">
        <v>443</v>
      </c>
      <c r="Z25" s="367" t="s">
        <v>443</v>
      </c>
      <c r="AA25" s="367" t="s">
        <v>443</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2026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Q_TP3300.VL.0130</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Q_TP3300.VL.0130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4"/>
      <c r="AB13" s="164"/>
    </row>
    <row r="14" spans="1:28" x14ac:dyDescent="0.25">
      <c r="A14" s="395"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Q_TP3300.VL.0130</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H27" sqref="H27"/>
    </sheetView>
  </sheetViews>
  <sheetFormatPr defaultRowHeight="15.75" outlineLevelRow="1" x14ac:dyDescent="0.25"/>
  <cols>
    <col min="1" max="1" width="61.7109375" style="293" customWidth="1"/>
    <col min="2" max="2" width="23.42578125" style="293" customWidth="1"/>
    <col min="3" max="3" width="16.7109375" style="293" customWidth="1"/>
    <col min="4" max="4" width="22.140625" style="293" customWidth="1"/>
    <col min="5" max="5" width="20.28515625" style="293" customWidth="1"/>
    <col min="6" max="19" width="16.7109375" style="293" customWidth="1"/>
    <col min="20" max="20" width="18.85546875" style="293" customWidth="1"/>
    <col min="21" max="21" width="20.5703125" style="293" customWidth="1"/>
    <col min="22" max="23" width="16.7109375" style="293" customWidth="1"/>
    <col min="24" max="24" width="21.140625" style="293" customWidth="1"/>
    <col min="25" max="43" width="16.7109375" style="293" customWidth="1"/>
    <col min="44" max="51" width="17.85546875" style="293" customWidth="1"/>
    <col min="52" max="73" width="16.7109375" style="293" customWidth="1"/>
    <col min="74" max="16384" width="9.140625" style="293"/>
  </cols>
  <sheetData>
    <row r="1" spans="1:51" s="11" customFormat="1" ht="18.75" customHeight="1" x14ac:dyDescent="0.2">
      <c r="A1" s="278"/>
      <c r="B1" s="279"/>
      <c r="C1" s="279"/>
      <c r="D1" s="279"/>
      <c r="E1" s="279"/>
      <c r="F1" s="279"/>
      <c r="G1" s="279"/>
      <c r="H1" s="280" t="s">
        <v>66</v>
      </c>
      <c r="I1" s="280"/>
      <c r="J1" s="280"/>
      <c r="K1" s="280"/>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81" t="s">
        <v>66</v>
      </c>
      <c r="AS1" s="279"/>
      <c r="AT1" s="279"/>
      <c r="AU1" s="279"/>
      <c r="AV1" s="279"/>
      <c r="AW1" s="279"/>
      <c r="AX1" s="279"/>
      <c r="AY1" s="279"/>
    </row>
    <row r="2" spans="1:51" s="11" customFormat="1" ht="18.75" customHeight="1" x14ac:dyDescent="0.3">
      <c r="A2" s="278"/>
      <c r="B2" s="279"/>
      <c r="C2" s="279"/>
      <c r="D2" s="279"/>
      <c r="E2" s="279"/>
      <c r="F2" s="279"/>
      <c r="G2" s="279"/>
      <c r="H2" s="280"/>
      <c r="I2" s="280"/>
      <c r="J2" s="280"/>
      <c r="K2" s="280"/>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82" t="s">
        <v>9</v>
      </c>
      <c r="AS2" s="279"/>
      <c r="AT2" s="279"/>
      <c r="AU2" s="279"/>
      <c r="AV2" s="279"/>
      <c r="AW2" s="279"/>
      <c r="AX2" s="279"/>
      <c r="AY2" s="279"/>
    </row>
    <row r="3" spans="1:51" s="11" customFormat="1" ht="18.75" x14ac:dyDescent="0.3">
      <c r="A3" s="283"/>
      <c r="B3" s="279"/>
      <c r="C3" s="279"/>
      <c r="D3" s="279"/>
      <c r="E3" s="279"/>
      <c r="F3" s="279"/>
      <c r="G3" s="279"/>
      <c r="H3" s="280"/>
      <c r="I3" s="280"/>
      <c r="J3" s="280"/>
      <c r="K3" s="280"/>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82" t="s">
        <v>466</v>
      </c>
      <c r="AS3" s="279"/>
      <c r="AT3" s="279"/>
      <c r="AU3" s="279"/>
      <c r="AV3" s="279"/>
      <c r="AW3" s="279"/>
      <c r="AX3" s="279"/>
      <c r="AY3" s="279"/>
    </row>
    <row r="4" spans="1:51" s="11" customFormat="1" ht="18.75" customHeight="1" x14ac:dyDescent="0.2">
      <c r="A4" s="283"/>
      <c r="B4" s="279"/>
      <c r="C4" s="279"/>
      <c r="D4" s="279"/>
      <c r="E4" s="279"/>
      <c r="F4" s="279"/>
      <c r="G4" s="279"/>
      <c r="H4" s="280"/>
      <c r="I4" s="280"/>
      <c r="J4" s="280"/>
      <c r="K4" s="280"/>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row>
    <row r="5" spans="1:51" s="11" customFormat="1" ht="18.75" customHeight="1" x14ac:dyDescent="0.2">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279"/>
      <c r="AT5" s="279"/>
      <c r="AU5" s="279"/>
      <c r="AV5" s="279"/>
      <c r="AW5" s="279"/>
      <c r="AX5" s="279"/>
      <c r="AY5" s="279"/>
    </row>
    <row r="6" spans="1:51" s="11" customFormat="1" ht="18.75" x14ac:dyDescent="0.3">
      <c r="A6" s="283"/>
      <c r="B6" s="279"/>
      <c r="C6" s="279"/>
      <c r="D6" s="279"/>
      <c r="E6" s="279"/>
      <c r="F6" s="279"/>
      <c r="G6" s="279"/>
      <c r="H6" s="279"/>
      <c r="I6" s="284"/>
      <c r="J6" s="284"/>
      <c r="K6" s="282"/>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row>
    <row r="7" spans="1:51" s="11" customFormat="1" ht="18.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279"/>
      <c r="AT7" s="279"/>
      <c r="AU7" s="279"/>
      <c r="AV7" s="279"/>
      <c r="AW7" s="279"/>
      <c r="AX7" s="279"/>
      <c r="AY7" s="279"/>
    </row>
    <row r="8" spans="1:51" s="11"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row>
    <row r="9" spans="1:51"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279"/>
      <c r="AT9" s="279"/>
      <c r="AU9" s="279"/>
      <c r="AV9" s="279"/>
      <c r="AW9" s="279"/>
      <c r="AX9" s="279"/>
      <c r="AY9" s="279"/>
    </row>
    <row r="10" spans="1:51" s="11"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279"/>
      <c r="AT10" s="279"/>
      <c r="AU10" s="279"/>
      <c r="AV10" s="279"/>
      <c r="AW10" s="279"/>
      <c r="AX10" s="279"/>
      <c r="AY10" s="279"/>
    </row>
    <row r="11" spans="1:51" s="11"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row>
    <row r="12" spans="1:51" s="11" customFormat="1" ht="18.75" customHeight="1" x14ac:dyDescent="0.2">
      <c r="A12" s="436" t="str">
        <f>'1. паспорт местоположение'!A12:C12</f>
        <v>Q_TP3300.VL.0130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279"/>
      <c r="AT12" s="279"/>
      <c r="AU12" s="279"/>
      <c r="AV12" s="279"/>
      <c r="AW12" s="279"/>
      <c r="AX12" s="279"/>
      <c r="AY12" s="279"/>
    </row>
    <row r="13" spans="1:51" s="11"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279"/>
      <c r="AT13" s="279"/>
      <c r="AU13" s="279"/>
      <c r="AV13" s="279"/>
      <c r="AW13" s="279"/>
      <c r="AX13" s="279"/>
      <c r="AY13" s="279"/>
    </row>
    <row r="14" spans="1:51" s="8"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row>
    <row r="15" spans="1:51" s="2" customFormat="1" ht="48.75" customHeight="1" x14ac:dyDescent="0.2">
      <c r="A15" s="431"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289"/>
      <c r="AT15" s="289"/>
      <c r="AU15" s="289"/>
      <c r="AV15" s="289"/>
      <c r="AW15" s="289"/>
      <c r="AX15" s="289"/>
      <c r="AY15" s="289"/>
    </row>
    <row r="16" spans="1:51" s="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289"/>
      <c r="AT16" s="289"/>
      <c r="AU16" s="289"/>
      <c r="AV16" s="289"/>
      <c r="AW16" s="289"/>
      <c r="AX16" s="289"/>
      <c r="AY16" s="289"/>
    </row>
    <row r="17" spans="1:51"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row>
    <row r="18" spans="1:51" s="2" customFormat="1" ht="15" customHeight="1" x14ac:dyDescent="0.2">
      <c r="A18" s="433" t="s">
        <v>467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289"/>
      <c r="AT18" s="289"/>
      <c r="AU18" s="289"/>
      <c r="AV18" s="289"/>
      <c r="AW18" s="289"/>
      <c r="AX18" s="289"/>
      <c r="AY18" s="289"/>
    </row>
    <row r="19" spans="1:51" s="291" customFormat="1" ht="12.75" customHeight="1" x14ac:dyDescent="0.25"/>
    <row r="20" spans="1:51" s="291" customFormat="1" ht="12.75" customHeight="1" x14ac:dyDescent="0.25"/>
    <row r="21" spans="1:51" s="291" customFormat="1" ht="15.75" customHeight="1" x14ac:dyDescent="0.25"/>
    <row r="22" spans="1:51" s="291" customFormat="1" ht="15.75" customHeight="1" x14ac:dyDescent="0.25"/>
    <row r="23" spans="1:51" s="291" customFormat="1" ht="15.75" customHeight="1" x14ac:dyDescent="0.25"/>
    <row r="24" spans="1:51" ht="27.75" customHeight="1" thickBot="1" x14ac:dyDescent="0.3">
      <c r="A24" s="292" t="s">
        <v>271</v>
      </c>
      <c r="B24" s="292"/>
      <c r="D24" s="294"/>
      <c r="E24" s="295"/>
      <c r="F24" s="295"/>
      <c r="G24" s="295"/>
      <c r="H24" s="295"/>
    </row>
    <row r="25" spans="1:51" x14ac:dyDescent="0.25">
      <c r="A25" s="296" t="s">
        <v>504</v>
      </c>
      <c r="B25" s="297">
        <v>672612.34247404605</v>
      </c>
      <c r="C25" s="298"/>
      <c r="D25" s="299" t="s">
        <v>270</v>
      </c>
      <c r="E25" s="300"/>
      <c r="F25" s="300"/>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row>
    <row r="26" spans="1:51" x14ac:dyDescent="0.25">
      <c r="A26" s="301" t="s">
        <v>269</v>
      </c>
      <c r="B26" s="302"/>
      <c r="C26" s="298"/>
      <c r="D26" s="428" t="s">
        <v>268</v>
      </c>
      <c r="E26" s="429"/>
      <c r="F26" s="303">
        <v>0</v>
      </c>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row>
    <row r="27" spans="1:51" x14ac:dyDescent="0.25">
      <c r="A27" s="301" t="s">
        <v>267</v>
      </c>
      <c r="B27" s="302">
        <v>58</v>
      </c>
      <c r="C27" s="298"/>
      <c r="D27" s="428" t="s">
        <v>266</v>
      </c>
      <c r="E27" s="429"/>
      <c r="F27" s="303" t="s">
        <v>526</v>
      </c>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row>
    <row r="28" spans="1:51" ht="16.5" thickBot="1" x14ac:dyDescent="0.3">
      <c r="A28" s="304" t="s">
        <v>265</v>
      </c>
      <c r="B28" s="305">
        <v>1</v>
      </c>
      <c r="C28" s="298"/>
      <c r="D28" s="428" t="s">
        <v>505</v>
      </c>
      <c r="E28" s="429"/>
      <c r="F28" s="306">
        <v>190550.76752595382</v>
      </c>
      <c r="G28" s="298"/>
      <c r="H28" s="298"/>
      <c r="I28" s="298"/>
      <c r="J28" s="298"/>
      <c r="K28" s="307"/>
      <c r="L28" s="298"/>
      <c r="M28" s="308"/>
      <c r="N28" s="30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row>
    <row r="29" spans="1:51" x14ac:dyDescent="0.25">
      <c r="A29" s="296" t="s">
        <v>444</v>
      </c>
      <c r="B29" s="309">
        <v>0</v>
      </c>
      <c r="C29" s="298"/>
      <c r="D29" s="428" t="s">
        <v>506</v>
      </c>
      <c r="E29" s="429"/>
      <c r="F29" s="310" t="s">
        <v>528</v>
      </c>
      <c r="G29" s="298"/>
      <c r="H29" s="298"/>
      <c r="I29" s="298"/>
      <c r="J29" s="298"/>
      <c r="K29" s="307"/>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row>
    <row r="30" spans="1:51" x14ac:dyDescent="0.25">
      <c r="A30" s="301" t="s">
        <v>507</v>
      </c>
      <c r="B30" s="311">
        <v>1</v>
      </c>
      <c r="C30" s="298"/>
      <c r="D30" s="298"/>
      <c r="E30" s="298"/>
      <c r="F30" s="298"/>
      <c r="G30" s="298"/>
      <c r="H30" s="298"/>
      <c r="I30" s="298"/>
      <c r="J30" s="298"/>
      <c r="K30" s="307"/>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row>
    <row r="31" spans="1:51" x14ac:dyDescent="0.25">
      <c r="A31" s="301" t="s">
        <v>445</v>
      </c>
      <c r="B31" s="311">
        <v>1</v>
      </c>
      <c r="C31" s="298"/>
      <c r="D31" s="298"/>
      <c r="E31" s="298"/>
      <c r="F31" s="298"/>
      <c r="G31" s="298"/>
      <c r="H31" s="298"/>
      <c r="I31" s="298"/>
      <c r="J31" s="298"/>
      <c r="K31" s="307"/>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row>
    <row r="32" spans="1:51" x14ac:dyDescent="0.25">
      <c r="A32" s="301" t="s">
        <v>446</v>
      </c>
      <c r="B32" s="311">
        <v>0</v>
      </c>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row>
    <row r="33" spans="1:53" x14ac:dyDescent="0.25">
      <c r="A33" s="301" t="s">
        <v>447</v>
      </c>
      <c r="B33" s="311">
        <v>1</v>
      </c>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row>
    <row r="34" spans="1:53" x14ac:dyDescent="0.25">
      <c r="A34" s="301" t="s">
        <v>448</v>
      </c>
      <c r="B34" s="311">
        <v>1</v>
      </c>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row>
    <row r="35" spans="1:53" x14ac:dyDescent="0.25">
      <c r="A35" s="312" t="s">
        <v>508</v>
      </c>
      <c r="B35" s="313"/>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row>
    <row r="36" spans="1:53" ht="16.5" thickBot="1" x14ac:dyDescent="0.3">
      <c r="A36" s="304" t="s">
        <v>250</v>
      </c>
      <c r="B36" s="314">
        <v>0.2</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row>
    <row r="37" spans="1:53" x14ac:dyDescent="0.25">
      <c r="A37" s="296" t="s">
        <v>509</v>
      </c>
      <c r="B37" s="309">
        <v>0</v>
      </c>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row>
    <row r="38" spans="1:53" x14ac:dyDescent="0.25">
      <c r="A38" s="301" t="s">
        <v>449</v>
      </c>
      <c r="B38" s="315"/>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row>
    <row r="39" spans="1:53" x14ac:dyDescent="0.25">
      <c r="A39" s="312" t="s">
        <v>450</v>
      </c>
      <c r="B39" s="316">
        <v>0</v>
      </c>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row>
    <row r="40" spans="1:53" x14ac:dyDescent="0.25">
      <c r="A40" s="312"/>
      <c r="B40" s="316"/>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row>
    <row r="41" spans="1:53" x14ac:dyDescent="0.25">
      <c r="A41" s="312" t="s">
        <v>451</v>
      </c>
      <c r="B41" s="317">
        <v>0</v>
      </c>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row>
    <row r="42" spans="1:53" x14ac:dyDescent="0.25">
      <c r="A42" s="318" t="s">
        <v>264</v>
      </c>
      <c r="B42" s="319">
        <v>0</v>
      </c>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row>
    <row r="43" spans="1:53" x14ac:dyDescent="0.25">
      <c r="A43" s="318" t="s">
        <v>263</v>
      </c>
      <c r="B43" s="319">
        <v>0</v>
      </c>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320"/>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row>
    <row r="44" spans="1:53" x14ac:dyDescent="0.25">
      <c r="A44" s="318" t="s">
        <v>262</v>
      </c>
      <c r="B44" s="319">
        <v>0.14080000000000001</v>
      </c>
      <c r="C44" s="298"/>
      <c r="D44" s="298"/>
      <c r="E44" s="298"/>
      <c r="F44" s="298"/>
      <c r="G44" s="298"/>
      <c r="H44" s="298"/>
      <c r="I44" s="298"/>
      <c r="J44" s="298"/>
      <c r="K44" s="298"/>
      <c r="L44" s="298"/>
      <c r="M44" s="298"/>
      <c r="N44" s="298"/>
      <c r="O44" s="298"/>
      <c r="P44" s="298"/>
      <c r="Q44" s="298"/>
      <c r="R44" s="298"/>
      <c r="S44" s="298"/>
      <c r="T44" s="298"/>
      <c r="U44" s="321"/>
      <c r="V44" s="321"/>
      <c r="W44" s="321"/>
      <c r="X44" s="321"/>
      <c r="Y44" s="321"/>
      <c r="Z44" s="321"/>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row>
    <row r="45" spans="1:53" x14ac:dyDescent="0.25">
      <c r="A45" s="318" t="s">
        <v>261</v>
      </c>
      <c r="B45" s="319">
        <v>1</v>
      </c>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row>
    <row r="46" spans="1:53" ht="16.5" thickBot="1" x14ac:dyDescent="0.3">
      <c r="A46" s="322" t="s">
        <v>510</v>
      </c>
      <c r="B46" s="323">
        <v>0.14080000000000001</v>
      </c>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row>
    <row r="47" spans="1:53" x14ac:dyDescent="0.25">
      <c r="A47" s="324" t="s">
        <v>260</v>
      </c>
      <c r="B47" s="325">
        <v>2026</v>
      </c>
      <c r="C47" s="326">
        <v>2027</v>
      </c>
      <c r="D47" s="326">
        <v>2028</v>
      </c>
      <c r="E47" s="326">
        <v>2029</v>
      </c>
      <c r="F47" s="326">
        <v>2030</v>
      </c>
      <c r="G47" s="326">
        <v>2031</v>
      </c>
      <c r="H47" s="326">
        <v>2032</v>
      </c>
      <c r="I47" s="326">
        <v>2033</v>
      </c>
      <c r="J47" s="326">
        <v>2034</v>
      </c>
      <c r="K47" s="326">
        <v>2035</v>
      </c>
      <c r="L47" s="326">
        <v>2036</v>
      </c>
      <c r="M47" s="326">
        <v>2037</v>
      </c>
      <c r="N47" s="326">
        <v>2038</v>
      </c>
      <c r="O47" s="326">
        <v>2039</v>
      </c>
      <c r="P47" s="326">
        <v>2040</v>
      </c>
      <c r="Q47" s="326">
        <v>2041</v>
      </c>
      <c r="R47" s="326">
        <v>2042</v>
      </c>
      <c r="S47" s="326">
        <v>2043</v>
      </c>
      <c r="T47" s="326">
        <v>2044</v>
      </c>
      <c r="U47" s="326">
        <v>2045</v>
      </c>
      <c r="V47" s="326">
        <v>2046</v>
      </c>
      <c r="W47" s="326">
        <v>2047</v>
      </c>
      <c r="X47" s="326">
        <v>2048</v>
      </c>
      <c r="Y47" s="326">
        <v>2049</v>
      </c>
      <c r="Z47" s="326">
        <v>2050</v>
      </c>
      <c r="AA47" s="326">
        <v>2051</v>
      </c>
      <c r="AB47" s="326">
        <v>2052</v>
      </c>
      <c r="AC47" s="326">
        <v>2053</v>
      </c>
      <c r="AD47" s="326">
        <v>2054</v>
      </c>
      <c r="AE47" s="326">
        <v>2055</v>
      </c>
      <c r="AF47" s="326">
        <v>2056</v>
      </c>
      <c r="AG47" s="326">
        <v>2057</v>
      </c>
      <c r="AH47" s="326">
        <v>2058</v>
      </c>
      <c r="AI47" s="326">
        <v>2059</v>
      </c>
      <c r="AJ47" s="326">
        <v>2060</v>
      </c>
      <c r="AK47" s="326">
        <v>2061</v>
      </c>
      <c r="AL47" s="326">
        <v>2062</v>
      </c>
      <c r="AM47" s="326">
        <v>2063</v>
      </c>
      <c r="AN47" s="326">
        <v>2064</v>
      </c>
      <c r="AO47" s="326">
        <v>2065</v>
      </c>
      <c r="AP47" s="326">
        <v>2066</v>
      </c>
      <c r="AQ47" s="326">
        <v>2067</v>
      </c>
      <c r="AR47" s="326">
        <v>2068</v>
      </c>
      <c r="AS47" s="326">
        <v>2069</v>
      </c>
      <c r="AT47" s="326">
        <v>2070</v>
      </c>
      <c r="AU47" s="326">
        <v>2071</v>
      </c>
      <c r="AV47" s="326">
        <v>2072</v>
      </c>
      <c r="AW47" s="326">
        <v>2073</v>
      </c>
      <c r="AX47" s="326">
        <v>2074</v>
      </c>
      <c r="AY47" s="326">
        <v>2075</v>
      </c>
      <c r="AZ47" s="326">
        <v>2076</v>
      </c>
      <c r="BA47" s="326">
        <v>2077</v>
      </c>
    </row>
    <row r="48" spans="1:53" outlineLevel="1" x14ac:dyDescent="0.25">
      <c r="A48" s="327" t="s">
        <v>259</v>
      </c>
      <c r="B48" s="328">
        <v>0.04</v>
      </c>
      <c r="C48" s="328">
        <v>0.04</v>
      </c>
      <c r="D48" s="328">
        <v>0.04</v>
      </c>
      <c r="E48" s="328">
        <v>0.04</v>
      </c>
      <c r="F48" s="328">
        <v>0.04</v>
      </c>
      <c r="G48" s="328">
        <v>0.04</v>
      </c>
      <c r="H48" s="328">
        <v>0.04</v>
      </c>
      <c r="I48" s="328">
        <v>0.04</v>
      </c>
      <c r="J48" s="328">
        <v>0.04</v>
      </c>
      <c r="K48" s="328">
        <v>0.04</v>
      </c>
      <c r="L48" s="328">
        <v>0.04</v>
      </c>
      <c r="M48" s="328">
        <v>0.04</v>
      </c>
      <c r="N48" s="328">
        <v>0.04</v>
      </c>
      <c r="O48" s="328">
        <v>0.04</v>
      </c>
      <c r="P48" s="328">
        <v>0.04</v>
      </c>
      <c r="Q48" s="328">
        <v>0.04</v>
      </c>
      <c r="R48" s="328">
        <v>0.04</v>
      </c>
      <c r="S48" s="328">
        <v>0.04</v>
      </c>
      <c r="T48" s="328">
        <v>0.04</v>
      </c>
      <c r="U48" s="328">
        <v>0.04</v>
      </c>
      <c r="V48" s="328">
        <v>0.04</v>
      </c>
      <c r="W48" s="328">
        <v>0.04</v>
      </c>
      <c r="X48" s="328">
        <v>0.04</v>
      </c>
      <c r="Y48" s="328">
        <v>0.04</v>
      </c>
      <c r="Z48" s="328">
        <v>0.04</v>
      </c>
      <c r="AA48" s="328">
        <v>0.04</v>
      </c>
      <c r="AB48" s="328">
        <v>0.04</v>
      </c>
      <c r="AC48" s="328">
        <v>0.04</v>
      </c>
      <c r="AD48" s="328">
        <v>0.04</v>
      </c>
      <c r="AE48" s="328">
        <v>0.04</v>
      </c>
      <c r="AF48" s="328">
        <v>0.04</v>
      </c>
      <c r="AG48" s="328">
        <v>0.04</v>
      </c>
      <c r="AH48" s="328">
        <v>0.04</v>
      </c>
      <c r="AI48" s="328">
        <v>0.04</v>
      </c>
      <c r="AJ48" s="328">
        <v>0.04</v>
      </c>
      <c r="AK48" s="328">
        <v>0.04</v>
      </c>
      <c r="AL48" s="328">
        <v>0.04</v>
      </c>
      <c r="AM48" s="328">
        <v>0.04</v>
      </c>
      <c r="AN48" s="328">
        <v>0.04</v>
      </c>
      <c r="AO48" s="328">
        <v>0.04</v>
      </c>
      <c r="AP48" s="328">
        <v>0.04</v>
      </c>
      <c r="AQ48" s="328">
        <v>0.04</v>
      </c>
      <c r="AR48" s="328">
        <v>0.04</v>
      </c>
      <c r="AS48" s="328">
        <v>0.04</v>
      </c>
      <c r="AT48" s="328">
        <v>0.04</v>
      </c>
      <c r="AU48" s="328">
        <v>0.04</v>
      </c>
      <c r="AV48" s="328">
        <v>0.04</v>
      </c>
      <c r="AW48" s="328">
        <v>0.04</v>
      </c>
      <c r="AX48" s="328">
        <v>0.04</v>
      </c>
      <c r="AY48" s="328">
        <v>0.04</v>
      </c>
      <c r="AZ48" s="328">
        <v>0.04</v>
      </c>
      <c r="BA48" s="328">
        <v>0.04</v>
      </c>
    </row>
    <row r="49" spans="1:53" outlineLevel="1" x14ac:dyDescent="0.25">
      <c r="A49" s="327" t="s">
        <v>258</v>
      </c>
      <c r="B49" s="328">
        <v>0.04</v>
      </c>
      <c r="C49" s="328">
        <v>8.1600000000000117E-2</v>
      </c>
      <c r="D49" s="328">
        <v>0.12486400000000009</v>
      </c>
      <c r="E49" s="328">
        <v>0.16985856000000021</v>
      </c>
      <c r="F49" s="328">
        <v>0.21665290240000035</v>
      </c>
      <c r="G49" s="328">
        <v>0.26531901849600037</v>
      </c>
      <c r="H49" s="328">
        <v>0.31593177923584048</v>
      </c>
      <c r="I49" s="328">
        <v>0.3685690504052741</v>
      </c>
      <c r="J49" s="328">
        <v>0.42331181242148519</v>
      </c>
      <c r="K49" s="328">
        <v>0.48024428491834459</v>
      </c>
      <c r="L49" s="328">
        <v>0.53945405631507848</v>
      </c>
      <c r="M49" s="328">
        <v>0.60103221856768174</v>
      </c>
      <c r="N49" s="328">
        <v>0.66507350731038906</v>
      </c>
      <c r="O49" s="328">
        <v>0.73167644760280459</v>
      </c>
      <c r="P49" s="328">
        <v>0.80094350550691673</v>
      </c>
      <c r="Q49" s="328">
        <v>0.87298124572719349</v>
      </c>
      <c r="R49" s="328">
        <v>0.94790049555628131</v>
      </c>
      <c r="S49" s="328">
        <v>1.0258165153785326</v>
      </c>
      <c r="T49" s="328">
        <v>1.1068491759936738</v>
      </c>
      <c r="U49" s="328">
        <v>1.1911231430334208</v>
      </c>
      <c r="V49" s="328">
        <v>1.2787680687547578</v>
      </c>
      <c r="W49" s="328">
        <v>1.369918791504948</v>
      </c>
      <c r="X49" s="328">
        <v>1.4647155431651462</v>
      </c>
      <c r="Y49" s="328">
        <v>1.5633041648917523</v>
      </c>
      <c r="Z49" s="328">
        <v>1.6658363314874225</v>
      </c>
      <c r="AA49" s="328">
        <v>1.7724697847469195</v>
      </c>
      <c r="AB49" s="328">
        <v>1.8833685761367964</v>
      </c>
      <c r="AC49" s="328">
        <v>1.9987033191822685</v>
      </c>
      <c r="AD49" s="328">
        <v>2.1186514519495594</v>
      </c>
      <c r="AE49" s="328">
        <v>2.2433975100275418</v>
      </c>
      <c r="AF49" s="328">
        <v>2.3731334104286437</v>
      </c>
      <c r="AG49" s="328">
        <v>2.5080587468457893</v>
      </c>
      <c r="AH49" s="328">
        <v>2.6483810967196209</v>
      </c>
      <c r="AI49" s="328">
        <v>2.7943163405884057</v>
      </c>
      <c r="AJ49" s="328">
        <v>2.9460889942119421</v>
      </c>
      <c r="AK49" s="328">
        <v>3.1039325539804201</v>
      </c>
      <c r="AL49" s="328">
        <v>3.2680898561396372</v>
      </c>
      <c r="AM49" s="328">
        <v>3.438813450385223</v>
      </c>
      <c r="AN49" s="328">
        <v>3.6163659884006325</v>
      </c>
      <c r="AO49" s="328">
        <v>3.8010206279366576</v>
      </c>
      <c r="AP49" s="328">
        <v>3.993061453054124</v>
      </c>
      <c r="AQ49" s="328">
        <v>4.1927839111762895</v>
      </c>
      <c r="AR49" s="328">
        <v>4.4004952676233415</v>
      </c>
      <c r="AS49" s="328">
        <v>4.6165150783282751</v>
      </c>
      <c r="AT49" s="328">
        <v>4.8411756814614062</v>
      </c>
      <c r="AU49" s="328">
        <v>5.0748227087198625</v>
      </c>
      <c r="AV49" s="328">
        <v>5.317815617068657</v>
      </c>
      <c r="AW49" s="328">
        <v>5.5705282417514033</v>
      </c>
      <c r="AX49" s="328">
        <v>5.8333493714214599</v>
      </c>
      <c r="AY49" s="328">
        <v>6.1066833462783183</v>
      </c>
      <c r="AZ49" s="328">
        <v>6.3909506801294516</v>
      </c>
      <c r="BA49" s="328">
        <v>6.6865887073346295</v>
      </c>
    </row>
    <row r="50" spans="1:53" s="331" customFormat="1" ht="16.5" thickBot="1" x14ac:dyDescent="0.3">
      <c r="A50" s="329" t="s">
        <v>511</v>
      </c>
      <c r="B50" s="330">
        <v>863163.10999999987</v>
      </c>
      <c r="C50" s="330">
        <v>0</v>
      </c>
      <c r="D50" s="330">
        <v>0</v>
      </c>
      <c r="E50" s="330">
        <v>0</v>
      </c>
      <c r="F50" s="330">
        <v>0</v>
      </c>
      <c r="G50" s="330">
        <v>0</v>
      </c>
      <c r="H50" s="330">
        <v>0</v>
      </c>
      <c r="I50" s="330">
        <v>0</v>
      </c>
      <c r="J50" s="330">
        <v>0</v>
      </c>
      <c r="K50" s="330">
        <v>0</v>
      </c>
      <c r="L50" s="330">
        <v>0</v>
      </c>
      <c r="M50" s="330">
        <v>0</v>
      </c>
      <c r="N50" s="330">
        <v>0</v>
      </c>
      <c r="O50" s="330">
        <v>0</v>
      </c>
      <c r="P50" s="330">
        <v>0</v>
      </c>
      <c r="Q50" s="330">
        <v>0</v>
      </c>
      <c r="R50" s="330">
        <v>0</v>
      </c>
      <c r="S50" s="330">
        <v>0</v>
      </c>
      <c r="T50" s="330">
        <v>0</v>
      </c>
      <c r="U50" s="330">
        <v>0</v>
      </c>
      <c r="V50" s="330">
        <v>0</v>
      </c>
      <c r="W50" s="330">
        <v>0</v>
      </c>
      <c r="X50" s="330">
        <v>0</v>
      </c>
      <c r="Y50" s="330">
        <v>0</v>
      </c>
      <c r="Z50" s="330">
        <v>0</v>
      </c>
      <c r="AA50" s="330">
        <v>0</v>
      </c>
      <c r="AB50" s="330">
        <v>0</v>
      </c>
      <c r="AC50" s="330">
        <v>0</v>
      </c>
      <c r="AD50" s="330">
        <v>0</v>
      </c>
      <c r="AE50" s="330">
        <v>0</v>
      </c>
      <c r="AF50" s="330">
        <v>0</v>
      </c>
      <c r="AG50" s="330">
        <v>0</v>
      </c>
      <c r="AH50" s="330">
        <v>0</v>
      </c>
      <c r="AI50" s="330">
        <v>0</v>
      </c>
      <c r="AJ50" s="330">
        <v>0</v>
      </c>
      <c r="AK50" s="330">
        <v>0</v>
      </c>
      <c r="AL50" s="330">
        <v>0</v>
      </c>
      <c r="AM50" s="330">
        <v>0</v>
      </c>
      <c r="AN50" s="330">
        <v>0</v>
      </c>
      <c r="AO50" s="330">
        <v>0</v>
      </c>
      <c r="AP50" s="330">
        <v>0</v>
      </c>
      <c r="AQ50" s="330">
        <v>0</v>
      </c>
      <c r="AR50" s="330">
        <v>0</v>
      </c>
      <c r="AS50" s="330">
        <v>0</v>
      </c>
      <c r="AT50" s="330">
        <v>0</v>
      </c>
      <c r="AU50" s="330">
        <v>0</v>
      </c>
      <c r="AV50" s="330">
        <v>0</v>
      </c>
      <c r="AW50" s="330">
        <v>0</v>
      </c>
      <c r="AX50" s="330">
        <v>0</v>
      </c>
      <c r="AY50" s="330">
        <v>0</v>
      </c>
      <c r="AZ50" s="330">
        <v>0</v>
      </c>
      <c r="BA50" s="330">
        <v>0</v>
      </c>
    </row>
    <row r="51" spans="1:53" hidden="1" x14ac:dyDescent="0.25">
      <c r="A51" s="332" t="s">
        <v>512</v>
      </c>
      <c r="B51" s="333">
        <v>8526.4159099999997</v>
      </c>
      <c r="C51" s="333">
        <v>0</v>
      </c>
      <c r="D51" s="333">
        <v>0</v>
      </c>
      <c r="E51" s="333">
        <v>0</v>
      </c>
      <c r="F51" s="333">
        <v>0</v>
      </c>
      <c r="G51" s="333">
        <v>0</v>
      </c>
      <c r="H51" s="333">
        <v>0</v>
      </c>
      <c r="I51" s="333">
        <v>0</v>
      </c>
      <c r="J51" s="333">
        <v>0</v>
      </c>
      <c r="K51" s="333">
        <v>0</v>
      </c>
      <c r="L51" s="333">
        <v>0</v>
      </c>
      <c r="M51" s="333">
        <v>0</v>
      </c>
      <c r="N51" s="333">
        <v>0</v>
      </c>
      <c r="O51" s="333">
        <v>0</v>
      </c>
      <c r="P51" s="333">
        <v>0</v>
      </c>
      <c r="Q51" s="333">
        <v>0</v>
      </c>
      <c r="R51" s="333">
        <v>0</v>
      </c>
      <c r="S51" s="333">
        <v>0</v>
      </c>
      <c r="T51" s="333">
        <v>0</v>
      </c>
      <c r="U51" s="333">
        <v>0</v>
      </c>
      <c r="V51" s="333">
        <v>0</v>
      </c>
      <c r="W51" s="333">
        <v>0</v>
      </c>
      <c r="X51" s="333">
        <v>0</v>
      </c>
      <c r="Y51" s="333">
        <v>0</v>
      </c>
      <c r="Z51" s="333">
        <v>0</v>
      </c>
      <c r="AA51" s="333">
        <v>0</v>
      </c>
      <c r="AB51" s="333">
        <v>0</v>
      </c>
      <c r="AC51" s="333">
        <v>0</v>
      </c>
      <c r="AD51" s="333">
        <v>0</v>
      </c>
      <c r="AE51" s="333">
        <v>0</v>
      </c>
      <c r="AF51" s="333">
        <v>0</v>
      </c>
      <c r="AG51" s="333">
        <v>0</v>
      </c>
      <c r="AH51" s="333">
        <v>0</v>
      </c>
      <c r="AI51" s="333">
        <v>0</v>
      </c>
      <c r="AJ51" s="333">
        <v>0</v>
      </c>
      <c r="AK51" s="333">
        <v>0</v>
      </c>
      <c r="AL51" s="333">
        <v>0</v>
      </c>
      <c r="AM51" s="333">
        <v>0</v>
      </c>
      <c r="AN51" s="333">
        <v>0</v>
      </c>
      <c r="AO51" s="333">
        <v>0</v>
      </c>
      <c r="AP51" s="333">
        <v>0</v>
      </c>
      <c r="AQ51" s="333">
        <v>0</v>
      </c>
      <c r="AR51" s="333">
        <v>0</v>
      </c>
      <c r="AS51" s="333">
        <v>0</v>
      </c>
      <c r="AT51" s="333">
        <v>0</v>
      </c>
      <c r="AU51" s="333">
        <v>0</v>
      </c>
      <c r="AV51" s="333">
        <v>0</v>
      </c>
      <c r="AW51" s="333">
        <v>0</v>
      </c>
      <c r="AX51" s="333">
        <v>0</v>
      </c>
      <c r="AY51" s="333">
        <v>0</v>
      </c>
      <c r="AZ51" s="333">
        <v>0</v>
      </c>
      <c r="BA51" s="333">
        <v>0</v>
      </c>
    </row>
    <row r="52" spans="1:53" hidden="1" x14ac:dyDescent="0.25">
      <c r="A52" s="334" t="s">
        <v>513</v>
      </c>
      <c r="B52" s="335"/>
      <c r="C52" s="335">
        <v>0</v>
      </c>
      <c r="D52" s="335">
        <v>0</v>
      </c>
      <c r="E52" s="335">
        <v>0</v>
      </c>
      <c r="F52" s="335">
        <v>0</v>
      </c>
      <c r="G52" s="335">
        <v>0</v>
      </c>
      <c r="H52" s="335">
        <v>0</v>
      </c>
      <c r="I52" s="335">
        <v>0</v>
      </c>
      <c r="J52" s="335">
        <v>0</v>
      </c>
      <c r="K52" s="335">
        <v>0</v>
      </c>
      <c r="L52" s="335">
        <v>0</v>
      </c>
      <c r="M52" s="335">
        <v>0</v>
      </c>
      <c r="N52" s="335">
        <v>0</v>
      </c>
      <c r="O52" s="335">
        <v>0</v>
      </c>
      <c r="P52" s="335">
        <v>0</v>
      </c>
      <c r="Q52" s="335">
        <v>0</v>
      </c>
      <c r="R52" s="335">
        <v>0</v>
      </c>
      <c r="S52" s="335">
        <v>0</v>
      </c>
      <c r="T52" s="335">
        <v>0</v>
      </c>
      <c r="U52" s="335">
        <v>0</v>
      </c>
      <c r="V52" s="335">
        <v>0</v>
      </c>
      <c r="W52" s="335">
        <v>0</v>
      </c>
      <c r="X52" s="335">
        <v>0</v>
      </c>
      <c r="Y52" s="335">
        <v>0</v>
      </c>
      <c r="Z52" s="335">
        <v>0</v>
      </c>
      <c r="AA52" s="335">
        <v>0</v>
      </c>
      <c r="AB52" s="335">
        <v>0</v>
      </c>
      <c r="AC52" s="335">
        <v>0</v>
      </c>
      <c r="AD52" s="335">
        <v>0</v>
      </c>
      <c r="AE52" s="335">
        <v>0</v>
      </c>
      <c r="AF52" s="335">
        <v>0</v>
      </c>
      <c r="AG52" s="335">
        <v>0</v>
      </c>
      <c r="AH52" s="335">
        <v>0</v>
      </c>
      <c r="AI52" s="335">
        <v>0</v>
      </c>
      <c r="AJ52" s="335">
        <v>0</v>
      </c>
      <c r="AK52" s="335">
        <v>0</v>
      </c>
      <c r="AL52" s="335">
        <v>0</v>
      </c>
      <c r="AM52" s="335">
        <v>0</v>
      </c>
      <c r="AN52" s="335">
        <v>0</v>
      </c>
      <c r="AO52" s="335">
        <v>0</v>
      </c>
      <c r="AP52" s="335">
        <v>0</v>
      </c>
      <c r="AQ52" s="335">
        <v>0</v>
      </c>
      <c r="AR52" s="335">
        <v>0</v>
      </c>
      <c r="AS52" s="335">
        <v>0</v>
      </c>
      <c r="AT52" s="335">
        <v>0</v>
      </c>
      <c r="AU52" s="335">
        <v>0</v>
      </c>
      <c r="AV52" s="335">
        <v>0</v>
      </c>
      <c r="AW52" s="335">
        <v>0</v>
      </c>
      <c r="AX52" s="335">
        <v>0</v>
      </c>
      <c r="AY52" s="335">
        <v>0</v>
      </c>
      <c r="AZ52" s="335">
        <v>0</v>
      </c>
      <c r="BA52" s="335">
        <v>0</v>
      </c>
    </row>
    <row r="53" spans="1:53" hidden="1" x14ac:dyDescent="0.25">
      <c r="A53" s="334" t="s">
        <v>514</v>
      </c>
      <c r="B53" s="336">
        <v>0</v>
      </c>
      <c r="C53" s="336">
        <v>0</v>
      </c>
      <c r="D53" s="336">
        <v>0</v>
      </c>
      <c r="E53" s="336">
        <v>0</v>
      </c>
      <c r="F53" s="336">
        <v>0</v>
      </c>
      <c r="G53" s="336">
        <v>0</v>
      </c>
      <c r="H53" s="336">
        <v>0</v>
      </c>
      <c r="I53" s="336">
        <v>0</v>
      </c>
      <c r="J53" s="336">
        <v>0</v>
      </c>
      <c r="K53" s="336">
        <v>0</v>
      </c>
      <c r="L53" s="336">
        <v>0</v>
      </c>
      <c r="M53" s="336">
        <v>0</v>
      </c>
      <c r="N53" s="336">
        <v>0</v>
      </c>
      <c r="O53" s="336">
        <v>0</v>
      </c>
      <c r="P53" s="336">
        <v>0</v>
      </c>
      <c r="Q53" s="336">
        <v>0</v>
      </c>
      <c r="R53" s="336">
        <v>0</v>
      </c>
      <c r="S53" s="336">
        <v>0</v>
      </c>
      <c r="T53" s="336">
        <v>0</v>
      </c>
      <c r="U53" s="336">
        <v>0</v>
      </c>
      <c r="V53" s="336">
        <v>0</v>
      </c>
      <c r="W53" s="336">
        <v>0</v>
      </c>
      <c r="X53" s="336">
        <v>0</v>
      </c>
      <c r="Y53" s="336">
        <v>0</v>
      </c>
      <c r="Z53" s="336">
        <v>0</v>
      </c>
      <c r="AA53" s="336">
        <v>0</v>
      </c>
      <c r="AB53" s="336">
        <v>0</v>
      </c>
      <c r="AC53" s="336">
        <v>0</v>
      </c>
      <c r="AD53" s="336">
        <v>0</v>
      </c>
      <c r="AE53" s="336">
        <v>0</v>
      </c>
      <c r="AF53" s="336">
        <v>0</v>
      </c>
      <c r="AG53" s="336">
        <v>0</v>
      </c>
      <c r="AH53" s="336">
        <v>0</v>
      </c>
      <c r="AI53" s="336">
        <v>0</v>
      </c>
      <c r="AJ53" s="336">
        <v>0</v>
      </c>
      <c r="AK53" s="336">
        <v>0</v>
      </c>
      <c r="AL53" s="336">
        <v>0</v>
      </c>
      <c r="AM53" s="336">
        <v>0</v>
      </c>
      <c r="AN53" s="336">
        <v>0</v>
      </c>
      <c r="AO53" s="336">
        <v>0</v>
      </c>
      <c r="AP53" s="336">
        <v>0</v>
      </c>
      <c r="AQ53" s="336">
        <v>0</v>
      </c>
      <c r="AR53" s="336">
        <v>0</v>
      </c>
      <c r="AS53" s="336">
        <v>0</v>
      </c>
      <c r="AT53" s="336">
        <v>0</v>
      </c>
      <c r="AU53" s="336">
        <v>0</v>
      </c>
      <c r="AV53" s="336">
        <v>0</v>
      </c>
      <c r="AW53" s="336">
        <v>0</v>
      </c>
      <c r="AX53" s="336">
        <v>0</v>
      </c>
      <c r="AY53" s="336">
        <v>0</v>
      </c>
      <c r="AZ53" s="336">
        <v>0</v>
      </c>
      <c r="BA53" s="336">
        <v>0</v>
      </c>
    </row>
    <row r="54" spans="1:53" ht="15.75" hidden="1" customHeight="1" x14ac:dyDescent="0.25">
      <c r="A54" s="334" t="s">
        <v>515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4"/>
      <c r="AR54" s="334"/>
      <c r="AS54" s="334"/>
      <c r="AT54" s="334"/>
      <c r="AU54" s="334"/>
      <c r="AV54" s="334"/>
      <c r="AW54" s="334"/>
      <c r="AX54" s="334"/>
      <c r="AY54" s="334"/>
    </row>
    <row r="55" spans="1:53" ht="15.75" hidden="1" customHeight="1"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row>
    <row r="56" spans="1:53" ht="15.75" hidden="1" customHeight="1"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row>
    <row r="57" spans="1:53" ht="15.75" hidden="1" customHeight="1"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W57" s="298"/>
      <c r="AX57" s="298"/>
      <c r="AY57" s="298"/>
    </row>
    <row r="58" spans="1:53" ht="15.75" hidden="1" customHeight="1"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8"/>
      <c r="AR58" s="298"/>
      <c r="AS58" s="298"/>
      <c r="AT58" s="298"/>
      <c r="AU58" s="298"/>
      <c r="AV58" s="298"/>
      <c r="AW58" s="298"/>
      <c r="AX58" s="298"/>
      <c r="AY58" s="298"/>
    </row>
    <row r="59" spans="1:53" ht="15.75" hidden="1" customHeight="1"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row>
    <row r="60" spans="1:53" ht="15.75" hidden="1" customHeight="1"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row>
    <row r="61" spans="1:53" hidden="1"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c r="AW61" s="298"/>
      <c r="AX61" s="298"/>
      <c r="AY61" s="298"/>
    </row>
    <row r="62" spans="1:53" ht="16.5" thickBot="1" x14ac:dyDescent="0.3">
      <c r="A62" s="337"/>
      <c r="B62" s="338"/>
      <c r="C62" s="338"/>
      <c r="D62" s="338"/>
      <c r="E62" s="338"/>
      <c r="F62" s="338"/>
      <c r="G62" s="338"/>
      <c r="H62" s="338"/>
      <c r="I62" s="338"/>
      <c r="J62" s="338"/>
      <c r="K62" s="338"/>
      <c r="L62" s="339"/>
      <c r="M62" s="339"/>
      <c r="N62" s="339"/>
      <c r="O62" s="339"/>
      <c r="P62" s="339"/>
      <c r="Q62" s="339"/>
      <c r="R62" s="339"/>
      <c r="S62" s="339"/>
      <c r="T62" s="339"/>
      <c r="U62" s="339"/>
      <c r="V62" s="339"/>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c r="AW62" s="298"/>
      <c r="AX62" s="298"/>
      <c r="AY62" s="298"/>
    </row>
    <row r="63" spans="1:53" s="341" customFormat="1" x14ac:dyDescent="0.25">
      <c r="A63" s="340" t="s">
        <v>516</v>
      </c>
      <c r="B63" s="325">
        <v>2026</v>
      </c>
      <c r="C63" s="325">
        <v>2027</v>
      </c>
      <c r="D63" s="325">
        <v>2028</v>
      </c>
      <c r="E63" s="325">
        <v>2029</v>
      </c>
      <c r="F63" s="325">
        <v>2030</v>
      </c>
      <c r="G63" s="325">
        <v>2031</v>
      </c>
      <c r="H63" s="325">
        <v>2032</v>
      </c>
      <c r="I63" s="325">
        <v>2033</v>
      </c>
      <c r="J63" s="325">
        <v>2034</v>
      </c>
      <c r="K63" s="325">
        <v>2035</v>
      </c>
      <c r="L63" s="325">
        <v>2036</v>
      </c>
      <c r="M63" s="325">
        <v>2037</v>
      </c>
      <c r="N63" s="325">
        <v>2038</v>
      </c>
      <c r="O63" s="325">
        <v>2039</v>
      </c>
      <c r="P63" s="325">
        <v>2040</v>
      </c>
      <c r="Q63" s="325">
        <v>2041</v>
      </c>
      <c r="R63" s="325">
        <v>2042</v>
      </c>
      <c r="S63" s="325">
        <v>2043</v>
      </c>
      <c r="T63" s="325">
        <v>2044</v>
      </c>
      <c r="U63" s="325">
        <v>2045</v>
      </c>
      <c r="V63" s="325">
        <v>2046</v>
      </c>
      <c r="W63" s="325">
        <v>2047</v>
      </c>
      <c r="X63" s="325">
        <v>2048</v>
      </c>
      <c r="Y63" s="325">
        <v>2049</v>
      </c>
      <c r="Z63" s="325">
        <v>2050</v>
      </c>
      <c r="AA63" s="325">
        <v>2051</v>
      </c>
      <c r="AB63" s="325">
        <v>2052</v>
      </c>
      <c r="AC63" s="325">
        <v>2053</v>
      </c>
      <c r="AD63" s="325">
        <v>2054</v>
      </c>
      <c r="AE63" s="325">
        <v>2055</v>
      </c>
      <c r="AF63" s="325">
        <v>2056</v>
      </c>
      <c r="AG63" s="325">
        <v>2057</v>
      </c>
      <c r="AH63" s="325">
        <v>2058</v>
      </c>
      <c r="AI63" s="325">
        <v>2059</v>
      </c>
      <c r="AJ63" s="325">
        <v>2060</v>
      </c>
      <c r="AK63" s="325">
        <v>2061</v>
      </c>
      <c r="AL63" s="325">
        <v>2062</v>
      </c>
      <c r="AM63" s="325">
        <v>2063</v>
      </c>
      <c r="AN63" s="325">
        <v>2064</v>
      </c>
      <c r="AO63" s="325">
        <v>2065</v>
      </c>
      <c r="AP63" s="325">
        <v>2066</v>
      </c>
      <c r="AQ63" s="325">
        <v>2067</v>
      </c>
      <c r="AR63" s="325">
        <v>2068</v>
      </c>
      <c r="AS63" s="325">
        <v>2069</v>
      </c>
      <c r="AT63" s="325">
        <v>2070</v>
      </c>
      <c r="AU63" s="325">
        <v>2071</v>
      </c>
      <c r="AV63" s="325">
        <v>2072</v>
      </c>
      <c r="AW63" s="325">
        <v>2073</v>
      </c>
      <c r="AX63" s="325">
        <v>2074</v>
      </c>
      <c r="AY63" s="325">
        <v>2075</v>
      </c>
      <c r="AZ63" s="325">
        <v>2076</v>
      </c>
      <c r="BA63" s="325">
        <v>2077</v>
      </c>
    </row>
    <row r="64" spans="1:53" s="331" customFormat="1" ht="14.25" x14ac:dyDescent="0.25">
      <c r="A64" s="342" t="s">
        <v>257</v>
      </c>
      <c r="B64" s="343">
        <v>863163.10999999987</v>
      </c>
      <c r="C64" s="343">
        <v>0</v>
      </c>
      <c r="D64" s="343">
        <v>0</v>
      </c>
      <c r="E64" s="343">
        <v>0</v>
      </c>
      <c r="F64" s="343">
        <v>0</v>
      </c>
      <c r="G64" s="343">
        <v>0</v>
      </c>
      <c r="H64" s="343">
        <v>0</v>
      </c>
      <c r="I64" s="343">
        <v>0</v>
      </c>
      <c r="J64" s="343">
        <v>0</v>
      </c>
      <c r="K64" s="343">
        <v>0</v>
      </c>
      <c r="L64" s="343">
        <v>0</v>
      </c>
      <c r="M64" s="343">
        <v>0</v>
      </c>
      <c r="N64" s="343">
        <v>0</v>
      </c>
      <c r="O64" s="343">
        <v>0</v>
      </c>
      <c r="P64" s="343">
        <v>0</v>
      </c>
      <c r="Q64" s="343">
        <v>0</v>
      </c>
      <c r="R64" s="343">
        <v>0</v>
      </c>
      <c r="S64" s="343">
        <v>0</v>
      </c>
      <c r="T64" s="343">
        <v>0</v>
      </c>
      <c r="U64" s="343">
        <v>0</v>
      </c>
      <c r="V64" s="343">
        <v>0</v>
      </c>
      <c r="W64" s="343">
        <v>0</v>
      </c>
      <c r="X64" s="343">
        <v>0</v>
      </c>
      <c r="Y64" s="343">
        <v>0</v>
      </c>
      <c r="Z64" s="343">
        <v>0</v>
      </c>
      <c r="AA64" s="343">
        <v>0</v>
      </c>
      <c r="AB64" s="343">
        <v>0</v>
      </c>
      <c r="AC64" s="343">
        <v>0</v>
      </c>
      <c r="AD64" s="343">
        <v>0</v>
      </c>
      <c r="AE64" s="343">
        <v>0</v>
      </c>
      <c r="AF64" s="343">
        <v>0</v>
      </c>
      <c r="AG64" s="343">
        <v>0</v>
      </c>
      <c r="AH64" s="343">
        <v>0</v>
      </c>
      <c r="AI64" s="343">
        <v>0</v>
      </c>
      <c r="AJ64" s="343">
        <v>0</v>
      </c>
      <c r="AK64" s="343">
        <v>0</v>
      </c>
      <c r="AL64" s="343">
        <v>0</v>
      </c>
      <c r="AM64" s="343">
        <v>0</v>
      </c>
      <c r="AN64" s="343">
        <v>0</v>
      </c>
      <c r="AO64" s="343">
        <v>0</v>
      </c>
      <c r="AP64" s="343">
        <v>0</v>
      </c>
      <c r="AQ64" s="343">
        <v>0</v>
      </c>
      <c r="AR64" s="343">
        <v>0</v>
      </c>
      <c r="AS64" s="343">
        <v>0</v>
      </c>
      <c r="AT64" s="343">
        <v>0</v>
      </c>
      <c r="AU64" s="343">
        <v>0</v>
      </c>
      <c r="AV64" s="343">
        <v>0</v>
      </c>
      <c r="AW64" s="343">
        <v>0</v>
      </c>
      <c r="AX64" s="343">
        <v>0</v>
      </c>
      <c r="AY64" s="343">
        <v>0</v>
      </c>
      <c r="AZ64" s="343">
        <v>0</v>
      </c>
      <c r="BA64" s="343">
        <v>0</v>
      </c>
    </row>
    <row r="65" spans="1:53" x14ac:dyDescent="0.25">
      <c r="A65" s="344" t="s">
        <v>256</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v>0</v>
      </c>
      <c r="AC65" s="345">
        <v>0</v>
      </c>
      <c r="AD65" s="345">
        <v>0</v>
      </c>
      <c r="AE65" s="345">
        <v>0</v>
      </c>
      <c r="AF65" s="345">
        <v>0</v>
      </c>
      <c r="AG65" s="345">
        <v>0</v>
      </c>
      <c r="AH65" s="345">
        <v>0</v>
      </c>
      <c r="AI65" s="345">
        <v>0</v>
      </c>
      <c r="AJ65" s="345">
        <v>0</v>
      </c>
      <c r="AK65" s="345">
        <v>0</v>
      </c>
      <c r="AL65" s="345">
        <v>0</v>
      </c>
      <c r="AM65" s="345">
        <v>0</v>
      </c>
      <c r="AN65" s="345">
        <v>0</v>
      </c>
      <c r="AO65" s="345">
        <v>0</v>
      </c>
      <c r="AP65" s="345">
        <v>0</v>
      </c>
      <c r="AQ65" s="345">
        <v>0</v>
      </c>
      <c r="AR65" s="345">
        <v>0</v>
      </c>
      <c r="AS65" s="345">
        <v>0</v>
      </c>
      <c r="AT65" s="345">
        <v>0</v>
      </c>
      <c r="AU65" s="345">
        <v>0</v>
      </c>
      <c r="AV65" s="345">
        <v>0</v>
      </c>
      <c r="AW65" s="345">
        <v>0</v>
      </c>
      <c r="AX65" s="345">
        <v>0</v>
      </c>
      <c r="AY65" s="345">
        <v>0</v>
      </c>
      <c r="AZ65" s="345">
        <v>0</v>
      </c>
      <c r="BA65" s="345">
        <v>0</v>
      </c>
    </row>
    <row r="66" spans="1:53" x14ac:dyDescent="0.25">
      <c r="A66" s="346" t="s">
        <v>452</v>
      </c>
      <c r="B66" s="345">
        <v>0</v>
      </c>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v>0</v>
      </c>
      <c r="AC66" s="345">
        <v>0</v>
      </c>
      <c r="AD66" s="345">
        <v>0</v>
      </c>
      <c r="AE66" s="345">
        <v>0</v>
      </c>
      <c r="AF66" s="345">
        <v>0</v>
      </c>
      <c r="AG66" s="345">
        <v>0</v>
      </c>
      <c r="AH66" s="345">
        <v>0</v>
      </c>
      <c r="AI66" s="345">
        <v>0</v>
      </c>
      <c r="AJ66" s="345">
        <v>0</v>
      </c>
      <c r="AK66" s="345">
        <v>0</v>
      </c>
      <c r="AL66" s="345">
        <v>0</v>
      </c>
      <c r="AM66" s="345">
        <v>0</v>
      </c>
      <c r="AN66" s="345">
        <v>0</v>
      </c>
      <c r="AO66" s="345">
        <v>0</v>
      </c>
      <c r="AP66" s="345">
        <v>0</v>
      </c>
      <c r="AQ66" s="345">
        <v>0</v>
      </c>
      <c r="AR66" s="345">
        <v>0</v>
      </c>
      <c r="AS66" s="345">
        <v>0</v>
      </c>
      <c r="AT66" s="345">
        <v>0</v>
      </c>
      <c r="AU66" s="345">
        <v>0</v>
      </c>
      <c r="AV66" s="345">
        <v>0</v>
      </c>
      <c r="AW66" s="345">
        <v>0</v>
      </c>
      <c r="AX66" s="345">
        <v>0</v>
      </c>
      <c r="AY66" s="345">
        <v>0</v>
      </c>
      <c r="AZ66" s="345">
        <v>0</v>
      </c>
      <c r="BA66" s="345">
        <v>0</v>
      </c>
    </row>
    <row r="67" spans="1:53" x14ac:dyDescent="0.25">
      <c r="A67" s="346" t="str">
        <f>A32</f>
        <v>Прочие расходы при эксплуатации объекта, руб. без НДС</v>
      </c>
      <c r="B67" s="345">
        <v>0</v>
      </c>
      <c r="C67" s="345">
        <v>0</v>
      </c>
      <c r="D67" s="345">
        <v>0</v>
      </c>
      <c r="E67" s="345">
        <v>0</v>
      </c>
      <c r="F67" s="345">
        <v>0</v>
      </c>
      <c r="G67" s="345">
        <v>0</v>
      </c>
      <c r="H67" s="345">
        <v>0</v>
      </c>
      <c r="I67" s="345">
        <v>0</v>
      </c>
      <c r="J67" s="345">
        <v>0</v>
      </c>
      <c r="K67" s="345">
        <v>0</v>
      </c>
      <c r="L67" s="345">
        <v>0</v>
      </c>
      <c r="M67" s="345">
        <v>0</v>
      </c>
      <c r="N67" s="345">
        <v>0</v>
      </c>
      <c r="O67" s="345">
        <v>0</v>
      </c>
      <c r="P67" s="345">
        <v>0</v>
      </c>
      <c r="Q67" s="345">
        <v>0</v>
      </c>
      <c r="R67" s="345">
        <v>0</v>
      </c>
      <c r="S67" s="345">
        <v>0</v>
      </c>
      <c r="T67" s="345">
        <v>0</v>
      </c>
      <c r="U67" s="345">
        <v>0</v>
      </c>
      <c r="V67" s="345">
        <v>0</v>
      </c>
      <c r="W67" s="345">
        <v>0</v>
      </c>
      <c r="X67" s="345">
        <v>0</v>
      </c>
      <c r="Y67" s="345">
        <v>0</v>
      </c>
      <c r="Z67" s="345">
        <v>0</v>
      </c>
      <c r="AA67" s="345">
        <v>0</v>
      </c>
      <c r="AB67" s="345">
        <v>0</v>
      </c>
      <c r="AC67" s="345">
        <v>0</v>
      </c>
      <c r="AD67" s="345">
        <v>0</v>
      </c>
      <c r="AE67" s="345">
        <v>0</v>
      </c>
      <c r="AF67" s="345">
        <v>0</v>
      </c>
      <c r="AG67" s="345">
        <v>0</v>
      </c>
      <c r="AH67" s="345">
        <v>0</v>
      </c>
      <c r="AI67" s="345">
        <v>0</v>
      </c>
      <c r="AJ67" s="345">
        <v>0</v>
      </c>
      <c r="AK67" s="345">
        <v>0</v>
      </c>
      <c r="AL67" s="345">
        <v>0</v>
      </c>
      <c r="AM67" s="345">
        <v>0</v>
      </c>
      <c r="AN67" s="345">
        <v>0</v>
      </c>
      <c r="AO67" s="345">
        <v>0</v>
      </c>
      <c r="AP67" s="345">
        <v>0</v>
      </c>
      <c r="AQ67" s="345">
        <v>0</v>
      </c>
      <c r="AR67" s="345">
        <v>0</v>
      </c>
      <c r="AS67" s="345">
        <v>0</v>
      </c>
      <c r="AT67" s="345">
        <v>0</v>
      </c>
      <c r="AU67" s="345">
        <v>0</v>
      </c>
      <c r="AV67" s="345">
        <v>0</v>
      </c>
      <c r="AW67" s="345">
        <v>0</v>
      </c>
      <c r="AX67" s="345">
        <v>0</v>
      </c>
      <c r="AY67" s="345">
        <v>0</v>
      </c>
      <c r="AZ67" s="345">
        <v>0</v>
      </c>
      <c r="BA67" s="345">
        <v>0</v>
      </c>
    </row>
    <row r="68" spans="1:53" x14ac:dyDescent="0.25">
      <c r="A68" s="346" t="s">
        <v>509</v>
      </c>
      <c r="B68" s="345">
        <v>0</v>
      </c>
      <c r="C68" s="345">
        <v>0</v>
      </c>
      <c r="D68" s="345">
        <v>0</v>
      </c>
      <c r="E68" s="345">
        <v>0</v>
      </c>
      <c r="F68" s="345">
        <v>0</v>
      </c>
      <c r="G68" s="345">
        <v>0</v>
      </c>
      <c r="H68" s="345">
        <v>0</v>
      </c>
      <c r="I68" s="345">
        <v>0</v>
      </c>
      <c r="J68" s="345">
        <v>0</v>
      </c>
      <c r="K68" s="345">
        <v>0</v>
      </c>
      <c r="L68" s="345">
        <v>0</v>
      </c>
      <c r="M68" s="345">
        <v>0</v>
      </c>
      <c r="N68" s="345">
        <v>0</v>
      </c>
      <c r="O68" s="345">
        <v>0</v>
      </c>
      <c r="P68" s="345">
        <v>0</v>
      </c>
      <c r="Q68" s="345">
        <v>0</v>
      </c>
      <c r="R68" s="345">
        <v>0</v>
      </c>
      <c r="S68" s="345">
        <v>0</v>
      </c>
      <c r="T68" s="345">
        <v>0</v>
      </c>
      <c r="U68" s="345">
        <v>0</v>
      </c>
      <c r="V68" s="345">
        <v>0</v>
      </c>
      <c r="W68" s="345">
        <v>0</v>
      </c>
      <c r="X68" s="345">
        <v>0</v>
      </c>
      <c r="Y68" s="345">
        <v>0</v>
      </c>
      <c r="Z68" s="345">
        <v>0</v>
      </c>
      <c r="AA68" s="345">
        <v>0</v>
      </c>
      <c r="AB68" s="345">
        <v>0</v>
      </c>
      <c r="AC68" s="345">
        <v>0</v>
      </c>
      <c r="AD68" s="345">
        <v>0</v>
      </c>
      <c r="AE68" s="345">
        <v>0</v>
      </c>
      <c r="AF68" s="345">
        <v>0</v>
      </c>
      <c r="AG68" s="345">
        <v>0</v>
      </c>
      <c r="AH68" s="345">
        <v>0</v>
      </c>
      <c r="AI68" s="345">
        <v>0</v>
      </c>
      <c r="AJ68" s="345">
        <v>0</v>
      </c>
      <c r="AK68" s="345">
        <v>0</v>
      </c>
      <c r="AL68" s="345">
        <v>0</v>
      </c>
      <c r="AM68" s="345">
        <v>0</v>
      </c>
      <c r="AN68" s="345">
        <v>0</v>
      </c>
      <c r="AO68" s="345">
        <v>0</v>
      </c>
      <c r="AP68" s="345">
        <v>0</v>
      </c>
      <c r="AQ68" s="345">
        <v>0</v>
      </c>
      <c r="AR68" s="345">
        <v>0</v>
      </c>
      <c r="AS68" s="345">
        <v>0</v>
      </c>
      <c r="AT68" s="345">
        <v>0</v>
      </c>
      <c r="AU68" s="345">
        <v>0</v>
      </c>
      <c r="AV68" s="345">
        <v>0</v>
      </c>
      <c r="AW68" s="345">
        <v>0</v>
      </c>
      <c r="AX68" s="345">
        <v>0</v>
      </c>
      <c r="AY68" s="345">
        <v>0</v>
      </c>
      <c r="AZ68" s="345">
        <v>0</v>
      </c>
      <c r="BA68" s="345">
        <v>0</v>
      </c>
    </row>
    <row r="69" spans="1:53" x14ac:dyDescent="0.25">
      <c r="A69" s="346" t="s">
        <v>509</v>
      </c>
      <c r="B69" s="345"/>
      <c r="C69" s="345">
        <v>0</v>
      </c>
      <c r="D69" s="345">
        <v>0</v>
      </c>
      <c r="E69" s="345">
        <v>0</v>
      </c>
      <c r="F69" s="345">
        <v>0</v>
      </c>
      <c r="G69" s="345">
        <v>0</v>
      </c>
      <c r="H69" s="345">
        <v>0</v>
      </c>
      <c r="I69" s="345">
        <v>0</v>
      </c>
      <c r="J69" s="345">
        <v>0</v>
      </c>
      <c r="K69" s="345">
        <v>0</v>
      </c>
      <c r="L69" s="345">
        <v>0</v>
      </c>
      <c r="M69" s="345">
        <v>0</v>
      </c>
      <c r="N69" s="345">
        <v>0</v>
      </c>
      <c r="O69" s="345">
        <v>0</v>
      </c>
      <c r="P69" s="345">
        <v>0</v>
      </c>
      <c r="Q69" s="345">
        <v>0</v>
      </c>
      <c r="R69" s="345">
        <v>0</v>
      </c>
      <c r="S69" s="345">
        <v>0</v>
      </c>
      <c r="T69" s="345">
        <v>0</v>
      </c>
      <c r="U69" s="345">
        <v>0</v>
      </c>
      <c r="V69" s="345">
        <v>0</v>
      </c>
      <c r="W69" s="345">
        <v>0</v>
      </c>
      <c r="X69" s="345">
        <v>0</v>
      </c>
      <c r="Y69" s="345">
        <v>0</v>
      </c>
      <c r="Z69" s="345">
        <v>0</v>
      </c>
      <c r="AA69" s="345">
        <v>0</v>
      </c>
      <c r="AB69" s="345">
        <v>0</v>
      </c>
      <c r="AC69" s="345">
        <v>0</v>
      </c>
      <c r="AD69" s="345">
        <v>0</v>
      </c>
      <c r="AE69" s="345">
        <v>0</v>
      </c>
      <c r="AF69" s="345">
        <v>0</v>
      </c>
      <c r="AG69" s="345">
        <v>0</v>
      </c>
      <c r="AH69" s="345">
        <v>0</v>
      </c>
      <c r="AI69" s="345">
        <v>0</v>
      </c>
      <c r="AJ69" s="345">
        <v>0</v>
      </c>
      <c r="AK69" s="345">
        <v>0</v>
      </c>
      <c r="AL69" s="345">
        <v>0</v>
      </c>
      <c r="AM69" s="345">
        <v>0</v>
      </c>
      <c r="AN69" s="345">
        <v>0</v>
      </c>
      <c r="AO69" s="345">
        <v>0</v>
      </c>
      <c r="AP69" s="345">
        <v>0</v>
      </c>
      <c r="AQ69" s="345">
        <v>0</v>
      </c>
      <c r="AR69" s="345">
        <v>0</v>
      </c>
      <c r="AS69" s="345">
        <v>0</v>
      </c>
      <c r="AT69" s="345">
        <v>0</v>
      </c>
      <c r="AU69" s="345">
        <v>0</v>
      </c>
      <c r="AV69" s="345">
        <v>0</v>
      </c>
      <c r="AW69" s="345">
        <v>0</v>
      </c>
      <c r="AX69" s="345">
        <v>0</v>
      </c>
      <c r="AY69" s="345">
        <v>0</v>
      </c>
      <c r="AZ69" s="345">
        <v>0</v>
      </c>
      <c r="BA69" s="345">
        <v>0</v>
      </c>
    </row>
    <row r="70" spans="1:53" x14ac:dyDescent="0.25">
      <c r="A70" s="346" t="s">
        <v>255</v>
      </c>
      <c r="B70" s="345"/>
      <c r="C70" s="345" t="s">
        <v>517</v>
      </c>
      <c r="D70" s="345" t="s">
        <v>517</v>
      </c>
      <c r="E70" s="345" t="s">
        <v>517</v>
      </c>
      <c r="F70" s="345" t="s">
        <v>517</v>
      </c>
      <c r="G70" s="345" t="s">
        <v>517</v>
      </c>
      <c r="H70" s="345" t="s">
        <v>517</v>
      </c>
      <c r="I70" s="345" t="s">
        <v>517</v>
      </c>
      <c r="J70" s="345" t="s">
        <v>517</v>
      </c>
      <c r="K70" s="345" t="s">
        <v>517</v>
      </c>
      <c r="L70" s="345" t="s">
        <v>517</v>
      </c>
      <c r="M70" s="345" t="s">
        <v>517</v>
      </c>
      <c r="N70" s="345" t="s">
        <v>517</v>
      </c>
      <c r="O70" s="345" t="s">
        <v>517</v>
      </c>
      <c r="P70" s="345" t="s">
        <v>517</v>
      </c>
      <c r="Q70" s="345" t="s">
        <v>517</v>
      </c>
      <c r="R70" s="345" t="s">
        <v>517</v>
      </c>
      <c r="S70" s="345" t="s">
        <v>517</v>
      </c>
      <c r="T70" s="345" t="s">
        <v>517</v>
      </c>
      <c r="U70" s="345" t="s">
        <v>517</v>
      </c>
      <c r="V70" s="345" t="s">
        <v>517</v>
      </c>
      <c r="W70" s="345" t="s">
        <v>517</v>
      </c>
      <c r="X70" s="345" t="s">
        <v>517</v>
      </c>
      <c r="Y70" s="345" t="s">
        <v>517</v>
      </c>
      <c r="Z70" s="345" t="s">
        <v>517</v>
      </c>
      <c r="AA70" s="345" t="s">
        <v>517</v>
      </c>
      <c r="AB70" s="345" t="s">
        <v>517</v>
      </c>
      <c r="AC70" s="345" t="s">
        <v>517</v>
      </c>
      <c r="AD70" s="345" t="s">
        <v>517</v>
      </c>
      <c r="AE70" s="345" t="s">
        <v>517</v>
      </c>
      <c r="AF70" s="345" t="s">
        <v>517</v>
      </c>
      <c r="AG70" s="345" t="s">
        <v>517</v>
      </c>
      <c r="AH70" s="345" t="s">
        <v>517</v>
      </c>
      <c r="AI70" s="345" t="s">
        <v>517</v>
      </c>
      <c r="AJ70" s="345" t="s">
        <v>517</v>
      </c>
      <c r="AK70" s="345" t="s">
        <v>517</v>
      </c>
      <c r="AL70" s="345" t="s">
        <v>517</v>
      </c>
      <c r="AM70" s="345" t="s">
        <v>517</v>
      </c>
      <c r="AN70" s="345" t="s">
        <v>517</v>
      </c>
      <c r="AO70" s="345" t="s">
        <v>517</v>
      </c>
      <c r="AP70" s="345" t="s">
        <v>517</v>
      </c>
      <c r="AQ70" s="345" t="s">
        <v>517</v>
      </c>
      <c r="AR70" s="345" t="s">
        <v>517</v>
      </c>
      <c r="AS70" s="345" t="s">
        <v>517</v>
      </c>
      <c r="AT70" s="345" t="s">
        <v>517</v>
      </c>
      <c r="AU70" s="345" t="s">
        <v>517</v>
      </c>
      <c r="AV70" s="345" t="s">
        <v>517</v>
      </c>
      <c r="AW70" s="345" t="s">
        <v>517</v>
      </c>
      <c r="AX70" s="345" t="s">
        <v>517</v>
      </c>
      <c r="AY70" s="345" t="s">
        <v>517</v>
      </c>
      <c r="AZ70" s="345" t="s">
        <v>517</v>
      </c>
      <c r="BA70" s="345" t="s">
        <v>517</v>
      </c>
    </row>
    <row r="71" spans="1:53" s="331" customFormat="1" ht="14.25" x14ac:dyDescent="0.25">
      <c r="A71" s="347" t="s">
        <v>518</v>
      </c>
      <c r="B71" s="343">
        <v>863163.10999999987</v>
      </c>
      <c r="C71" s="343">
        <v>0</v>
      </c>
      <c r="D71" s="343">
        <v>0</v>
      </c>
      <c r="E71" s="343">
        <v>0</v>
      </c>
      <c r="F71" s="343">
        <v>0</v>
      </c>
      <c r="G71" s="343">
        <v>0</v>
      </c>
      <c r="H71" s="343">
        <v>0</v>
      </c>
      <c r="I71" s="343">
        <v>0</v>
      </c>
      <c r="J71" s="343">
        <v>0</v>
      </c>
      <c r="K71" s="343">
        <v>0</v>
      </c>
      <c r="L71" s="343">
        <v>0</v>
      </c>
      <c r="M71" s="343">
        <v>0</v>
      </c>
      <c r="N71" s="343">
        <v>0</v>
      </c>
      <c r="O71" s="343">
        <v>0</v>
      </c>
      <c r="P71" s="343">
        <v>0</v>
      </c>
      <c r="Q71" s="343">
        <v>0</v>
      </c>
      <c r="R71" s="343">
        <v>0</v>
      </c>
      <c r="S71" s="343">
        <v>0</v>
      </c>
      <c r="T71" s="343">
        <v>0</v>
      </c>
      <c r="U71" s="343">
        <v>0</v>
      </c>
      <c r="V71" s="343">
        <v>0</v>
      </c>
      <c r="W71" s="343">
        <v>0</v>
      </c>
      <c r="X71" s="343">
        <v>0</v>
      </c>
      <c r="Y71" s="343">
        <v>0</v>
      </c>
      <c r="Z71" s="343">
        <v>0</v>
      </c>
      <c r="AA71" s="343">
        <v>0</v>
      </c>
      <c r="AB71" s="343">
        <v>0</v>
      </c>
      <c r="AC71" s="343">
        <v>0</v>
      </c>
      <c r="AD71" s="343">
        <v>0</v>
      </c>
      <c r="AE71" s="343">
        <v>0</v>
      </c>
      <c r="AF71" s="343">
        <v>0</v>
      </c>
      <c r="AG71" s="343">
        <v>0</v>
      </c>
      <c r="AH71" s="343">
        <v>0</v>
      </c>
      <c r="AI71" s="343">
        <v>0</v>
      </c>
      <c r="AJ71" s="343">
        <v>0</v>
      </c>
      <c r="AK71" s="343">
        <v>0</v>
      </c>
      <c r="AL71" s="343">
        <v>0</v>
      </c>
      <c r="AM71" s="343">
        <v>0</v>
      </c>
      <c r="AN71" s="343">
        <v>0</v>
      </c>
      <c r="AO71" s="343">
        <v>0</v>
      </c>
      <c r="AP71" s="343">
        <v>0</v>
      </c>
      <c r="AQ71" s="343">
        <v>0</v>
      </c>
      <c r="AR71" s="343">
        <v>0</v>
      </c>
      <c r="AS71" s="343">
        <v>0</v>
      </c>
      <c r="AT71" s="343">
        <v>0</v>
      </c>
      <c r="AU71" s="343">
        <v>0</v>
      </c>
      <c r="AV71" s="343">
        <v>0</v>
      </c>
      <c r="AW71" s="343">
        <v>0</v>
      </c>
      <c r="AX71" s="343">
        <v>0</v>
      </c>
      <c r="AY71" s="343">
        <v>0</v>
      </c>
      <c r="AZ71" s="343">
        <v>0</v>
      </c>
      <c r="BA71" s="343">
        <v>0</v>
      </c>
    </row>
    <row r="72" spans="1:53" x14ac:dyDescent="0.25">
      <c r="A72" s="346" t="s">
        <v>251</v>
      </c>
      <c r="B72" s="345">
        <v>0</v>
      </c>
      <c r="C72" s="345">
        <v>-11596.764525414586</v>
      </c>
      <c r="D72" s="345">
        <v>-11596.764525414586</v>
      </c>
      <c r="E72" s="345">
        <v>-11596.764525414586</v>
      </c>
      <c r="F72" s="345">
        <v>-11596.764525414586</v>
      </c>
      <c r="G72" s="345">
        <v>-11596.764525414586</v>
      </c>
      <c r="H72" s="345">
        <v>-11596.764525414586</v>
      </c>
      <c r="I72" s="345">
        <v>-11596.764525414586</v>
      </c>
      <c r="J72" s="345">
        <v>-11596.764525414586</v>
      </c>
      <c r="K72" s="345">
        <v>-11596.764525414586</v>
      </c>
      <c r="L72" s="345">
        <v>-11596.764525414586</v>
      </c>
      <c r="M72" s="345">
        <v>-11596.764525414586</v>
      </c>
      <c r="N72" s="345">
        <v>-11596.764525414586</v>
      </c>
      <c r="O72" s="345">
        <v>-11596.764525414586</v>
      </c>
      <c r="P72" s="345">
        <v>-11596.764525414586</v>
      </c>
      <c r="Q72" s="345">
        <v>-11596.764525414586</v>
      </c>
      <c r="R72" s="345">
        <v>-11596.764525414586</v>
      </c>
      <c r="S72" s="345">
        <v>-11596.764525414586</v>
      </c>
      <c r="T72" s="345">
        <v>-11596.764525414586</v>
      </c>
      <c r="U72" s="345">
        <v>-11596.764525414586</v>
      </c>
      <c r="V72" s="345">
        <v>-11596.764525414586</v>
      </c>
      <c r="W72" s="345">
        <v>-11596.764525414586</v>
      </c>
      <c r="X72" s="345">
        <v>-11596.764525414586</v>
      </c>
      <c r="Y72" s="345">
        <v>-11596.764525414586</v>
      </c>
      <c r="Z72" s="345">
        <v>-11596.764525414586</v>
      </c>
      <c r="AA72" s="345">
        <v>-11596.764525414586</v>
      </c>
      <c r="AB72" s="345">
        <v>-11596.764525414586</v>
      </c>
      <c r="AC72" s="345">
        <v>-11596.764525414586</v>
      </c>
      <c r="AD72" s="345">
        <v>-11596.764525414586</v>
      </c>
      <c r="AE72" s="345">
        <v>-11596.764525414586</v>
      </c>
      <c r="AF72" s="345">
        <v>-11596.764525414586</v>
      </c>
      <c r="AG72" s="345">
        <v>-11596.764525414586</v>
      </c>
      <c r="AH72" s="345">
        <v>-11596.764525414586</v>
      </c>
      <c r="AI72" s="345">
        <v>-11596.764525414586</v>
      </c>
      <c r="AJ72" s="345">
        <v>-11596.764525414586</v>
      </c>
      <c r="AK72" s="345">
        <v>-11596.764525414586</v>
      </c>
      <c r="AL72" s="345">
        <v>-11596.764525414586</v>
      </c>
      <c r="AM72" s="345">
        <v>-11596.764525414586</v>
      </c>
      <c r="AN72" s="345">
        <v>-11596.764525414586</v>
      </c>
      <c r="AO72" s="345">
        <v>-11596.764525414586</v>
      </c>
      <c r="AP72" s="345">
        <v>-11596.764525414586</v>
      </c>
      <c r="AQ72" s="345">
        <v>-11596.764525414586</v>
      </c>
      <c r="AR72" s="345">
        <v>-11596.764525414586</v>
      </c>
      <c r="AS72" s="345">
        <v>-11596.764525414586</v>
      </c>
      <c r="AT72" s="345">
        <v>-11596.764525414586</v>
      </c>
      <c r="AU72" s="345">
        <v>-11596.764525414586</v>
      </c>
      <c r="AV72" s="345">
        <v>-11596.764525414586</v>
      </c>
      <c r="AW72" s="345">
        <v>-11596.764525414586</v>
      </c>
      <c r="AX72" s="345">
        <v>-11596.764525414586</v>
      </c>
      <c r="AY72" s="345">
        <v>-11596.764525414586</v>
      </c>
      <c r="AZ72" s="345">
        <v>-11596.764525414586</v>
      </c>
      <c r="BA72" s="345">
        <v>-11596.764525414586</v>
      </c>
    </row>
    <row r="73" spans="1:53" s="331" customFormat="1" ht="14.25" x14ac:dyDescent="0.25">
      <c r="A73" s="347" t="s">
        <v>519</v>
      </c>
      <c r="B73" s="343">
        <v>863163.10999999987</v>
      </c>
      <c r="C73" s="343">
        <v>-11596.764525414586</v>
      </c>
      <c r="D73" s="343">
        <v>-11596.764525414586</v>
      </c>
      <c r="E73" s="343">
        <v>-11596.764525414586</v>
      </c>
      <c r="F73" s="343">
        <v>-11596.764525414586</v>
      </c>
      <c r="G73" s="343">
        <v>-11596.764525414586</v>
      </c>
      <c r="H73" s="343">
        <v>-11596.764525414586</v>
      </c>
      <c r="I73" s="343">
        <v>-11596.764525414586</v>
      </c>
      <c r="J73" s="343">
        <v>-11596.764525414586</v>
      </c>
      <c r="K73" s="343">
        <v>-11596.764525414586</v>
      </c>
      <c r="L73" s="343">
        <v>-11596.764525414586</v>
      </c>
      <c r="M73" s="343">
        <v>-11596.764525414586</v>
      </c>
      <c r="N73" s="343">
        <v>-11596.764525414586</v>
      </c>
      <c r="O73" s="343">
        <v>-11596.764525414586</v>
      </c>
      <c r="P73" s="343">
        <v>-11596.764525414586</v>
      </c>
      <c r="Q73" s="343">
        <v>-11596.764525414586</v>
      </c>
      <c r="R73" s="343">
        <v>-11596.764525414586</v>
      </c>
      <c r="S73" s="343">
        <v>-11596.764525414586</v>
      </c>
      <c r="T73" s="343">
        <v>-11596.764525414586</v>
      </c>
      <c r="U73" s="343">
        <v>-11596.764525414586</v>
      </c>
      <c r="V73" s="343">
        <v>-11596.764525414586</v>
      </c>
      <c r="W73" s="343">
        <v>-11596.764525414586</v>
      </c>
      <c r="X73" s="343">
        <v>-11596.764525414586</v>
      </c>
      <c r="Y73" s="343">
        <v>-11596.764525414586</v>
      </c>
      <c r="Z73" s="343">
        <v>-11596.764525414586</v>
      </c>
      <c r="AA73" s="343">
        <v>-11596.764525414586</v>
      </c>
      <c r="AB73" s="343">
        <v>-11596.764525414586</v>
      </c>
      <c r="AC73" s="343">
        <v>-11596.764525414586</v>
      </c>
      <c r="AD73" s="343">
        <v>-11596.764525414586</v>
      </c>
      <c r="AE73" s="343">
        <v>-11596.764525414586</v>
      </c>
      <c r="AF73" s="343">
        <v>-11596.764525414586</v>
      </c>
      <c r="AG73" s="343">
        <v>-11596.764525414586</v>
      </c>
      <c r="AH73" s="343">
        <v>-11596.764525414586</v>
      </c>
      <c r="AI73" s="343">
        <v>-11596.764525414586</v>
      </c>
      <c r="AJ73" s="343">
        <v>-11596.764525414586</v>
      </c>
      <c r="AK73" s="343">
        <v>-11596.764525414586</v>
      </c>
      <c r="AL73" s="343">
        <v>-11596.764525414586</v>
      </c>
      <c r="AM73" s="343">
        <v>-11596.764525414586</v>
      </c>
      <c r="AN73" s="343">
        <v>-11596.764525414586</v>
      </c>
      <c r="AO73" s="343">
        <v>-11596.764525414586</v>
      </c>
      <c r="AP73" s="343">
        <v>-11596.764525414586</v>
      </c>
      <c r="AQ73" s="343">
        <v>-11596.764525414586</v>
      </c>
      <c r="AR73" s="343">
        <v>-11596.764525414586</v>
      </c>
      <c r="AS73" s="343">
        <v>-11596.764525414586</v>
      </c>
      <c r="AT73" s="343">
        <v>-11596.764525414586</v>
      </c>
      <c r="AU73" s="343">
        <v>-11596.764525414586</v>
      </c>
      <c r="AV73" s="343">
        <v>-11596.764525414586</v>
      </c>
      <c r="AW73" s="343">
        <v>-11596.764525414586</v>
      </c>
      <c r="AX73" s="343">
        <v>-11596.764525414586</v>
      </c>
      <c r="AY73" s="343">
        <v>-11596.764525414586</v>
      </c>
      <c r="AZ73" s="343">
        <v>-11596.764525414586</v>
      </c>
      <c r="BA73" s="343">
        <v>-11596.764525414586</v>
      </c>
    </row>
    <row r="74" spans="1:53" x14ac:dyDescent="0.25">
      <c r="A74" s="346" t="s">
        <v>453</v>
      </c>
      <c r="B74" s="345">
        <v>0</v>
      </c>
      <c r="C74" s="345">
        <v>0</v>
      </c>
      <c r="D74" s="345">
        <v>0</v>
      </c>
      <c r="E74" s="345">
        <v>0</v>
      </c>
      <c r="F74" s="345">
        <v>0</v>
      </c>
      <c r="G74" s="345">
        <v>0</v>
      </c>
      <c r="H74" s="345">
        <v>0</v>
      </c>
      <c r="I74" s="345">
        <v>0</v>
      </c>
      <c r="J74" s="345">
        <v>0</v>
      </c>
      <c r="K74" s="345">
        <v>0</v>
      </c>
      <c r="L74" s="345">
        <v>0</v>
      </c>
      <c r="M74" s="345">
        <v>0</v>
      </c>
      <c r="N74" s="345">
        <v>0</v>
      </c>
      <c r="O74" s="345">
        <v>0</v>
      </c>
      <c r="P74" s="345">
        <v>0</v>
      </c>
      <c r="Q74" s="345">
        <v>0</v>
      </c>
      <c r="R74" s="345">
        <v>0</v>
      </c>
      <c r="S74" s="345">
        <v>0</v>
      </c>
      <c r="T74" s="345">
        <v>0</v>
      </c>
      <c r="U74" s="345">
        <v>0</v>
      </c>
      <c r="V74" s="345">
        <v>0</v>
      </c>
      <c r="W74" s="345">
        <v>0</v>
      </c>
      <c r="X74" s="345">
        <v>0</v>
      </c>
      <c r="Y74" s="345">
        <v>0</v>
      </c>
      <c r="Z74" s="345">
        <v>0</v>
      </c>
      <c r="AA74" s="345">
        <v>0</v>
      </c>
      <c r="AB74" s="345">
        <v>0</v>
      </c>
      <c r="AC74" s="345">
        <v>0</v>
      </c>
      <c r="AD74" s="345">
        <v>0</v>
      </c>
      <c r="AE74" s="345">
        <v>0</v>
      </c>
      <c r="AF74" s="345">
        <v>0</v>
      </c>
      <c r="AG74" s="345">
        <v>0</v>
      </c>
      <c r="AH74" s="345">
        <v>0</v>
      </c>
      <c r="AI74" s="345">
        <v>0</v>
      </c>
      <c r="AJ74" s="345">
        <v>0</v>
      </c>
      <c r="AK74" s="345">
        <v>0</v>
      </c>
      <c r="AL74" s="345">
        <v>0</v>
      </c>
      <c r="AM74" s="345">
        <v>0</v>
      </c>
      <c r="AN74" s="345">
        <v>0</v>
      </c>
      <c r="AO74" s="345">
        <v>0</v>
      </c>
      <c r="AP74" s="345">
        <v>0</v>
      </c>
      <c r="AQ74" s="345">
        <v>0</v>
      </c>
      <c r="AR74" s="345">
        <v>0</v>
      </c>
      <c r="AS74" s="345">
        <v>0</v>
      </c>
      <c r="AT74" s="345">
        <v>0</v>
      </c>
      <c r="AU74" s="345">
        <v>0</v>
      </c>
      <c r="AV74" s="345">
        <v>0</v>
      </c>
      <c r="AW74" s="345">
        <v>0</v>
      </c>
      <c r="AX74" s="345">
        <v>0</v>
      </c>
      <c r="AY74" s="345">
        <v>0</v>
      </c>
      <c r="AZ74" s="345">
        <v>0</v>
      </c>
      <c r="BA74" s="345">
        <v>0</v>
      </c>
    </row>
    <row r="75" spans="1:53" s="331" customFormat="1" ht="14.25" x14ac:dyDescent="0.25">
      <c r="A75" s="347" t="s">
        <v>254</v>
      </c>
      <c r="B75" s="343">
        <v>0</v>
      </c>
      <c r="C75" s="343">
        <v>0</v>
      </c>
      <c r="D75" s="343">
        <v>0</v>
      </c>
      <c r="E75" s="343">
        <v>0</v>
      </c>
      <c r="F75" s="343">
        <v>0</v>
      </c>
      <c r="G75" s="343">
        <v>0</v>
      </c>
      <c r="H75" s="343">
        <v>0</v>
      </c>
      <c r="I75" s="343">
        <v>0</v>
      </c>
      <c r="J75" s="343">
        <v>0</v>
      </c>
      <c r="K75" s="343">
        <v>0</v>
      </c>
      <c r="L75" s="343">
        <v>0</v>
      </c>
      <c r="M75" s="343">
        <v>0</v>
      </c>
      <c r="N75" s="343">
        <v>0</v>
      </c>
      <c r="O75" s="343">
        <v>0</v>
      </c>
      <c r="P75" s="343">
        <v>0</v>
      </c>
      <c r="Q75" s="343">
        <v>0</v>
      </c>
      <c r="R75" s="343">
        <v>0</v>
      </c>
      <c r="S75" s="343">
        <v>0</v>
      </c>
      <c r="T75" s="343">
        <v>0</v>
      </c>
      <c r="U75" s="343">
        <v>0</v>
      </c>
      <c r="V75" s="343">
        <v>0</v>
      </c>
      <c r="W75" s="343">
        <v>0</v>
      </c>
      <c r="X75" s="343">
        <v>0</v>
      </c>
      <c r="Y75" s="343">
        <v>0</v>
      </c>
      <c r="Z75" s="343">
        <v>0</v>
      </c>
      <c r="AA75" s="343">
        <v>0</v>
      </c>
      <c r="AB75" s="343">
        <v>0</v>
      </c>
      <c r="AC75" s="343">
        <v>0</v>
      </c>
      <c r="AD75" s="343">
        <v>0</v>
      </c>
      <c r="AE75" s="343">
        <v>0</v>
      </c>
      <c r="AF75" s="343">
        <v>0</v>
      </c>
      <c r="AG75" s="343">
        <v>0</v>
      </c>
      <c r="AH75" s="343">
        <v>0</v>
      </c>
      <c r="AI75" s="343">
        <v>0</v>
      </c>
      <c r="AJ75" s="343">
        <v>0</v>
      </c>
      <c r="AK75" s="343">
        <v>0</v>
      </c>
      <c r="AL75" s="343">
        <v>0</v>
      </c>
      <c r="AM75" s="343">
        <v>0</v>
      </c>
      <c r="AN75" s="343">
        <v>0</v>
      </c>
      <c r="AO75" s="343">
        <v>0</v>
      </c>
      <c r="AP75" s="343">
        <v>0</v>
      </c>
      <c r="AQ75" s="343">
        <v>0</v>
      </c>
      <c r="AR75" s="343">
        <v>0</v>
      </c>
      <c r="AS75" s="343">
        <v>0</v>
      </c>
      <c r="AT75" s="343">
        <v>0</v>
      </c>
      <c r="AU75" s="343">
        <v>0</v>
      </c>
      <c r="AV75" s="343">
        <v>0</v>
      </c>
      <c r="AW75" s="343">
        <v>0</v>
      </c>
      <c r="AX75" s="343">
        <v>0</v>
      </c>
      <c r="AY75" s="343">
        <v>0</v>
      </c>
      <c r="AZ75" s="343">
        <v>0</v>
      </c>
      <c r="BA75" s="343">
        <v>0</v>
      </c>
    </row>
    <row r="76" spans="1:53" x14ac:dyDescent="0.25">
      <c r="A76" s="346" t="s">
        <v>250</v>
      </c>
      <c r="B76" s="345"/>
      <c r="C76" s="345">
        <v>0</v>
      </c>
      <c r="D76" s="345">
        <v>0</v>
      </c>
      <c r="E76" s="345">
        <v>0</v>
      </c>
      <c r="F76" s="345">
        <v>0</v>
      </c>
      <c r="G76" s="345">
        <v>0</v>
      </c>
      <c r="H76" s="345">
        <v>0</v>
      </c>
      <c r="I76" s="345">
        <v>0</v>
      </c>
      <c r="J76" s="345">
        <v>0</v>
      </c>
      <c r="K76" s="345">
        <v>0</v>
      </c>
      <c r="L76" s="345">
        <v>0</v>
      </c>
      <c r="M76" s="345">
        <v>0</v>
      </c>
      <c r="N76" s="345">
        <v>0</v>
      </c>
      <c r="O76" s="345">
        <v>0</v>
      </c>
      <c r="P76" s="345">
        <v>0</v>
      </c>
      <c r="Q76" s="345">
        <v>0</v>
      </c>
      <c r="R76" s="345">
        <v>0</v>
      </c>
      <c r="S76" s="345">
        <v>0</v>
      </c>
      <c r="T76" s="345">
        <v>0</v>
      </c>
      <c r="U76" s="345">
        <v>0</v>
      </c>
      <c r="V76" s="345">
        <v>0</v>
      </c>
      <c r="W76" s="345">
        <v>0</v>
      </c>
      <c r="X76" s="345">
        <v>0</v>
      </c>
      <c r="Y76" s="345">
        <v>0</v>
      </c>
      <c r="Z76" s="345">
        <v>0</v>
      </c>
      <c r="AA76" s="345">
        <v>0</v>
      </c>
      <c r="AB76" s="345">
        <v>0</v>
      </c>
      <c r="AC76" s="345">
        <v>0</v>
      </c>
      <c r="AD76" s="345">
        <v>0</v>
      </c>
      <c r="AE76" s="345">
        <v>0</v>
      </c>
      <c r="AF76" s="345">
        <v>0</v>
      </c>
      <c r="AG76" s="345">
        <v>0</v>
      </c>
      <c r="AH76" s="345">
        <v>0</v>
      </c>
      <c r="AI76" s="345">
        <v>0</v>
      </c>
      <c r="AJ76" s="345">
        <v>0</v>
      </c>
      <c r="AK76" s="345">
        <v>0</v>
      </c>
      <c r="AL76" s="345">
        <v>0</v>
      </c>
      <c r="AM76" s="345">
        <v>0</v>
      </c>
      <c r="AN76" s="345">
        <v>0</v>
      </c>
      <c r="AO76" s="345">
        <v>0</v>
      </c>
      <c r="AP76" s="345">
        <v>0</v>
      </c>
      <c r="AQ76" s="345">
        <v>0</v>
      </c>
      <c r="AR76" s="345">
        <v>0</v>
      </c>
      <c r="AS76" s="345">
        <v>0</v>
      </c>
      <c r="AT76" s="345">
        <v>0</v>
      </c>
      <c r="AU76" s="345">
        <v>0</v>
      </c>
      <c r="AV76" s="345">
        <v>0</v>
      </c>
      <c r="AW76" s="345">
        <v>0</v>
      </c>
      <c r="AX76" s="345">
        <v>0</v>
      </c>
      <c r="AY76" s="345">
        <v>0</v>
      </c>
      <c r="AZ76" s="345">
        <v>0</v>
      </c>
      <c r="BA76" s="345">
        <v>0</v>
      </c>
    </row>
    <row r="77" spans="1:53" ht="16.5" thickBot="1" x14ac:dyDescent="0.3">
      <c r="A77" s="348" t="s">
        <v>253</v>
      </c>
      <c r="B77" s="349">
        <v>0</v>
      </c>
      <c r="C77" s="349">
        <v>0</v>
      </c>
      <c r="D77" s="349">
        <v>0</v>
      </c>
      <c r="E77" s="349">
        <v>0</v>
      </c>
      <c r="F77" s="349">
        <v>0</v>
      </c>
      <c r="G77" s="349">
        <v>0</v>
      </c>
      <c r="H77" s="349">
        <v>0</v>
      </c>
      <c r="I77" s="349">
        <v>0</v>
      </c>
      <c r="J77" s="349">
        <v>0</v>
      </c>
      <c r="K77" s="349">
        <v>0</v>
      </c>
      <c r="L77" s="349">
        <v>0</v>
      </c>
      <c r="M77" s="349">
        <v>0</v>
      </c>
      <c r="N77" s="349">
        <v>0</v>
      </c>
      <c r="O77" s="349">
        <v>0</v>
      </c>
      <c r="P77" s="349">
        <v>0</v>
      </c>
      <c r="Q77" s="349">
        <v>0</v>
      </c>
      <c r="R77" s="349">
        <v>0</v>
      </c>
      <c r="S77" s="349">
        <v>0</v>
      </c>
      <c r="T77" s="349">
        <v>0</v>
      </c>
      <c r="U77" s="349">
        <v>0</v>
      </c>
      <c r="V77" s="349">
        <v>0</v>
      </c>
      <c r="W77" s="349">
        <v>0</v>
      </c>
      <c r="X77" s="349">
        <v>0</v>
      </c>
      <c r="Y77" s="349">
        <v>0</v>
      </c>
      <c r="Z77" s="349">
        <v>0</v>
      </c>
      <c r="AA77" s="349">
        <v>0</v>
      </c>
      <c r="AB77" s="349">
        <v>0</v>
      </c>
      <c r="AC77" s="349">
        <v>0</v>
      </c>
      <c r="AD77" s="349">
        <v>0</v>
      </c>
      <c r="AE77" s="349">
        <v>0</v>
      </c>
      <c r="AF77" s="349">
        <v>0</v>
      </c>
      <c r="AG77" s="349">
        <v>0</v>
      </c>
      <c r="AH77" s="349">
        <v>0</v>
      </c>
      <c r="AI77" s="349">
        <v>0</v>
      </c>
      <c r="AJ77" s="349">
        <v>0</v>
      </c>
      <c r="AK77" s="349">
        <v>0</v>
      </c>
      <c r="AL77" s="349">
        <v>0</v>
      </c>
      <c r="AM77" s="349">
        <v>0</v>
      </c>
      <c r="AN77" s="349">
        <v>0</v>
      </c>
      <c r="AO77" s="349">
        <v>0</v>
      </c>
      <c r="AP77" s="349">
        <v>0</v>
      </c>
      <c r="AQ77" s="349">
        <v>0</v>
      </c>
      <c r="AR77" s="349">
        <v>0</v>
      </c>
      <c r="AS77" s="349">
        <v>0</v>
      </c>
      <c r="AT77" s="349">
        <v>0</v>
      </c>
      <c r="AU77" s="349">
        <v>0</v>
      </c>
      <c r="AV77" s="349">
        <v>0</v>
      </c>
      <c r="AW77" s="349">
        <v>0</v>
      </c>
      <c r="AX77" s="349">
        <v>0</v>
      </c>
      <c r="AY77" s="349">
        <v>0</v>
      </c>
      <c r="AZ77" s="349">
        <v>0</v>
      </c>
      <c r="BA77" s="349">
        <v>0</v>
      </c>
    </row>
    <row r="78" spans="1:53" s="352" customFormat="1" ht="16.5" thickBot="1" x14ac:dyDescent="0.3">
      <c r="A78" s="350"/>
      <c r="B78" s="351">
        <v>0</v>
      </c>
      <c r="C78" s="351">
        <v>1</v>
      </c>
      <c r="D78" s="351">
        <v>2</v>
      </c>
      <c r="E78" s="351">
        <v>3</v>
      </c>
      <c r="F78" s="351">
        <v>4</v>
      </c>
      <c r="G78" s="351">
        <v>5</v>
      </c>
      <c r="H78" s="351">
        <v>6</v>
      </c>
      <c r="I78" s="351">
        <v>7</v>
      </c>
      <c r="J78" s="351">
        <v>8</v>
      </c>
      <c r="K78" s="351">
        <v>9</v>
      </c>
      <c r="L78" s="351">
        <v>10</v>
      </c>
      <c r="M78" s="351">
        <v>11</v>
      </c>
      <c r="N78" s="351">
        <v>12</v>
      </c>
      <c r="O78" s="351">
        <v>13</v>
      </c>
      <c r="P78" s="351">
        <v>14</v>
      </c>
      <c r="Q78" s="351">
        <v>15</v>
      </c>
      <c r="R78" s="351">
        <v>16</v>
      </c>
      <c r="S78" s="351">
        <v>17</v>
      </c>
      <c r="T78" s="351">
        <v>18</v>
      </c>
      <c r="U78" s="351">
        <v>19</v>
      </c>
      <c r="V78" s="351">
        <v>20</v>
      </c>
      <c r="W78" s="351">
        <v>21</v>
      </c>
      <c r="X78" s="351">
        <v>22</v>
      </c>
      <c r="Y78" s="351">
        <v>23</v>
      </c>
      <c r="Z78" s="351">
        <v>24</v>
      </c>
      <c r="AA78" s="351">
        <v>25</v>
      </c>
      <c r="AB78" s="351">
        <v>26</v>
      </c>
      <c r="AC78" s="351">
        <v>27</v>
      </c>
      <c r="AD78" s="351">
        <v>28</v>
      </c>
      <c r="AE78" s="351">
        <v>29</v>
      </c>
      <c r="AF78" s="351">
        <v>30</v>
      </c>
      <c r="AG78" s="351">
        <v>31</v>
      </c>
      <c r="AH78" s="351">
        <v>32</v>
      </c>
      <c r="AI78" s="351">
        <v>33</v>
      </c>
      <c r="AJ78" s="351">
        <v>34</v>
      </c>
      <c r="AK78" s="351">
        <v>35</v>
      </c>
      <c r="AL78" s="351">
        <v>36</v>
      </c>
      <c r="AM78" s="351">
        <v>37</v>
      </c>
      <c r="AN78" s="351">
        <v>38</v>
      </c>
      <c r="AO78" s="351">
        <v>39</v>
      </c>
      <c r="AP78" s="351">
        <v>40</v>
      </c>
      <c r="AQ78" s="351">
        <v>41</v>
      </c>
      <c r="AR78" s="351">
        <v>42</v>
      </c>
      <c r="AS78" s="351">
        <v>43</v>
      </c>
      <c r="AT78" s="351">
        <v>44</v>
      </c>
      <c r="AU78" s="351">
        <v>45</v>
      </c>
      <c r="AV78" s="351">
        <v>46</v>
      </c>
      <c r="AW78" s="351">
        <v>47</v>
      </c>
      <c r="AX78" s="351">
        <v>48</v>
      </c>
      <c r="AY78" s="351">
        <v>49</v>
      </c>
    </row>
    <row r="79" spans="1:53" x14ac:dyDescent="0.25">
      <c r="A79" s="340" t="s">
        <v>252</v>
      </c>
      <c r="B79" s="325">
        <v>2026</v>
      </c>
      <c r="C79" s="325">
        <v>2027</v>
      </c>
      <c r="D79" s="325">
        <v>2028</v>
      </c>
      <c r="E79" s="325">
        <v>2029</v>
      </c>
      <c r="F79" s="325">
        <v>2030</v>
      </c>
      <c r="G79" s="325">
        <v>2031</v>
      </c>
      <c r="H79" s="325">
        <v>2032</v>
      </c>
      <c r="I79" s="325">
        <v>2033</v>
      </c>
      <c r="J79" s="325">
        <v>2034</v>
      </c>
      <c r="K79" s="325">
        <v>2035</v>
      </c>
      <c r="L79" s="325">
        <v>2036</v>
      </c>
      <c r="M79" s="325">
        <v>2037</v>
      </c>
      <c r="N79" s="325">
        <v>2038</v>
      </c>
      <c r="O79" s="325">
        <v>2039</v>
      </c>
      <c r="P79" s="325">
        <v>2040</v>
      </c>
      <c r="Q79" s="325">
        <v>2041</v>
      </c>
      <c r="R79" s="325">
        <v>2042</v>
      </c>
      <c r="S79" s="325">
        <v>2043</v>
      </c>
      <c r="T79" s="325">
        <v>2044</v>
      </c>
      <c r="U79" s="325">
        <v>2045</v>
      </c>
      <c r="V79" s="325">
        <v>2046</v>
      </c>
      <c r="W79" s="325">
        <v>2047</v>
      </c>
      <c r="X79" s="325">
        <v>2048</v>
      </c>
      <c r="Y79" s="325">
        <v>2049</v>
      </c>
      <c r="Z79" s="325">
        <v>2050</v>
      </c>
      <c r="AA79" s="325">
        <v>2051</v>
      </c>
      <c r="AB79" s="325">
        <v>2052</v>
      </c>
      <c r="AC79" s="325">
        <v>2053</v>
      </c>
      <c r="AD79" s="325">
        <v>2054</v>
      </c>
      <c r="AE79" s="325">
        <v>2055</v>
      </c>
      <c r="AF79" s="325">
        <v>2056</v>
      </c>
      <c r="AG79" s="325">
        <v>2057</v>
      </c>
      <c r="AH79" s="325">
        <v>2058</v>
      </c>
      <c r="AI79" s="325">
        <v>2059</v>
      </c>
      <c r="AJ79" s="325">
        <v>2060</v>
      </c>
      <c r="AK79" s="325">
        <v>2061</v>
      </c>
      <c r="AL79" s="325">
        <v>2062</v>
      </c>
      <c r="AM79" s="325">
        <v>2063</v>
      </c>
      <c r="AN79" s="325">
        <v>2064</v>
      </c>
      <c r="AO79" s="325">
        <v>2065</v>
      </c>
      <c r="AP79" s="325">
        <v>2066</v>
      </c>
      <c r="AQ79" s="325">
        <v>2067</v>
      </c>
      <c r="AR79" s="325">
        <v>2068</v>
      </c>
      <c r="AS79" s="325">
        <v>2069</v>
      </c>
      <c r="AT79" s="325">
        <v>2070</v>
      </c>
      <c r="AU79" s="325">
        <v>2071</v>
      </c>
      <c r="AV79" s="325">
        <v>2072</v>
      </c>
      <c r="AW79" s="325">
        <v>2073</v>
      </c>
      <c r="AX79" s="325">
        <v>2074</v>
      </c>
      <c r="AY79" s="325">
        <v>2075</v>
      </c>
      <c r="AZ79" s="325">
        <v>2076</v>
      </c>
      <c r="BA79" s="325">
        <v>2077</v>
      </c>
    </row>
    <row r="80" spans="1:53" s="331" customFormat="1" ht="14.25" x14ac:dyDescent="0.25">
      <c r="A80" s="342" t="s">
        <v>519</v>
      </c>
      <c r="B80" s="343">
        <v>863163.10999999987</v>
      </c>
      <c r="C80" s="343">
        <v>-11596.764525414586</v>
      </c>
      <c r="D80" s="343">
        <v>-11596.764525414586</v>
      </c>
      <c r="E80" s="343">
        <v>-11596.764525414586</v>
      </c>
      <c r="F80" s="343">
        <v>-11596.764525414586</v>
      </c>
      <c r="G80" s="343">
        <v>-11596.764525414586</v>
      </c>
      <c r="H80" s="343">
        <v>-11596.764525414586</v>
      </c>
      <c r="I80" s="343">
        <v>-11596.764525414586</v>
      </c>
      <c r="J80" s="343">
        <v>-11596.764525414586</v>
      </c>
      <c r="K80" s="343">
        <v>-11596.764525414586</v>
      </c>
      <c r="L80" s="343">
        <v>-11596.764525414586</v>
      </c>
      <c r="M80" s="343">
        <v>-11596.764525414586</v>
      </c>
      <c r="N80" s="343">
        <v>-11596.764525414586</v>
      </c>
      <c r="O80" s="343">
        <v>-11596.764525414586</v>
      </c>
      <c r="P80" s="343">
        <v>-11596.764525414586</v>
      </c>
      <c r="Q80" s="343">
        <v>-11596.764525414586</v>
      </c>
      <c r="R80" s="343">
        <v>-11596.764525414586</v>
      </c>
      <c r="S80" s="343">
        <v>-11596.764525414586</v>
      </c>
      <c r="T80" s="343">
        <v>-11596.764525414586</v>
      </c>
      <c r="U80" s="343">
        <v>-11596.764525414586</v>
      </c>
      <c r="V80" s="343">
        <v>-11596.764525414586</v>
      </c>
      <c r="W80" s="343">
        <v>-11596.764525414586</v>
      </c>
      <c r="X80" s="343">
        <v>-11596.764525414586</v>
      </c>
      <c r="Y80" s="343">
        <v>-11596.764525414586</v>
      </c>
      <c r="Z80" s="343">
        <v>-11596.764525414586</v>
      </c>
      <c r="AA80" s="343">
        <v>-11596.764525414586</v>
      </c>
      <c r="AB80" s="343">
        <v>-11596.764525414586</v>
      </c>
      <c r="AC80" s="343">
        <v>-11596.764525414586</v>
      </c>
      <c r="AD80" s="343">
        <v>-11596.764525414586</v>
      </c>
      <c r="AE80" s="343">
        <v>-11596.764525414586</v>
      </c>
      <c r="AF80" s="343">
        <v>-11596.764525414586</v>
      </c>
      <c r="AG80" s="343">
        <v>-11596.764525414586</v>
      </c>
      <c r="AH80" s="343">
        <v>-11596.764525414586</v>
      </c>
      <c r="AI80" s="343">
        <v>-11596.764525414586</v>
      </c>
      <c r="AJ80" s="343">
        <v>-11596.764525414586</v>
      </c>
      <c r="AK80" s="343">
        <v>-11596.764525414586</v>
      </c>
      <c r="AL80" s="343">
        <v>-11596.764525414586</v>
      </c>
      <c r="AM80" s="343">
        <v>-11596.764525414586</v>
      </c>
      <c r="AN80" s="343">
        <v>-11596.764525414586</v>
      </c>
      <c r="AO80" s="343">
        <v>-11596.764525414586</v>
      </c>
      <c r="AP80" s="343">
        <v>-11596.764525414586</v>
      </c>
      <c r="AQ80" s="343">
        <v>-11596.764525414586</v>
      </c>
      <c r="AR80" s="343">
        <v>-11596.764525414586</v>
      </c>
      <c r="AS80" s="343">
        <v>-11596.764525414586</v>
      </c>
      <c r="AT80" s="343">
        <v>-11596.764525414586</v>
      </c>
      <c r="AU80" s="343">
        <v>-11596.764525414586</v>
      </c>
      <c r="AV80" s="343">
        <v>-11596.764525414586</v>
      </c>
      <c r="AW80" s="343">
        <v>-11596.764525414586</v>
      </c>
      <c r="AX80" s="343">
        <v>-11596.764525414586</v>
      </c>
      <c r="AY80" s="343">
        <v>-11596.764525414586</v>
      </c>
      <c r="AZ80" s="343">
        <v>-11596.764525414586</v>
      </c>
      <c r="BA80" s="343">
        <v>-11596.764525414586</v>
      </c>
    </row>
    <row r="81" spans="1:53" x14ac:dyDescent="0.25">
      <c r="A81" s="346" t="s">
        <v>251</v>
      </c>
      <c r="B81" s="345">
        <v>0</v>
      </c>
      <c r="C81" s="345">
        <v>11596.764525414586</v>
      </c>
      <c r="D81" s="345">
        <v>11596.764525414586</v>
      </c>
      <c r="E81" s="345">
        <v>11596.764525414586</v>
      </c>
      <c r="F81" s="345">
        <v>11596.764525414586</v>
      </c>
      <c r="G81" s="345">
        <v>11596.764525414586</v>
      </c>
      <c r="H81" s="345">
        <v>11596.764525414586</v>
      </c>
      <c r="I81" s="345">
        <v>11596.764525414586</v>
      </c>
      <c r="J81" s="345">
        <v>11596.764525414586</v>
      </c>
      <c r="K81" s="345">
        <v>11596.764525414586</v>
      </c>
      <c r="L81" s="345">
        <v>11596.764525414586</v>
      </c>
      <c r="M81" s="345">
        <v>11596.764525414586</v>
      </c>
      <c r="N81" s="345">
        <v>11596.764525414586</v>
      </c>
      <c r="O81" s="345">
        <v>11596.764525414586</v>
      </c>
      <c r="P81" s="345">
        <v>11596.764525414586</v>
      </c>
      <c r="Q81" s="345">
        <v>11596.764525414586</v>
      </c>
      <c r="R81" s="345">
        <v>11596.764525414586</v>
      </c>
      <c r="S81" s="345">
        <v>11596.764525414586</v>
      </c>
      <c r="T81" s="345">
        <v>11596.764525414586</v>
      </c>
      <c r="U81" s="345">
        <v>11596.764525414586</v>
      </c>
      <c r="V81" s="345">
        <v>11596.764525414586</v>
      </c>
      <c r="W81" s="345">
        <v>11596.764525414586</v>
      </c>
      <c r="X81" s="345">
        <v>11596.764525414586</v>
      </c>
      <c r="Y81" s="345">
        <v>11596.764525414586</v>
      </c>
      <c r="Z81" s="345">
        <v>11596.764525414586</v>
      </c>
      <c r="AA81" s="345">
        <v>11596.764525414586</v>
      </c>
      <c r="AB81" s="345">
        <v>11596.764525414586</v>
      </c>
      <c r="AC81" s="345">
        <v>11596.764525414586</v>
      </c>
      <c r="AD81" s="345">
        <v>11596.764525414586</v>
      </c>
      <c r="AE81" s="345">
        <v>11596.764525414586</v>
      </c>
      <c r="AF81" s="345">
        <v>11596.764525414586</v>
      </c>
      <c r="AG81" s="345">
        <v>11596.764525414586</v>
      </c>
      <c r="AH81" s="345">
        <v>11596.764525414586</v>
      </c>
      <c r="AI81" s="345">
        <v>11596.764525414586</v>
      </c>
      <c r="AJ81" s="345">
        <v>11596.764525414586</v>
      </c>
      <c r="AK81" s="345">
        <v>11596.764525414586</v>
      </c>
      <c r="AL81" s="345">
        <v>11596.764525414586</v>
      </c>
      <c r="AM81" s="345">
        <v>11596.764525414586</v>
      </c>
      <c r="AN81" s="345">
        <v>11596.764525414586</v>
      </c>
      <c r="AO81" s="345">
        <v>11596.764525414586</v>
      </c>
      <c r="AP81" s="345">
        <v>11596.764525414586</v>
      </c>
      <c r="AQ81" s="345">
        <v>11596.764525414586</v>
      </c>
      <c r="AR81" s="345">
        <v>11596.764525414586</v>
      </c>
      <c r="AS81" s="345">
        <v>11596.764525414586</v>
      </c>
      <c r="AT81" s="345">
        <v>11596.764525414586</v>
      </c>
      <c r="AU81" s="345">
        <v>11596.764525414586</v>
      </c>
      <c r="AV81" s="345">
        <v>11596.764525414586</v>
      </c>
      <c r="AW81" s="345">
        <v>11596.764525414586</v>
      </c>
      <c r="AX81" s="345">
        <v>11596.764525414586</v>
      </c>
      <c r="AY81" s="345">
        <v>11596.764525414586</v>
      </c>
      <c r="AZ81" s="345">
        <v>11596.764525414586</v>
      </c>
      <c r="BA81" s="345">
        <v>11596.764525414586</v>
      </c>
    </row>
    <row r="82" spans="1:53" x14ac:dyDescent="0.25">
      <c r="A82" s="346" t="s">
        <v>453</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v>0</v>
      </c>
      <c r="AC82" s="345">
        <v>0</v>
      </c>
      <c r="AD82" s="345">
        <v>0</v>
      </c>
      <c r="AE82" s="345">
        <v>0</v>
      </c>
      <c r="AF82" s="345">
        <v>0</v>
      </c>
      <c r="AG82" s="345">
        <v>0</v>
      </c>
      <c r="AH82" s="345">
        <v>0</v>
      </c>
      <c r="AI82" s="345">
        <v>0</v>
      </c>
      <c r="AJ82" s="345">
        <v>0</v>
      </c>
      <c r="AK82" s="345">
        <v>0</v>
      </c>
      <c r="AL82" s="345">
        <v>0</v>
      </c>
      <c r="AM82" s="345">
        <v>0</v>
      </c>
      <c r="AN82" s="345">
        <v>0</v>
      </c>
      <c r="AO82" s="345">
        <v>0</v>
      </c>
      <c r="AP82" s="345">
        <v>0</v>
      </c>
      <c r="AQ82" s="345">
        <v>0</v>
      </c>
      <c r="AR82" s="345">
        <v>0</v>
      </c>
      <c r="AS82" s="345">
        <v>0</v>
      </c>
      <c r="AT82" s="345">
        <v>0</v>
      </c>
      <c r="AU82" s="345">
        <v>0</v>
      </c>
      <c r="AV82" s="345">
        <v>0</v>
      </c>
      <c r="AW82" s="345">
        <v>0</v>
      </c>
      <c r="AX82" s="345">
        <v>0</v>
      </c>
      <c r="AY82" s="345">
        <v>0</v>
      </c>
      <c r="AZ82" s="345">
        <v>0</v>
      </c>
      <c r="BA82" s="345">
        <v>0</v>
      </c>
    </row>
    <row r="83" spans="1:53" x14ac:dyDescent="0.25">
      <c r="A83" s="346" t="s">
        <v>250</v>
      </c>
      <c r="B83" s="345">
        <v>0</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0</v>
      </c>
    </row>
    <row r="84" spans="1:53" x14ac:dyDescent="0.25">
      <c r="A84" s="346" t="s">
        <v>454</v>
      </c>
      <c r="B84" s="353">
        <v>0</v>
      </c>
      <c r="C84" s="353">
        <v>0</v>
      </c>
      <c r="D84" s="353">
        <v>0</v>
      </c>
      <c r="E84" s="353">
        <v>0</v>
      </c>
      <c r="F84" s="353">
        <v>0</v>
      </c>
      <c r="G84" s="353">
        <v>0</v>
      </c>
      <c r="H84" s="353">
        <v>0</v>
      </c>
      <c r="I84" s="353">
        <v>0</v>
      </c>
      <c r="J84" s="353">
        <v>0</v>
      </c>
      <c r="K84" s="353">
        <v>0</v>
      </c>
      <c r="L84" s="353">
        <v>0</v>
      </c>
      <c r="M84" s="353">
        <v>0</v>
      </c>
      <c r="N84" s="353">
        <v>0</v>
      </c>
      <c r="O84" s="353">
        <v>0</v>
      </c>
      <c r="P84" s="353">
        <v>0</v>
      </c>
      <c r="Q84" s="353">
        <v>0</v>
      </c>
      <c r="R84" s="353">
        <v>0</v>
      </c>
      <c r="S84" s="353">
        <v>0</v>
      </c>
      <c r="T84" s="353">
        <v>0</v>
      </c>
      <c r="U84" s="353">
        <v>0</v>
      </c>
      <c r="V84" s="353">
        <v>0</v>
      </c>
      <c r="W84" s="353">
        <v>0</v>
      </c>
      <c r="X84" s="353">
        <v>0</v>
      </c>
      <c r="Y84" s="353">
        <v>0</v>
      </c>
      <c r="Z84" s="353">
        <v>0</v>
      </c>
      <c r="AA84" s="353">
        <v>0</v>
      </c>
      <c r="AB84" s="353">
        <v>0</v>
      </c>
      <c r="AC84" s="353">
        <v>0</v>
      </c>
      <c r="AD84" s="353">
        <v>0</v>
      </c>
      <c r="AE84" s="353">
        <v>0</v>
      </c>
      <c r="AF84" s="353">
        <v>0</v>
      </c>
      <c r="AG84" s="353">
        <v>0</v>
      </c>
      <c r="AH84" s="353">
        <v>0</v>
      </c>
      <c r="AI84" s="353">
        <v>0</v>
      </c>
      <c r="AJ84" s="353">
        <v>0</v>
      </c>
      <c r="AK84" s="353">
        <v>0</v>
      </c>
      <c r="AL84" s="353">
        <v>0</v>
      </c>
      <c r="AM84" s="353">
        <v>0</v>
      </c>
      <c r="AN84" s="353">
        <v>0</v>
      </c>
      <c r="AO84" s="353">
        <v>0</v>
      </c>
      <c r="AP84" s="353">
        <v>0</v>
      </c>
      <c r="AQ84" s="353">
        <v>0</v>
      </c>
      <c r="AR84" s="353">
        <v>0</v>
      </c>
      <c r="AS84" s="353">
        <v>0</v>
      </c>
      <c r="AT84" s="353">
        <v>0</v>
      </c>
      <c r="AU84" s="353">
        <v>0</v>
      </c>
      <c r="AV84" s="353">
        <v>0</v>
      </c>
      <c r="AW84" s="353">
        <v>0</v>
      </c>
      <c r="AX84" s="353">
        <v>0</v>
      </c>
      <c r="AY84" s="353">
        <v>0</v>
      </c>
      <c r="AZ84" s="353">
        <v>0</v>
      </c>
      <c r="BA84" s="353">
        <v>0</v>
      </c>
    </row>
    <row r="85" spans="1:53" x14ac:dyDescent="0.25">
      <c r="A85" s="346" t="s">
        <v>455</v>
      </c>
      <c r="B85" s="345">
        <v>0</v>
      </c>
      <c r="C85" s="345">
        <v>0</v>
      </c>
      <c r="D85" s="345">
        <v>0</v>
      </c>
      <c r="E85" s="345">
        <v>0</v>
      </c>
      <c r="F85" s="345">
        <v>0</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c r="X85" s="345">
        <v>0</v>
      </c>
      <c r="Y85" s="345">
        <v>0</v>
      </c>
      <c r="Z85" s="345">
        <v>0</v>
      </c>
      <c r="AA85" s="345">
        <v>0</v>
      </c>
      <c r="AB85" s="345">
        <v>0</v>
      </c>
      <c r="AC85" s="345">
        <v>0</v>
      </c>
      <c r="AD85" s="345">
        <v>0</v>
      </c>
      <c r="AE85" s="345">
        <v>0</v>
      </c>
      <c r="AF85" s="345">
        <v>0</v>
      </c>
      <c r="AG85" s="345">
        <v>0</v>
      </c>
      <c r="AH85" s="345">
        <v>0</v>
      </c>
      <c r="AI85" s="345">
        <v>0</v>
      </c>
      <c r="AJ85" s="345">
        <v>0</v>
      </c>
      <c r="AK85" s="345">
        <v>0</v>
      </c>
      <c r="AL85" s="345">
        <v>0</v>
      </c>
      <c r="AM85" s="345">
        <v>0</v>
      </c>
      <c r="AN85" s="345">
        <v>0</v>
      </c>
      <c r="AO85" s="345">
        <v>0</v>
      </c>
      <c r="AP85" s="345">
        <v>0</v>
      </c>
      <c r="AQ85" s="345">
        <v>0</v>
      </c>
      <c r="AR85" s="345">
        <v>0</v>
      </c>
      <c r="AS85" s="345">
        <v>0</v>
      </c>
      <c r="AT85" s="345">
        <v>0</v>
      </c>
      <c r="AU85" s="345">
        <v>0</v>
      </c>
      <c r="AV85" s="345">
        <v>0</v>
      </c>
      <c r="AW85" s="345">
        <v>0</v>
      </c>
      <c r="AX85" s="345">
        <v>0</v>
      </c>
      <c r="AY85" s="345">
        <v>0</v>
      </c>
      <c r="AZ85" s="345">
        <v>0</v>
      </c>
      <c r="BA85" s="345">
        <v>0</v>
      </c>
    </row>
    <row r="86" spans="1:53" x14ac:dyDescent="0.25">
      <c r="A86" s="346" t="s">
        <v>249</v>
      </c>
      <c r="B86" s="345">
        <v>-672612.34247404605</v>
      </c>
      <c r="C86" s="345">
        <v>0</v>
      </c>
      <c r="D86" s="345">
        <v>0</v>
      </c>
      <c r="E86" s="345">
        <v>0</v>
      </c>
      <c r="F86" s="345">
        <v>0</v>
      </c>
      <c r="G86" s="345">
        <v>0</v>
      </c>
      <c r="H86" s="345">
        <v>0</v>
      </c>
      <c r="I86" s="345">
        <v>0</v>
      </c>
      <c r="J86" s="345">
        <v>0</v>
      </c>
      <c r="K86" s="345">
        <v>0</v>
      </c>
      <c r="L86" s="345">
        <v>0</v>
      </c>
      <c r="M86" s="345">
        <v>0</v>
      </c>
      <c r="N86" s="345">
        <v>0</v>
      </c>
      <c r="O86" s="345">
        <v>0</v>
      </c>
      <c r="P86" s="345">
        <v>0</v>
      </c>
      <c r="Q86" s="345">
        <v>0</v>
      </c>
      <c r="R86" s="345">
        <v>0</v>
      </c>
      <c r="S86" s="345">
        <v>0</v>
      </c>
      <c r="T86" s="345">
        <v>0</v>
      </c>
      <c r="U86" s="345">
        <v>0</v>
      </c>
      <c r="V86" s="345">
        <v>0</v>
      </c>
      <c r="W86" s="345">
        <v>1</v>
      </c>
      <c r="X86" s="345">
        <v>2</v>
      </c>
      <c r="Y86" s="345">
        <v>3</v>
      </c>
      <c r="Z86" s="345">
        <v>4</v>
      </c>
      <c r="AA86" s="345">
        <v>5</v>
      </c>
      <c r="AB86" s="345">
        <v>6</v>
      </c>
      <c r="AC86" s="345">
        <v>7</v>
      </c>
      <c r="AD86" s="345">
        <v>8</v>
      </c>
      <c r="AE86" s="345">
        <v>9</v>
      </c>
      <c r="AF86" s="345">
        <v>10</v>
      </c>
      <c r="AG86" s="345">
        <v>11</v>
      </c>
      <c r="AH86" s="345">
        <v>12</v>
      </c>
      <c r="AI86" s="345">
        <v>13</v>
      </c>
      <c r="AJ86" s="345">
        <v>14</v>
      </c>
      <c r="AK86" s="345">
        <v>15</v>
      </c>
      <c r="AL86" s="345">
        <v>16</v>
      </c>
      <c r="AM86" s="345">
        <v>17</v>
      </c>
      <c r="AN86" s="345">
        <v>18</v>
      </c>
      <c r="AO86" s="345">
        <v>19</v>
      </c>
      <c r="AP86" s="345">
        <v>20</v>
      </c>
      <c r="AQ86" s="345">
        <v>21</v>
      </c>
      <c r="AR86" s="345">
        <v>22</v>
      </c>
      <c r="AS86" s="345">
        <v>23</v>
      </c>
      <c r="AT86" s="345">
        <v>24</v>
      </c>
      <c r="AU86" s="345">
        <v>25</v>
      </c>
      <c r="AV86" s="345">
        <v>26</v>
      </c>
      <c r="AW86" s="345">
        <v>27</v>
      </c>
      <c r="AX86" s="345">
        <v>28</v>
      </c>
      <c r="AY86" s="345">
        <v>29</v>
      </c>
      <c r="AZ86" s="345">
        <v>30</v>
      </c>
      <c r="BA86" s="345">
        <v>31</v>
      </c>
    </row>
    <row r="87" spans="1:53" x14ac:dyDescent="0.25">
      <c r="A87" s="346" t="s">
        <v>456</v>
      </c>
      <c r="B87" s="345">
        <v>0</v>
      </c>
      <c r="C87" s="345">
        <v>0</v>
      </c>
      <c r="D87" s="345">
        <v>0</v>
      </c>
      <c r="E87" s="345">
        <v>0</v>
      </c>
      <c r="F87" s="345">
        <v>0</v>
      </c>
      <c r="G87" s="345">
        <v>0</v>
      </c>
      <c r="H87" s="345">
        <v>0</v>
      </c>
      <c r="I87" s="345">
        <v>0</v>
      </c>
      <c r="J87" s="345">
        <v>0</v>
      </c>
      <c r="K87" s="345">
        <v>0</v>
      </c>
      <c r="L87" s="345">
        <v>0</v>
      </c>
      <c r="M87" s="345">
        <v>0</v>
      </c>
      <c r="N87" s="345">
        <v>0</v>
      </c>
      <c r="O87" s="345">
        <v>0</v>
      </c>
      <c r="P87" s="345">
        <v>0</v>
      </c>
      <c r="Q87" s="345">
        <v>0</v>
      </c>
      <c r="R87" s="345">
        <v>0</v>
      </c>
      <c r="S87" s="345">
        <v>0</v>
      </c>
      <c r="T87" s="345">
        <v>0</v>
      </c>
      <c r="U87" s="345">
        <v>0</v>
      </c>
      <c r="V87" s="345">
        <v>0</v>
      </c>
      <c r="W87" s="345">
        <v>0</v>
      </c>
      <c r="X87" s="345">
        <v>0</v>
      </c>
      <c r="Y87" s="345">
        <v>0</v>
      </c>
      <c r="Z87" s="345">
        <v>0</v>
      </c>
      <c r="AA87" s="345">
        <v>0</v>
      </c>
      <c r="AB87" s="345">
        <v>0</v>
      </c>
      <c r="AC87" s="345">
        <v>0</v>
      </c>
      <c r="AD87" s="345">
        <v>0</v>
      </c>
      <c r="AE87" s="345">
        <v>0</v>
      </c>
      <c r="AF87" s="345">
        <v>0</v>
      </c>
      <c r="AG87" s="345">
        <v>0</v>
      </c>
      <c r="AH87" s="345">
        <v>0</v>
      </c>
      <c r="AI87" s="345">
        <v>0</v>
      </c>
      <c r="AJ87" s="345">
        <v>0</v>
      </c>
      <c r="AK87" s="345">
        <v>0</v>
      </c>
      <c r="AL87" s="345">
        <v>0</v>
      </c>
      <c r="AM87" s="345">
        <v>0</v>
      </c>
      <c r="AN87" s="345">
        <v>0</v>
      </c>
      <c r="AO87" s="345">
        <v>0</v>
      </c>
      <c r="AP87" s="345">
        <v>0</v>
      </c>
      <c r="AQ87" s="345">
        <v>0</v>
      </c>
      <c r="AR87" s="345">
        <v>0</v>
      </c>
      <c r="AS87" s="345">
        <v>0</v>
      </c>
      <c r="AT87" s="345">
        <v>0</v>
      </c>
      <c r="AU87" s="345">
        <v>0</v>
      </c>
      <c r="AV87" s="345">
        <v>0</v>
      </c>
      <c r="AW87" s="345">
        <v>0</v>
      </c>
      <c r="AX87" s="345">
        <v>0</v>
      </c>
      <c r="AY87" s="345">
        <v>0</v>
      </c>
      <c r="AZ87" s="345">
        <v>0</v>
      </c>
      <c r="BA87" s="345">
        <v>0</v>
      </c>
    </row>
    <row r="88" spans="1:53" s="331" customFormat="1" ht="14.25" x14ac:dyDescent="0.25">
      <c r="A88" s="354" t="s">
        <v>248</v>
      </c>
      <c r="B88" s="343">
        <v>190550.76752595382</v>
      </c>
      <c r="C88" s="343">
        <v>0</v>
      </c>
      <c r="D88" s="343">
        <v>0</v>
      </c>
      <c r="E88" s="343">
        <v>0</v>
      </c>
      <c r="F88" s="343">
        <v>0</v>
      </c>
      <c r="G88" s="343">
        <v>0</v>
      </c>
      <c r="H88" s="343">
        <v>0</v>
      </c>
      <c r="I88" s="343">
        <v>0</v>
      </c>
      <c r="J88" s="343">
        <v>0</v>
      </c>
      <c r="K88" s="343">
        <v>0</v>
      </c>
      <c r="L88" s="343">
        <v>0</v>
      </c>
      <c r="M88" s="343">
        <v>0</v>
      </c>
      <c r="N88" s="343">
        <v>0</v>
      </c>
      <c r="O88" s="343">
        <v>0</v>
      </c>
      <c r="P88" s="343">
        <v>0</v>
      </c>
      <c r="Q88" s="343">
        <v>0</v>
      </c>
      <c r="R88" s="343">
        <v>0</v>
      </c>
      <c r="S88" s="343">
        <v>0</v>
      </c>
      <c r="T88" s="343">
        <v>0</v>
      </c>
      <c r="U88" s="343">
        <v>0</v>
      </c>
      <c r="V88" s="343">
        <v>0</v>
      </c>
      <c r="W88" s="343">
        <v>1</v>
      </c>
      <c r="X88" s="343">
        <v>2</v>
      </c>
      <c r="Y88" s="343">
        <v>3</v>
      </c>
      <c r="Z88" s="343">
        <v>4</v>
      </c>
      <c r="AA88" s="343">
        <v>5</v>
      </c>
      <c r="AB88" s="343">
        <v>6</v>
      </c>
      <c r="AC88" s="343">
        <v>7</v>
      </c>
      <c r="AD88" s="343">
        <v>8</v>
      </c>
      <c r="AE88" s="343">
        <v>9</v>
      </c>
      <c r="AF88" s="343">
        <v>10</v>
      </c>
      <c r="AG88" s="343">
        <v>11</v>
      </c>
      <c r="AH88" s="343">
        <v>12</v>
      </c>
      <c r="AI88" s="343">
        <v>13</v>
      </c>
      <c r="AJ88" s="343">
        <v>14</v>
      </c>
      <c r="AK88" s="343">
        <v>15</v>
      </c>
      <c r="AL88" s="343">
        <v>16</v>
      </c>
      <c r="AM88" s="343">
        <v>17</v>
      </c>
      <c r="AN88" s="343">
        <v>18</v>
      </c>
      <c r="AO88" s="343">
        <v>19</v>
      </c>
      <c r="AP88" s="343">
        <v>20</v>
      </c>
      <c r="AQ88" s="343">
        <v>21</v>
      </c>
      <c r="AR88" s="343">
        <v>22</v>
      </c>
      <c r="AS88" s="343">
        <v>23</v>
      </c>
      <c r="AT88" s="343">
        <v>24</v>
      </c>
      <c r="AU88" s="343">
        <v>25</v>
      </c>
      <c r="AV88" s="343">
        <v>26</v>
      </c>
      <c r="AW88" s="343">
        <v>27</v>
      </c>
      <c r="AX88" s="343">
        <v>28</v>
      </c>
      <c r="AY88" s="343">
        <v>29</v>
      </c>
      <c r="AZ88" s="343">
        <v>30</v>
      </c>
      <c r="BA88" s="343">
        <v>31</v>
      </c>
    </row>
    <row r="89" spans="1:53" s="331" customFormat="1" ht="14.25" x14ac:dyDescent="0.25">
      <c r="A89" s="354" t="s">
        <v>520</v>
      </c>
      <c r="B89" s="343">
        <v>190550.76752595382</v>
      </c>
      <c r="C89" s="343">
        <v>190550.76752595382</v>
      </c>
      <c r="D89" s="343">
        <v>190550.76752595382</v>
      </c>
      <c r="E89" s="343">
        <v>190550.76752595382</v>
      </c>
      <c r="F89" s="343">
        <v>190550.76752595382</v>
      </c>
      <c r="G89" s="343">
        <v>190550.76752595382</v>
      </c>
      <c r="H89" s="343">
        <v>190550.76752595382</v>
      </c>
      <c r="I89" s="343">
        <v>190550.76752595382</v>
      </c>
      <c r="J89" s="343">
        <v>190550.76752595382</v>
      </c>
      <c r="K89" s="343">
        <v>190550.76752595382</v>
      </c>
      <c r="L89" s="343">
        <v>190550.76752595382</v>
      </c>
      <c r="M89" s="343">
        <v>190550.76752595382</v>
      </c>
      <c r="N89" s="343">
        <v>190550.76752595382</v>
      </c>
      <c r="O89" s="343">
        <v>190550.76752595382</v>
      </c>
      <c r="P89" s="343">
        <v>190550.76752595382</v>
      </c>
      <c r="Q89" s="343">
        <v>190550.76752595382</v>
      </c>
      <c r="R89" s="343">
        <v>190550.76752595382</v>
      </c>
      <c r="S89" s="343">
        <v>190550.76752595382</v>
      </c>
      <c r="T89" s="343">
        <v>190550.76752595382</v>
      </c>
      <c r="U89" s="343">
        <v>190550.76752595382</v>
      </c>
      <c r="V89" s="343">
        <v>190550.76752595382</v>
      </c>
      <c r="W89" s="343">
        <v>190551.76752595382</v>
      </c>
      <c r="X89" s="343">
        <v>190553.76752595382</v>
      </c>
      <c r="Y89" s="343">
        <v>190556.76752595382</v>
      </c>
      <c r="Z89" s="343">
        <v>190560.76752595382</v>
      </c>
      <c r="AA89" s="343">
        <v>190565.76752595382</v>
      </c>
      <c r="AB89" s="343">
        <v>190571.76752595382</v>
      </c>
      <c r="AC89" s="343">
        <v>190578.76752595382</v>
      </c>
      <c r="AD89" s="343">
        <v>190586.76752595382</v>
      </c>
      <c r="AE89" s="343">
        <v>190595.76752595382</v>
      </c>
      <c r="AF89" s="343">
        <v>190605.76752595382</v>
      </c>
      <c r="AG89" s="343">
        <v>190616.76752595382</v>
      </c>
      <c r="AH89" s="343">
        <v>190628.76752595382</v>
      </c>
      <c r="AI89" s="343">
        <v>190641.76752595382</v>
      </c>
      <c r="AJ89" s="343">
        <v>190655.76752595382</v>
      </c>
      <c r="AK89" s="343">
        <v>190670.76752595382</v>
      </c>
      <c r="AL89" s="343">
        <v>190686.76752595382</v>
      </c>
      <c r="AM89" s="343">
        <v>190703.76752595382</v>
      </c>
      <c r="AN89" s="343">
        <v>190721.76752595382</v>
      </c>
      <c r="AO89" s="343">
        <v>190740.76752595382</v>
      </c>
      <c r="AP89" s="343">
        <v>190760.76752595382</v>
      </c>
      <c r="AQ89" s="343">
        <v>190781.76752595382</v>
      </c>
      <c r="AR89" s="343">
        <v>190803.76752595382</v>
      </c>
      <c r="AS89" s="343">
        <v>190826.76752595382</v>
      </c>
      <c r="AT89" s="343">
        <v>190850.76752595382</v>
      </c>
      <c r="AU89" s="343">
        <v>190875.76752595382</v>
      </c>
      <c r="AV89" s="343">
        <v>190901.76752595382</v>
      </c>
      <c r="AW89" s="343">
        <v>190928.76752595382</v>
      </c>
      <c r="AX89" s="343">
        <v>190956.76752595382</v>
      </c>
      <c r="AY89" s="343">
        <v>190985.76752595382</v>
      </c>
      <c r="AZ89" s="343">
        <v>191015.76752595382</v>
      </c>
      <c r="BA89" s="343">
        <v>191046.76752595382</v>
      </c>
    </row>
    <row r="90" spans="1:53" x14ac:dyDescent="0.25">
      <c r="A90" s="355" t="s">
        <v>247</v>
      </c>
      <c r="B90" s="356">
        <v>1</v>
      </c>
      <c r="C90" s="356">
        <v>0.87657784011220197</v>
      </c>
      <c r="D90" s="356">
        <v>0.76838870977577312</v>
      </c>
      <c r="E90" s="356">
        <v>0.6735525155818487</v>
      </c>
      <c r="F90" s="356">
        <v>0.59042120931087727</v>
      </c>
      <c r="G90" s="356">
        <v>0.51755014841416302</v>
      </c>
      <c r="H90" s="356">
        <v>0.45367299124663668</v>
      </c>
      <c r="I90" s="356">
        <v>0.39767969078421861</v>
      </c>
      <c r="J90" s="356">
        <v>0.34859720440411868</v>
      </c>
      <c r="K90" s="356">
        <v>0.30557258450571412</v>
      </c>
      <c r="L90" s="356">
        <v>0.26785815612352221</v>
      </c>
      <c r="M90" s="356">
        <v>0.23479852395119405</v>
      </c>
      <c r="N90" s="356">
        <v>0.20581918298667082</v>
      </c>
      <c r="O90" s="356">
        <v>0.18041653487611395</v>
      </c>
      <c r="P90" s="356">
        <v>0.15814913646223175</v>
      </c>
      <c r="Q90" s="356">
        <v>0.13863002845567296</v>
      </c>
      <c r="R90" s="356">
        <v>0.12152001091836692</v>
      </c>
      <c r="S90" s="356">
        <v>0.10652174870123327</v>
      </c>
      <c r="T90" s="356">
        <v>9.3374604401501818E-2</v>
      </c>
      <c r="U90" s="356">
        <v>8.1850109047599762E-2</v>
      </c>
      <c r="V90" s="356">
        <v>7.1747991801893202E-2</v>
      </c>
      <c r="W90" s="356">
        <v>6.2892699686091513E-2</v>
      </c>
      <c r="X90" s="356">
        <v>5.5130346849659465E-2</v>
      </c>
      <c r="Y90" s="356">
        <v>4.8326040366111024E-2</v>
      </c>
      <c r="Z90" s="356">
        <v>4.2361536085300688E-2</v>
      </c>
      <c r="AA90" s="356">
        <v>3.7133183805487982E-2</v>
      </c>
      <c r="AB90" s="356">
        <v>3.255012605670405E-2</v>
      </c>
      <c r="AC90" s="356">
        <v>2.8532719194165536E-2</v>
      </c>
      <c r="AD90" s="356">
        <v>2.5011149363749596E-2</v>
      </c>
      <c r="AE90" s="356">
        <v>2.1924219287999293E-2</v>
      </c>
      <c r="AF90" s="356">
        <v>1.9218284789620704E-2</v>
      </c>
      <c r="AG90" s="356">
        <v>1.6846322571546897E-2</v>
      </c>
      <c r="AH90" s="356">
        <v>1.4767113053600015E-2</v>
      </c>
      <c r="AI90" s="356">
        <v>1.2944524065217405E-2</v>
      </c>
      <c r="AJ90" s="356">
        <v>1.1346882946368691E-2</v>
      </c>
      <c r="AK90" s="356">
        <v>9.9464261451338454E-3</v>
      </c>
      <c r="AL90" s="356">
        <v>8.7188167471369607E-3</v>
      </c>
      <c r="AM90" s="356">
        <v>7.6427215525394117E-3</v>
      </c>
      <c r="AN90" s="356">
        <v>6.6994403511039732E-3</v>
      </c>
      <c r="AO90" s="356">
        <v>5.8725809529312518E-3</v>
      </c>
      <c r="AP90" s="356">
        <v>5.1477743276045337E-3</v>
      </c>
      <c r="AQ90" s="356">
        <v>4.5124249014766244E-3</v>
      </c>
      <c r="AR90" s="356">
        <v>3.9554916738048958E-3</v>
      </c>
      <c r="AS90" s="356">
        <v>3.4672963480056932E-3</v>
      </c>
      <c r="AT90" s="356">
        <v>3.0393551437637566E-3</v>
      </c>
      <c r="AU90" s="356">
        <v>2.6642313672543445E-3</v>
      </c>
      <c r="AV90" s="356">
        <v>2.3354061774669924E-3</v>
      </c>
      <c r="AW90" s="356">
        <v>2.0471653028287097E-3</v>
      </c>
      <c r="AX90" s="356">
        <v>1.7944997395062325E-3</v>
      </c>
      <c r="AY90" s="356">
        <v>1.5730187057382821E-3</v>
      </c>
      <c r="AZ90" s="356">
        <v>1.3788733395321549E-3</v>
      </c>
      <c r="BA90" s="356">
        <v>1.2086898137553951E-3</v>
      </c>
    </row>
    <row r="91" spans="1:53" s="331" customFormat="1" ht="14.25" x14ac:dyDescent="0.25">
      <c r="A91" s="357" t="s">
        <v>521</v>
      </c>
      <c r="B91" s="358">
        <v>190550.76752595382</v>
      </c>
      <c r="C91" s="358">
        <v>0</v>
      </c>
      <c r="D91" s="358">
        <v>0</v>
      </c>
      <c r="E91" s="358">
        <v>0</v>
      </c>
      <c r="F91" s="358">
        <v>0</v>
      </c>
      <c r="G91" s="358">
        <v>0</v>
      </c>
      <c r="H91" s="358">
        <v>0</v>
      </c>
      <c r="I91" s="358">
        <v>0</v>
      </c>
      <c r="J91" s="358">
        <v>0</v>
      </c>
      <c r="K91" s="358">
        <v>0</v>
      </c>
      <c r="L91" s="358">
        <v>0</v>
      </c>
      <c r="M91" s="358">
        <v>0</v>
      </c>
      <c r="N91" s="358">
        <v>0</v>
      </c>
      <c r="O91" s="358">
        <v>0</v>
      </c>
      <c r="P91" s="358">
        <v>0</v>
      </c>
      <c r="Q91" s="358">
        <v>0</v>
      </c>
      <c r="R91" s="358">
        <v>0</v>
      </c>
      <c r="S91" s="358">
        <v>0</v>
      </c>
      <c r="T91" s="358">
        <v>0</v>
      </c>
      <c r="U91" s="358">
        <v>0</v>
      </c>
      <c r="V91" s="358">
        <v>0</v>
      </c>
      <c r="W91" s="358">
        <v>6.2892699686091513E-2</v>
      </c>
      <c r="X91" s="358">
        <v>0.11026069369931893</v>
      </c>
      <c r="Y91" s="358">
        <v>0.14497812109833308</v>
      </c>
      <c r="Z91" s="358">
        <v>0.16944614434120275</v>
      </c>
      <c r="AA91" s="358">
        <v>0.1856659190274399</v>
      </c>
      <c r="AB91" s="358">
        <v>0.19530075634022431</v>
      </c>
      <c r="AC91" s="358">
        <v>0.19972903435915876</v>
      </c>
      <c r="AD91" s="358">
        <v>0.20008919490999677</v>
      </c>
      <c r="AE91" s="358">
        <v>0.19731797359199363</v>
      </c>
      <c r="AF91" s="358">
        <v>0.19218284789620704</v>
      </c>
      <c r="AG91" s="358">
        <v>0.18530954828701587</v>
      </c>
      <c r="AH91" s="358">
        <v>0.1772053566432002</v>
      </c>
      <c r="AI91" s="358">
        <v>0.16827881284782625</v>
      </c>
      <c r="AJ91" s="358">
        <v>0.15885636124916167</v>
      </c>
      <c r="AK91" s="358">
        <v>0.14919639217700767</v>
      </c>
      <c r="AL91" s="358">
        <v>0.13950106795419137</v>
      </c>
      <c r="AM91" s="358">
        <v>0.12992626639317001</v>
      </c>
      <c r="AN91" s="358">
        <v>0.12058992631987152</v>
      </c>
      <c r="AO91" s="358">
        <v>0.11157903810569378</v>
      </c>
      <c r="AP91" s="358">
        <v>0.10295548655209068</v>
      </c>
      <c r="AQ91" s="358">
        <v>9.4760922931009114E-2</v>
      </c>
      <c r="AR91" s="358">
        <v>8.7020816823707714E-2</v>
      </c>
      <c r="AS91" s="358">
        <v>7.9747816004130945E-2</v>
      </c>
      <c r="AT91" s="358">
        <v>7.2944523450330159E-2</v>
      </c>
      <c r="AU91" s="358">
        <v>6.660578418135861E-2</v>
      </c>
      <c r="AV91" s="358">
        <v>6.07205606141418E-2</v>
      </c>
      <c r="AW91" s="358">
        <v>5.5273463176375159E-2</v>
      </c>
      <c r="AX91" s="358">
        <v>5.0245992706174511E-2</v>
      </c>
      <c r="AY91" s="358">
        <v>4.5617542466410178E-2</v>
      </c>
      <c r="AZ91" s="358">
        <v>4.1366200185964645E-2</v>
      </c>
      <c r="BA91" s="358">
        <v>3.7469384226417247E-2</v>
      </c>
    </row>
    <row r="92" spans="1:53" s="331" customFormat="1" ht="14.25" x14ac:dyDescent="0.25">
      <c r="A92" s="357" t="s">
        <v>522</v>
      </c>
      <c r="B92" s="358">
        <v>190550.76752595382</v>
      </c>
      <c r="C92" s="358">
        <v>190550.76752595382</v>
      </c>
      <c r="D92" s="358">
        <v>190550.76752595382</v>
      </c>
      <c r="E92" s="358">
        <v>190550.76752595382</v>
      </c>
      <c r="F92" s="358">
        <v>190550.76752595382</v>
      </c>
      <c r="G92" s="358">
        <v>190550.76752595382</v>
      </c>
      <c r="H92" s="358">
        <v>190550.76752595382</v>
      </c>
      <c r="I92" s="358">
        <v>190550.76752595382</v>
      </c>
      <c r="J92" s="358">
        <v>190550.76752595382</v>
      </c>
      <c r="K92" s="358">
        <v>190550.76752595382</v>
      </c>
      <c r="L92" s="358">
        <v>190550.76752595382</v>
      </c>
      <c r="M92" s="358">
        <v>190550.76752595382</v>
      </c>
      <c r="N92" s="358">
        <v>190550.76752595382</v>
      </c>
      <c r="O92" s="358">
        <v>190550.76752595382</v>
      </c>
      <c r="P92" s="358">
        <v>190550.76752595382</v>
      </c>
      <c r="Q92" s="358">
        <v>190550.76752595382</v>
      </c>
      <c r="R92" s="358">
        <v>190550.76752595382</v>
      </c>
      <c r="S92" s="358">
        <v>190550.76752595382</v>
      </c>
      <c r="T92" s="358">
        <v>190550.76752595382</v>
      </c>
      <c r="U92" s="358">
        <v>190550.76752595382</v>
      </c>
      <c r="V92" s="358">
        <v>190550.76752595382</v>
      </c>
      <c r="W92" s="358">
        <v>190550.8304186535</v>
      </c>
      <c r="X92" s="358">
        <v>190550.9406793472</v>
      </c>
      <c r="Y92" s="358">
        <v>190551.0856574683</v>
      </c>
      <c r="Z92" s="358">
        <v>190551.25510361264</v>
      </c>
      <c r="AA92" s="358">
        <v>190551.44076953168</v>
      </c>
      <c r="AB92" s="358">
        <v>190551.63607028802</v>
      </c>
      <c r="AC92" s="358">
        <v>190551.83579932238</v>
      </c>
      <c r="AD92" s="358">
        <v>190552.03588851728</v>
      </c>
      <c r="AE92" s="358">
        <v>190552.23320649087</v>
      </c>
      <c r="AF92" s="358">
        <v>190552.42538933878</v>
      </c>
      <c r="AG92" s="358">
        <v>190552.61069888706</v>
      </c>
      <c r="AH92" s="358">
        <v>190552.78790424371</v>
      </c>
      <c r="AI92" s="358">
        <v>190552.95618305655</v>
      </c>
      <c r="AJ92" s="358">
        <v>190553.11503941781</v>
      </c>
      <c r="AK92" s="358">
        <v>190553.26423581</v>
      </c>
      <c r="AL92" s="358">
        <v>190553.40373687795</v>
      </c>
      <c r="AM92" s="358">
        <v>190553.53366314434</v>
      </c>
      <c r="AN92" s="358">
        <v>190553.65425307065</v>
      </c>
      <c r="AO92" s="358">
        <v>190553.76583210877</v>
      </c>
      <c r="AP92" s="358">
        <v>190553.8687875953</v>
      </c>
      <c r="AQ92" s="358">
        <v>190553.96354851822</v>
      </c>
      <c r="AR92" s="358">
        <v>190554.05056933506</v>
      </c>
      <c r="AS92" s="358">
        <v>190554.13031715105</v>
      </c>
      <c r="AT92" s="358">
        <v>190554.2032616745</v>
      </c>
      <c r="AU92" s="358">
        <v>190554.26986745867</v>
      </c>
      <c r="AV92" s="358">
        <v>190554.33058801928</v>
      </c>
      <c r="AW92" s="358">
        <v>190554.38586148244</v>
      </c>
      <c r="AX92" s="358">
        <v>190554.43610747514</v>
      </c>
      <c r="AY92" s="358">
        <v>190554.4817250176</v>
      </c>
      <c r="AZ92" s="358">
        <v>190554.52309121779</v>
      </c>
      <c r="BA92" s="358">
        <v>190554.56056060203</v>
      </c>
    </row>
    <row r="93" spans="1:53" s="331" customFormat="1" ht="14.25" x14ac:dyDescent="0.25">
      <c r="A93" s="357" t="s">
        <v>523</v>
      </c>
      <c r="B93" s="359">
        <v>0</v>
      </c>
      <c r="C93" s="359">
        <v>0</v>
      </c>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row>
    <row r="94" spans="1:53" s="331" customFormat="1" ht="14.25" x14ac:dyDescent="0.25">
      <c r="A94" s="357" t="s">
        <v>524</v>
      </c>
      <c r="B94" s="360">
        <v>0</v>
      </c>
      <c r="C94" s="360">
        <v>0</v>
      </c>
      <c r="D94" s="360">
        <v>0</v>
      </c>
      <c r="E94" s="360">
        <v>0</v>
      </c>
      <c r="F94" s="360">
        <v>0</v>
      </c>
      <c r="G94" s="360">
        <v>0</v>
      </c>
      <c r="H94" s="360">
        <v>0</v>
      </c>
      <c r="I94" s="360">
        <v>0</v>
      </c>
      <c r="J94" s="360">
        <v>0</v>
      </c>
      <c r="K94" s="360">
        <v>0</v>
      </c>
      <c r="L94" s="360">
        <v>0</v>
      </c>
      <c r="M94" s="360">
        <v>0</v>
      </c>
      <c r="N94" s="360">
        <v>0</v>
      </c>
      <c r="O94" s="360">
        <v>0</v>
      </c>
      <c r="P94" s="360">
        <v>0</v>
      </c>
      <c r="Q94" s="360">
        <v>0</v>
      </c>
      <c r="R94" s="360">
        <v>0</v>
      </c>
      <c r="S94" s="360">
        <v>0</v>
      </c>
      <c r="T94" s="360">
        <v>0</v>
      </c>
      <c r="U94" s="360">
        <v>0</v>
      </c>
      <c r="V94" s="360">
        <v>0</v>
      </c>
      <c r="W94" s="360">
        <v>0</v>
      </c>
      <c r="X94" s="360">
        <v>0</v>
      </c>
      <c r="Y94" s="360">
        <v>0</v>
      </c>
      <c r="Z94" s="360">
        <v>0</v>
      </c>
      <c r="AA94" s="360">
        <v>0</v>
      </c>
      <c r="AB94" s="360">
        <v>0</v>
      </c>
      <c r="AC94" s="360">
        <v>0</v>
      </c>
      <c r="AD94" s="360">
        <v>0</v>
      </c>
      <c r="AE94" s="360">
        <v>0</v>
      </c>
      <c r="AF94" s="360">
        <v>0</v>
      </c>
      <c r="AG94" s="360">
        <v>0</v>
      </c>
      <c r="AH94" s="360">
        <v>0</v>
      </c>
      <c r="AI94" s="360">
        <v>0</v>
      </c>
      <c r="AJ94" s="360">
        <v>0</v>
      </c>
      <c r="AK94" s="360">
        <v>0</v>
      </c>
      <c r="AL94" s="360">
        <v>0</v>
      </c>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row>
    <row r="95" spans="1:53" s="331" customFormat="1" ht="15" thickBot="1" x14ac:dyDescent="0.3">
      <c r="A95" s="361" t="s">
        <v>525</v>
      </c>
      <c r="B95" s="362">
        <v>0</v>
      </c>
      <c r="C95" s="362">
        <v>0</v>
      </c>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c r="AA95" s="362">
        <v>0</v>
      </c>
      <c r="AB95" s="362">
        <v>0</v>
      </c>
      <c r="AC95" s="362">
        <v>0</v>
      </c>
      <c r="AD95" s="362">
        <v>0</v>
      </c>
      <c r="AE95" s="362">
        <v>0</v>
      </c>
      <c r="AF95" s="362">
        <v>0</v>
      </c>
      <c r="AG95" s="362">
        <v>0</v>
      </c>
      <c r="AH95" s="362">
        <v>0</v>
      </c>
      <c r="AI95" s="362">
        <v>0</v>
      </c>
      <c r="AJ95" s="362">
        <v>0</v>
      </c>
      <c r="AK95" s="362">
        <v>0</v>
      </c>
      <c r="AL95" s="362">
        <v>0</v>
      </c>
      <c r="AM95" s="362">
        <v>0</v>
      </c>
      <c r="AN95" s="362">
        <v>0</v>
      </c>
      <c r="AO95" s="362">
        <v>0</v>
      </c>
      <c r="AP95" s="362">
        <v>0</v>
      </c>
      <c r="AQ95" s="362">
        <v>0</v>
      </c>
      <c r="AR95" s="362">
        <v>0</v>
      </c>
      <c r="AS95" s="362">
        <v>0</v>
      </c>
      <c r="AT95" s="362">
        <v>0</v>
      </c>
      <c r="AU95" s="362">
        <v>0</v>
      </c>
      <c r="AV95" s="362">
        <v>0</v>
      </c>
      <c r="AW95" s="362">
        <v>0</v>
      </c>
      <c r="AX95" s="362">
        <v>0</v>
      </c>
      <c r="AY95" s="362">
        <v>0</v>
      </c>
      <c r="AZ95" s="362">
        <v>0</v>
      </c>
      <c r="BA95" s="362">
        <v>0</v>
      </c>
    </row>
    <row r="96" spans="1:53" x14ac:dyDescent="0.25">
      <c r="C96" s="363"/>
      <c r="D96" s="363"/>
      <c r="E96" s="363"/>
      <c r="F96" s="363"/>
      <c r="G96" s="363"/>
      <c r="H96" s="363"/>
      <c r="I96" s="363"/>
      <c r="J96" s="363"/>
    </row>
    <row r="97" spans="1:11" x14ac:dyDescent="0.25">
      <c r="A97" s="430"/>
      <c r="B97" s="430"/>
      <c r="C97" s="430"/>
      <c r="D97" s="430"/>
      <c r="E97" s="430"/>
      <c r="F97" s="430"/>
      <c r="G97" s="430"/>
      <c r="H97" s="430"/>
      <c r="I97" s="430"/>
      <c r="J97" s="430"/>
      <c r="K97" s="430"/>
    </row>
    <row r="99" spans="1:11" x14ac:dyDescent="0.25">
      <c r="C99" s="363"/>
    </row>
    <row r="101" spans="1:11" x14ac:dyDescent="0.25">
      <c r="C101" s="293" t="s">
        <v>509</v>
      </c>
    </row>
    <row r="102" spans="1:11" ht="27.75" x14ac:dyDescent="0.25">
      <c r="B102" s="364"/>
    </row>
    <row r="103" spans="1:11" ht="27.75" x14ac:dyDescent="0.25">
      <c r="B103" s="364"/>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2026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Q_TP3300.VL.0130</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5" s="438"/>
      <c r="C15" s="438"/>
      <c r="D15" s="438"/>
      <c r="E15" s="438"/>
      <c r="F15" s="438"/>
      <c r="G15" s="438"/>
      <c r="H15" s="438"/>
      <c r="I15" s="438"/>
      <c r="J15" s="438"/>
      <c r="K15" s="438"/>
      <c r="L15" s="43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37" t="s">
        <v>401</v>
      </c>
      <c r="B19" s="437"/>
      <c r="C19" s="437"/>
      <c r="D19" s="437"/>
      <c r="E19" s="437"/>
      <c r="F19" s="437"/>
      <c r="G19" s="437"/>
      <c r="H19" s="437"/>
      <c r="I19" s="437"/>
      <c r="J19" s="437"/>
      <c r="K19" s="437"/>
      <c r="L19" s="437"/>
    </row>
    <row r="20" spans="1:12" x14ac:dyDescent="0.25">
      <c r="A20" s="182"/>
      <c r="B20" s="182"/>
      <c r="C20" s="183"/>
      <c r="D20" s="183"/>
      <c r="E20" s="183"/>
      <c r="F20" s="183"/>
      <c r="G20" s="183"/>
      <c r="H20" s="183"/>
      <c r="I20" s="183"/>
      <c r="J20" s="183"/>
      <c r="K20" s="183"/>
      <c r="L20" s="183"/>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84"/>
      <c r="F22" s="185"/>
      <c r="G22" s="447" t="s">
        <v>0</v>
      </c>
      <c r="H22" s="448"/>
      <c r="I22" s="440"/>
      <c r="J22" s="443"/>
      <c r="K22" s="439"/>
      <c r="L22" s="441"/>
    </row>
    <row r="23" spans="1:12" ht="47.25" x14ac:dyDescent="0.25">
      <c r="A23" s="439"/>
      <c r="B23" s="439"/>
      <c r="C23" s="186" t="s">
        <v>213</v>
      </c>
      <c r="D23" s="186" t="s">
        <v>212</v>
      </c>
      <c r="E23" s="186" t="s">
        <v>213</v>
      </c>
      <c r="F23" s="186" t="s">
        <v>212</v>
      </c>
      <c r="G23" s="186" t="s">
        <v>213</v>
      </c>
      <c r="H23" s="186" t="s">
        <v>212</v>
      </c>
      <c r="I23" s="440"/>
      <c r="J23" s="444"/>
      <c r="K23" s="439"/>
      <c r="L23" s="44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46132</v>
      </c>
      <c r="H30" s="83">
        <f>G30+150</f>
        <v>46282</v>
      </c>
      <c r="I30" s="234"/>
      <c r="J30" s="235"/>
      <c r="K30" s="111"/>
      <c r="L30" s="111"/>
    </row>
    <row r="31" spans="1:12" s="191" customFormat="1" ht="37.5" customHeight="1" x14ac:dyDescent="0.25">
      <c r="A31" s="256" t="s">
        <v>206</v>
      </c>
      <c r="B31" s="192" t="s">
        <v>345</v>
      </c>
      <c r="C31" s="246" t="s">
        <v>443</v>
      </c>
      <c r="D31" s="246" t="s">
        <v>443</v>
      </c>
      <c r="E31" s="233"/>
      <c r="F31" s="233"/>
      <c r="G31" s="249">
        <v>46157</v>
      </c>
      <c r="H31" s="249">
        <f>G31+40</f>
        <v>46197</v>
      </c>
      <c r="I31" s="236"/>
      <c r="J31" s="235"/>
      <c r="K31" s="111"/>
      <c r="L31" s="111"/>
    </row>
    <row r="32" spans="1:12" s="191" customFormat="1" ht="31.5" x14ac:dyDescent="0.25">
      <c r="A32" s="256" t="s">
        <v>204</v>
      </c>
      <c r="B32" s="192" t="s">
        <v>350</v>
      </c>
      <c r="C32" s="246" t="s">
        <v>443</v>
      </c>
      <c r="D32" s="246" t="s">
        <v>443</v>
      </c>
      <c r="E32" s="233"/>
      <c r="F32" s="233"/>
      <c r="G32" s="249">
        <f>H31</f>
        <v>46197</v>
      </c>
      <c r="H32" s="249">
        <f>G32+40</f>
        <v>46237</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46237</v>
      </c>
      <c r="H35" s="83">
        <f>G35+40</f>
        <v>46277</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H35-20</f>
        <v>46257</v>
      </c>
      <c r="H37" s="83">
        <f>G37+15</f>
        <v>46272</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H37-20</f>
        <v>46252</v>
      </c>
      <c r="H39" s="249">
        <f>G39+40</f>
        <v>46292</v>
      </c>
      <c r="I39" s="244"/>
      <c r="J39" s="245"/>
      <c r="K39" s="111"/>
      <c r="L39" s="111"/>
    </row>
    <row r="40" spans="1:12" ht="33.75" customHeight="1" x14ac:dyDescent="0.25">
      <c r="A40" s="256" t="s">
        <v>201</v>
      </c>
      <c r="B40" s="192" t="s">
        <v>353</v>
      </c>
      <c r="C40" s="246" t="s">
        <v>443</v>
      </c>
      <c r="D40" s="246" t="s">
        <v>443</v>
      </c>
      <c r="E40" s="243"/>
      <c r="F40" s="243"/>
      <c r="G40" s="83">
        <f>H37</f>
        <v>46272</v>
      </c>
      <c r="H40" s="252">
        <f>G40+10</f>
        <v>46282</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46282</v>
      </c>
      <c r="H42" s="252">
        <f>G42+30</f>
        <v>46312</v>
      </c>
      <c r="I42" s="244"/>
      <c r="J42" s="245"/>
      <c r="K42" s="111"/>
      <c r="L42" s="111"/>
    </row>
    <row r="43" spans="1:12" ht="34.5" customHeight="1" x14ac:dyDescent="0.25">
      <c r="A43" s="256" t="s">
        <v>199</v>
      </c>
      <c r="B43" s="192" t="s">
        <v>197</v>
      </c>
      <c r="C43" s="246" t="s">
        <v>443</v>
      </c>
      <c r="D43" s="246" t="s">
        <v>443</v>
      </c>
      <c r="E43" s="243"/>
      <c r="F43" s="243"/>
      <c r="G43" s="252">
        <f>H40</f>
        <v>46282</v>
      </c>
      <c r="H43" s="252">
        <f>G43+30</f>
        <v>46312</v>
      </c>
      <c r="I43" s="244"/>
      <c r="J43" s="245"/>
      <c r="K43" s="111"/>
      <c r="L43" s="111"/>
    </row>
    <row r="44" spans="1:12" ht="24.75" customHeight="1" x14ac:dyDescent="0.25">
      <c r="A44" s="256" t="s">
        <v>198</v>
      </c>
      <c r="B44" s="192" t="s">
        <v>195</v>
      </c>
      <c r="C44" s="246" t="s">
        <v>443</v>
      </c>
      <c r="D44" s="246" t="s">
        <v>443</v>
      </c>
      <c r="E44" s="243"/>
      <c r="F44" s="243"/>
      <c r="G44" s="252">
        <f>H43</f>
        <v>46312</v>
      </c>
      <c r="H44" s="252">
        <f>G44+20</f>
        <v>46332</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46332</v>
      </c>
      <c r="H47" s="252">
        <f>G47+20</f>
        <v>46352</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46352</v>
      </c>
      <c r="H49" s="252">
        <f>G49+15</f>
        <v>46367</v>
      </c>
      <c r="I49" s="244"/>
      <c r="J49" s="245"/>
      <c r="K49" s="111"/>
      <c r="L49" s="111"/>
    </row>
    <row r="50" spans="1:12" ht="86.25" customHeight="1" x14ac:dyDescent="0.25">
      <c r="A50" s="256" t="s">
        <v>190</v>
      </c>
      <c r="B50" s="192" t="s">
        <v>356</v>
      </c>
      <c r="C50" s="246" t="s">
        <v>443</v>
      </c>
      <c r="D50" s="246" t="s">
        <v>443</v>
      </c>
      <c r="E50" s="243"/>
      <c r="F50" s="243"/>
      <c r="G50" s="252">
        <f>H49</f>
        <v>46367</v>
      </c>
      <c r="H50" s="252">
        <f>G50+10</f>
        <v>46377</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46367</v>
      </c>
      <c r="H53" s="252">
        <f>G53+20</f>
        <v>46387</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6" zoomScale="70" zoomScaleNormal="70" zoomScaleSheetLayoutView="70" workbookViewId="0">
      <selection activeCell="W87" sqref="W8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Q_TP3300.VL.0130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5"/>
    </row>
    <row r="18" spans="1:29" x14ac:dyDescent="0.25">
      <c r="A18" s="463" t="s">
        <v>402</v>
      </c>
      <c r="B18" s="463"/>
      <c r="C18" s="463"/>
      <c r="D18" s="463"/>
      <c r="E18" s="463"/>
      <c r="F18" s="463"/>
      <c r="G18" s="463"/>
      <c r="H18" s="463"/>
      <c r="I18" s="463"/>
      <c r="J18" s="463"/>
      <c r="K18" s="463"/>
      <c r="L18" s="463"/>
      <c r="M18" s="463"/>
      <c r="N18" s="463"/>
      <c r="O18" s="463"/>
      <c r="P18" s="463"/>
      <c r="Q18" s="463"/>
      <c r="R18" s="463"/>
      <c r="S18" s="463"/>
      <c r="T18" s="463"/>
      <c r="U18" s="463"/>
    </row>
    <row r="19" spans="1:29" ht="15.75" customHeight="1" x14ac:dyDescent="0.25">
      <c r="A19" s="451" t="s">
        <v>183</v>
      </c>
      <c r="B19" s="451" t="s">
        <v>182</v>
      </c>
      <c r="C19" s="455" t="s">
        <v>181</v>
      </c>
      <c r="D19" s="455"/>
      <c r="E19" s="456" t="s">
        <v>180</v>
      </c>
      <c r="F19" s="456"/>
      <c r="G19" s="457" t="s">
        <v>545</v>
      </c>
      <c r="H19" s="460" t="s">
        <v>461</v>
      </c>
      <c r="I19" s="461"/>
      <c r="J19" s="461"/>
      <c r="K19" s="461"/>
      <c r="L19" s="460" t="s">
        <v>462</v>
      </c>
      <c r="M19" s="461"/>
      <c r="N19" s="461"/>
      <c r="O19" s="461"/>
      <c r="P19" s="460" t="s">
        <v>527</v>
      </c>
      <c r="Q19" s="461"/>
      <c r="R19" s="461"/>
      <c r="S19" s="461"/>
      <c r="T19" s="460" t="s">
        <v>529</v>
      </c>
      <c r="U19" s="461"/>
      <c r="V19" s="461"/>
      <c r="W19" s="461"/>
      <c r="X19" s="460" t="s">
        <v>546</v>
      </c>
      <c r="Y19" s="461"/>
      <c r="Z19" s="461"/>
      <c r="AA19" s="461"/>
      <c r="AB19" s="464" t="s">
        <v>179</v>
      </c>
      <c r="AC19" s="464"/>
    </row>
    <row r="20" spans="1:29" s="125" customFormat="1" ht="15.75" customHeight="1" x14ac:dyDescent="0.25">
      <c r="A20" s="452"/>
      <c r="B20" s="452"/>
      <c r="C20" s="455"/>
      <c r="D20" s="455"/>
      <c r="E20" s="456"/>
      <c r="F20" s="456"/>
      <c r="G20" s="458"/>
      <c r="H20" s="450" t="s">
        <v>461</v>
      </c>
      <c r="I20" s="450"/>
      <c r="J20" s="450"/>
      <c r="K20" s="450"/>
      <c r="L20" s="450" t="s">
        <v>462</v>
      </c>
      <c r="M20" s="450"/>
      <c r="N20" s="450"/>
      <c r="O20" s="450"/>
      <c r="P20" s="450" t="s">
        <v>527</v>
      </c>
      <c r="Q20" s="450"/>
      <c r="R20" s="450"/>
      <c r="S20" s="450"/>
      <c r="T20" s="450" t="s">
        <v>529</v>
      </c>
      <c r="U20" s="450"/>
      <c r="V20" s="450"/>
      <c r="W20" s="450"/>
      <c r="X20" s="450" t="s">
        <v>546</v>
      </c>
      <c r="Y20" s="450"/>
      <c r="Z20" s="450"/>
      <c r="AA20" s="450"/>
      <c r="AB20" s="464"/>
      <c r="AC20" s="464"/>
    </row>
    <row r="21" spans="1:29" s="125" customFormat="1" ht="102.75" x14ac:dyDescent="0.25">
      <c r="A21" s="453"/>
      <c r="B21" s="453"/>
      <c r="C21" s="371"/>
      <c r="D21" s="371"/>
      <c r="E21" s="365"/>
      <c r="F21" s="365"/>
      <c r="G21" s="459"/>
      <c r="H21" s="366" t="s">
        <v>1</v>
      </c>
      <c r="I21" s="366"/>
      <c r="J21" s="366" t="s">
        <v>177</v>
      </c>
      <c r="K21" s="366"/>
      <c r="L21" s="366" t="s">
        <v>1</v>
      </c>
      <c r="M21" s="366"/>
      <c r="N21" s="366" t="s">
        <v>177</v>
      </c>
      <c r="O21" s="366"/>
      <c r="P21" s="366" t="s">
        <v>1</v>
      </c>
      <c r="Q21" s="366"/>
      <c r="R21" s="366" t="s">
        <v>177</v>
      </c>
      <c r="S21" s="366"/>
      <c r="T21" s="366" t="s">
        <v>1</v>
      </c>
      <c r="U21" s="366"/>
      <c r="V21" s="366" t="s">
        <v>177</v>
      </c>
      <c r="W21" s="366"/>
      <c r="X21" s="366" t="s">
        <v>1</v>
      </c>
      <c r="Y21" s="366"/>
      <c r="Z21" s="366" t="s">
        <v>177</v>
      </c>
      <c r="AA21" s="366"/>
      <c r="AB21" s="371"/>
      <c r="AC21" s="371"/>
    </row>
    <row r="22" spans="1:29" s="125" customFormat="1" ht="63" x14ac:dyDescent="0.25">
      <c r="A22" s="213"/>
      <c r="B22" s="213"/>
      <c r="C22" s="213" t="s">
        <v>1</v>
      </c>
      <c r="D22" s="213" t="s">
        <v>177</v>
      </c>
      <c r="E22" s="213" t="s">
        <v>547</v>
      </c>
      <c r="F22" s="213" t="s">
        <v>548</v>
      </c>
      <c r="G22" s="213"/>
      <c r="H22" s="213" t="s">
        <v>384</v>
      </c>
      <c r="I22" s="213" t="s">
        <v>385</v>
      </c>
      <c r="J22" s="213" t="s">
        <v>384</v>
      </c>
      <c r="K22" s="213" t="s">
        <v>385</v>
      </c>
      <c r="L22" s="213" t="s">
        <v>384</v>
      </c>
      <c r="M22" s="213" t="s">
        <v>385</v>
      </c>
      <c r="N22" s="213" t="s">
        <v>384</v>
      </c>
      <c r="O22" s="213" t="s">
        <v>385</v>
      </c>
      <c r="P22" s="213" t="s">
        <v>384</v>
      </c>
      <c r="Q22" s="213" t="s">
        <v>385</v>
      </c>
      <c r="R22" s="213" t="s">
        <v>384</v>
      </c>
      <c r="S22" s="213" t="s">
        <v>385</v>
      </c>
      <c r="T22" s="226" t="s">
        <v>384</v>
      </c>
      <c r="U22" s="213" t="s">
        <v>385</v>
      </c>
      <c r="V22" s="213" t="s">
        <v>384</v>
      </c>
      <c r="W22" s="213" t="s">
        <v>385</v>
      </c>
      <c r="X22" s="213" t="s">
        <v>384</v>
      </c>
      <c r="Y22" s="213" t="s">
        <v>385</v>
      </c>
      <c r="Z22" s="213" t="s">
        <v>384</v>
      </c>
      <c r="AA22" s="213" t="s">
        <v>385</v>
      </c>
      <c r="AB22" s="213" t="s">
        <v>178</v>
      </c>
      <c r="AC22" s="213" t="s">
        <v>177</v>
      </c>
    </row>
    <row r="23" spans="1:29" x14ac:dyDescent="0.25">
      <c r="A23" s="263">
        <v>1</v>
      </c>
      <c r="B23" s="264">
        <v>2</v>
      </c>
      <c r="C23" s="265">
        <v>3</v>
      </c>
      <c r="D23" s="271">
        <v>4</v>
      </c>
      <c r="E23" s="271">
        <v>5</v>
      </c>
      <c r="F23" s="271">
        <v>6</v>
      </c>
      <c r="G23" s="265">
        <v>7</v>
      </c>
      <c r="H23" s="265">
        <v>8</v>
      </c>
      <c r="I23" s="265">
        <v>9</v>
      </c>
      <c r="J23" s="271">
        <v>10</v>
      </c>
      <c r="K23" s="265">
        <v>11</v>
      </c>
      <c r="L23" s="265">
        <v>12</v>
      </c>
      <c r="M23" s="265">
        <v>13</v>
      </c>
      <c r="N23" s="271">
        <v>14</v>
      </c>
      <c r="O23" s="265">
        <v>15</v>
      </c>
      <c r="P23" s="265">
        <v>16</v>
      </c>
      <c r="Q23" s="265">
        <v>17</v>
      </c>
      <c r="R23" s="271">
        <v>18</v>
      </c>
      <c r="S23" s="265">
        <v>19</v>
      </c>
      <c r="T23" s="265">
        <v>20</v>
      </c>
      <c r="U23" s="265">
        <v>21</v>
      </c>
      <c r="V23" s="265">
        <v>22</v>
      </c>
      <c r="W23" s="265">
        <v>23</v>
      </c>
      <c r="X23" s="265">
        <v>24</v>
      </c>
      <c r="Y23" s="265">
        <v>25</v>
      </c>
      <c r="Z23" s="265">
        <v>26</v>
      </c>
      <c r="AA23" s="265">
        <v>27</v>
      </c>
      <c r="AB23" s="265">
        <v>28</v>
      </c>
      <c r="AC23" s="271">
        <v>29</v>
      </c>
    </row>
    <row r="24" spans="1:29" ht="47.25" x14ac:dyDescent="0.25">
      <c r="A24" s="266">
        <v>1</v>
      </c>
      <c r="B24" s="267" t="s">
        <v>176</v>
      </c>
      <c r="C24" s="271" t="s">
        <v>443</v>
      </c>
      <c r="D24" s="271">
        <v>0.81484791258277656</v>
      </c>
      <c r="E24" s="271" t="s">
        <v>443</v>
      </c>
      <c r="F24" s="271" t="s">
        <v>443</v>
      </c>
      <c r="G24" s="271">
        <v>0</v>
      </c>
      <c r="H24" s="271" t="s">
        <v>443</v>
      </c>
      <c r="I24" s="271"/>
      <c r="J24" s="271">
        <v>0.81484791258277656</v>
      </c>
      <c r="K24" s="271"/>
      <c r="L24" s="271" t="s">
        <v>443</v>
      </c>
      <c r="M24" s="271"/>
      <c r="N24" s="271">
        <v>0</v>
      </c>
      <c r="O24" s="271"/>
      <c r="P24" s="271" t="s">
        <v>443</v>
      </c>
      <c r="Q24" s="271"/>
      <c r="R24" s="271">
        <v>0</v>
      </c>
      <c r="S24" s="271"/>
      <c r="T24" s="271" t="s">
        <v>443</v>
      </c>
      <c r="U24" s="271"/>
      <c r="V24" s="271">
        <v>0</v>
      </c>
      <c r="W24" s="271"/>
      <c r="X24" s="271">
        <v>0</v>
      </c>
      <c r="Y24" s="271"/>
      <c r="Z24" s="271" t="s">
        <v>443</v>
      </c>
      <c r="AA24" s="271"/>
      <c r="AB24" s="271">
        <v>0</v>
      </c>
      <c r="AC24" s="271">
        <v>0.81484791258277656</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8"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3" t="s">
        <v>168</v>
      </c>
      <c r="B29" s="264" t="s">
        <v>167</v>
      </c>
      <c r="C29" s="271"/>
      <c r="D29" s="271"/>
      <c r="E29" s="271"/>
      <c r="F29" s="271"/>
      <c r="G29" s="271">
        <v>0</v>
      </c>
      <c r="H29" s="271" t="s">
        <v>443</v>
      </c>
      <c r="I29" s="271"/>
      <c r="J29" s="271">
        <v>0.81484791258277656</v>
      </c>
      <c r="K29" s="271"/>
      <c r="L29" s="271" t="s">
        <v>443</v>
      </c>
      <c r="M29" s="271"/>
      <c r="N29" s="271">
        <v>0</v>
      </c>
      <c r="O29" s="271"/>
      <c r="P29" s="271" t="s">
        <v>443</v>
      </c>
      <c r="Q29" s="271"/>
      <c r="R29" s="271">
        <v>0</v>
      </c>
      <c r="S29" s="271"/>
      <c r="T29" s="271" t="s">
        <v>443</v>
      </c>
      <c r="U29" s="271"/>
      <c r="V29" s="271">
        <v>0</v>
      </c>
      <c r="W29" s="271"/>
      <c r="X29" s="271">
        <v>0</v>
      </c>
      <c r="Y29" s="271"/>
      <c r="Z29" s="271" t="s">
        <v>443</v>
      </c>
      <c r="AA29" s="271"/>
      <c r="AB29" s="271">
        <v>0</v>
      </c>
      <c r="AC29" s="271">
        <v>0.81484791258277656</v>
      </c>
    </row>
    <row r="30" spans="1:29" ht="47.25" x14ac:dyDescent="0.25">
      <c r="A30" s="263" t="s">
        <v>62</v>
      </c>
      <c r="B30" s="267" t="s">
        <v>166</v>
      </c>
      <c r="C30" s="271" t="s">
        <v>443</v>
      </c>
      <c r="D30" s="271">
        <v>0.67261234247404589</v>
      </c>
      <c r="E30" s="271" t="s">
        <v>443</v>
      </c>
      <c r="F30" s="271" t="s">
        <v>443</v>
      </c>
      <c r="G30" s="271">
        <v>0</v>
      </c>
      <c r="H30" s="271" t="s">
        <v>443</v>
      </c>
      <c r="I30" s="271"/>
      <c r="J30" s="271">
        <v>0.67261234247404589</v>
      </c>
      <c r="K30" s="271"/>
      <c r="L30" s="271" t="s">
        <v>443</v>
      </c>
      <c r="M30" s="271"/>
      <c r="N30" s="271">
        <v>0</v>
      </c>
      <c r="O30" s="271"/>
      <c r="P30" s="271" t="s">
        <v>443</v>
      </c>
      <c r="Q30" s="271"/>
      <c r="R30" s="271">
        <v>0</v>
      </c>
      <c r="S30" s="271"/>
      <c r="T30" s="271" t="s">
        <v>443</v>
      </c>
      <c r="U30" s="271"/>
      <c r="V30" s="271">
        <v>0</v>
      </c>
      <c r="W30" s="271"/>
      <c r="X30" s="271">
        <v>0</v>
      </c>
      <c r="Y30" s="271"/>
      <c r="Z30" s="271" t="s">
        <v>443</v>
      </c>
      <c r="AA30" s="271"/>
      <c r="AB30" s="271">
        <v>0</v>
      </c>
      <c r="AC30" s="271">
        <v>0.67261234247404589</v>
      </c>
    </row>
    <row r="31" spans="1:29" x14ac:dyDescent="0.25">
      <c r="A31" s="263" t="s">
        <v>165</v>
      </c>
      <c r="B31" s="267" t="s">
        <v>164</v>
      </c>
      <c r="C31" s="271" t="s">
        <v>443</v>
      </c>
      <c r="D31" s="271">
        <v>0.27147647273091058</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0.23129992919098505</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4" t="s">
        <v>158</v>
      </c>
      <c r="C34" s="271" t="s">
        <v>443</v>
      </c>
      <c r="D34" s="271">
        <v>0.16983594055215026</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6" t="s">
        <v>61</v>
      </c>
      <c r="B35" s="269" t="s">
        <v>157</v>
      </c>
      <c r="C35" s="271"/>
      <c r="D35" s="271"/>
      <c r="E35" s="271"/>
      <c r="F35" s="271"/>
      <c r="G35" s="271"/>
      <c r="H35" s="271"/>
      <c r="I35" s="271"/>
      <c r="J35" s="271"/>
      <c r="K35" s="271"/>
      <c r="L35" s="271"/>
      <c r="M35" s="271"/>
      <c r="N35" s="271"/>
      <c r="O35" s="276"/>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t="s">
        <v>443</v>
      </c>
      <c r="I36" s="271" t="s">
        <v>443</v>
      </c>
      <c r="J36" s="271">
        <v>0</v>
      </c>
      <c r="K36" s="271" t="s">
        <v>509</v>
      </c>
      <c r="L36" s="271" t="s">
        <v>443</v>
      </c>
      <c r="M36" s="271" t="s">
        <v>443</v>
      </c>
      <c r="N36" s="271">
        <v>0</v>
      </c>
      <c r="O36" s="276" t="s">
        <v>509</v>
      </c>
      <c r="P36" s="271" t="s">
        <v>443</v>
      </c>
      <c r="Q36" s="271" t="s">
        <v>443</v>
      </c>
      <c r="R36" s="271">
        <v>0</v>
      </c>
      <c r="S36" s="271" t="s">
        <v>509</v>
      </c>
      <c r="T36" s="271" t="s">
        <v>443</v>
      </c>
      <c r="U36" s="271" t="s">
        <v>443</v>
      </c>
      <c r="V36" s="271">
        <v>0</v>
      </c>
      <c r="W36" s="271" t="s">
        <v>509</v>
      </c>
      <c r="X36" s="271">
        <v>0</v>
      </c>
      <c r="Y36" s="271" t="s">
        <v>509</v>
      </c>
      <c r="Z36" s="271" t="s">
        <v>443</v>
      </c>
      <c r="AA36" s="271" t="s">
        <v>443</v>
      </c>
      <c r="AB36" s="271">
        <v>0</v>
      </c>
      <c r="AC36" s="271">
        <v>0</v>
      </c>
    </row>
    <row r="37" spans="1:29" ht="31.5" x14ac:dyDescent="0.25">
      <c r="A37" s="266" t="s">
        <v>155</v>
      </c>
      <c r="B37" s="267" t="s">
        <v>471</v>
      </c>
      <c r="C37" s="271"/>
      <c r="D37" s="271"/>
      <c r="E37" s="271"/>
      <c r="F37" s="271"/>
      <c r="G37" s="271">
        <v>0</v>
      </c>
      <c r="H37" s="271" t="s">
        <v>443</v>
      </c>
      <c r="I37" s="271" t="s">
        <v>443</v>
      </c>
      <c r="J37" s="271">
        <v>0</v>
      </c>
      <c r="K37" s="271" t="s">
        <v>509</v>
      </c>
      <c r="L37" s="271" t="s">
        <v>443</v>
      </c>
      <c r="M37" s="271" t="s">
        <v>443</v>
      </c>
      <c r="N37" s="271">
        <v>0</v>
      </c>
      <c r="O37" s="276" t="s">
        <v>509</v>
      </c>
      <c r="P37" s="271" t="s">
        <v>443</v>
      </c>
      <c r="Q37" s="271" t="s">
        <v>443</v>
      </c>
      <c r="R37" s="271">
        <v>0</v>
      </c>
      <c r="S37" s="276" t="s">
        <v>509</v>
      </c>
      <c r="T37" s="271" t="s">
        <v>443</v>
      </c>
      <c r="U37" s="271" t="s">
        <v>443</v>
      </c>
      <c r="V37" s="271">
        <v>0</v>
      </c>
      <c r="W37" s="271" t="s">
        <v>509</v>
      </c>
      <c r="X37" s="271">
        <v>0</v>
      </c>
      <c r="Y37" s="271" t="s">
        <v>509</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509</v>
      </c>
      <c r="L38" s="271" t="s">
        <v>443</v>
      </c>
      <c r="M38" s="271" t="s">
        <v>443</v>
      </c>
      <c r="N38" s="271">
        <v>0</v>
      </c>
      <c r="O38" s="271" t="s">
        <v>509</v>
      </c>
      <c r="P38" s="271" t="s">
        <v>443</v>
      </c>
      <c r="Q38" s="271" t="s">
        <v>443</v>
      </c>
      <c r="R38" s="271">
        <v>0</v>
      </c>
      <c r="S38" s="271" t="s">
        <v>509</v>
      </c>
      <c r="T38" s="271" t="s">
        <v>443</v>
      </c>
      <c r="U38" s="271" t="s">
        <v>443</v>
      </c>
      <c r="V38" s="271">
        <v>0</v>
      </c>
      <c r="W38" s="271" t="s">
        <v>509</v>
      </c>
      <c r="X38" s="271">
        <v>0</v>
      </c>
      <c r="Y38" s="271" t="s">
        <v>509</v>
      </c>
      <c r="Z38" s="271" t="s">
        <v>443</v>
      </c>
      <c r="AA38" s="271" t="s">
        <v>443</v>
      </c>
      <c r="AB38" s="271">
        <v>0</v>
      </c>
      <c r="AC38" s="271">
        <v>0</v>
      </c>
    </row>
    <row r="39" spans="1:29" x14ac:dyDescent="0.25">
      <c r="A39" s="266" t="s">
        <v>153</v>
      </c>
      <c r="B39" s="267" t="s">
        <v>472</v>
      </c>
      <c r="C39" s="271"/>
      <c r="D39" s="271"/>
      <c r="E39" s="271"/>
      <c r="F39" s="271"/>
      <c r="G39" s="271">
        <v>0</v>
      </c>
      <c r="H39" s="271" t="s">
        <v>443</v>
      </c>
      <c r="I39" s="271" t="s">
        <v>443</v>
      </c>
      <c r="J39" s="271">
        <v>0.06</v>
      </c>
      <c r="K39" s="271">
        <v>4</v>
      </c>
      <c r="L39" s="271" t="s">
        <v>443</v>
      </c>
      <c r="M39" s="271" t="s">
        <v>443</v>
      </c>
      <c r="N39" s="271">
        <v>0</v>
      </c>
      <c r="O39" s="271" t="s">
        <v>509</v>
      </c>
      <c r="P39" s="271" t="s">
        <v>443</v>
      </c>
      <c r="Q39" s="271" t="s">
        <v>443</v>
      </c>
      <c r="R39" s="271">
        <v>0</v>
      </c>
      <c r="S39" s="271" t="s">
        <v>509</v>
      </c>
      <c r="T39" s="271" t="s">
        <v>443</v>
      </c>
      <c r="U39" s="271" t="s">
        <v>443</v>
      </c>
      <c r="V39" s="271">
        <v>0</v>
      </c>
      <c r="W39" s="271" t="s">
        <v>509</v>
      </c>
      <c r="X39" s="271">
        <v>0</v>
      </c>
      <c r="Y39" s="271" t="s">
        <v>509</v>
      </c>
      <c r="Z39" s="271" t="s">
        <v>443</v>
      </c>
      <c r="AA39" s="271" t="s">
        <v>443</v>
      </c>
      <c r="AB39" s="271">
        <v>0</v>
      </c>
      <c r="AC39" s="271">
        <v>0.06</v>
      </c>
    </row>
    <row r="40" spans="1:29" x14ac:dyDescent="0.25">
      <c r="A40" s="266" t="s">
        <v>152</v>
      </c>
      <c r="B40" s="267" t="s">
        <v>474</v>
      </c>
      <c r="C40" s="271"/>
      <c r="D40" s="271"/>
      <c r="E40" s="271"/>
      <c r="F40" s="271"/>
      <c r="G40" s="271">
        <v>0</v>
      </c>
      <c r="H40" s="271" t="s">
        <v>443</v>
      </c>
      <c r="I40" s="271" t="s">
        <v>443</v>
      </c>
      <c r="J40" s="271">
        <v>0</v>
      </c>
      <c r="K40" s="271" t="s">
        <v>509</v>
      </c>
      <c r="L40" s="271" t="s">
        <v>443</v>
      </c>
      <c r="M40" s="271" t="s">
        <v>443</v>
      </c>
      <c r="N40" s="271">
        <v>0</v>
      </c>
      <c r="O40" s="271" t="s">
        <v>509</v>
      </c>
      <c r="P40" s="271" t="s">
        <v>443</v>
      </c>
      <c r="Q40" s="271" t="s">
        <v>443</v>
      </c>
      <c r="R40" s="271">
        <v>0</v>
      </c>
      <c r="S40" s="271" t="s">
        <v>509</v>
      </c>
      <c r="T40" s="271" t="s">
        <v>443</v>
      </c>
      <c r="U40" s="271" t="s">
        <v>443</v>
      </c>
      <c r="V40" s="271">
        <v>0</v>
      </c>
      <c r="W40" s="271" t="s">
        <v>509</v>
      </c>
      <c r="X40" s="271">
        <v>0</v>
      </c>
      <c r="Y40" s="271" t="s">
        <v>509</v>
      </c>
      <c r="Z40" s="271" t="s">
        <v>443</v>
      </c>
      <c r="AA40" s="271" t="s">
        <v>443</v>
      </c>
      <c r="AB40" s="271">
        <v>0</v>
      </c>
      <c r="AC40" s="271">
        <v>0</v>
      </c>
    </row>
    <row r="41" spans="1:29" x14ac:dyDescent="0.25">
      <c r="A41" s="266" t="s">
        <v>151</v>
      </c>
      <c r="B41" s="267" t="s">
        <v>475</v>
      </c>
      <c r="C41" s="271"/>
      <c r="D41" s="271"/>
      <c r="E41" s="271"/>
      <c r="F41" s="271"/>
      <c r="G41" s="271">
        <v>0</v>
      </c>
      <c r="H41" s="271" t="s">
        <v>443</v>
      </c>
      <c r="I41" s="271" t="s">
        <v>443</v>
      </c>
      <c r="J41" s="271">
        <v>0</v>
      </c>
      <c r="K41" s="271" t="s">
        <v>509</v>
      </c>
      <c r="L41" s="271" t="s">
        <v>443</v>
      </c>
      <c r="M41" s="271" t="s">
        <v>443</v>
      </c>
      <c r="N41" s="271">
        <v>0</v>
      </c>
      <c r="O41" s="271" t="s">
        <v>509</v>
      </c>
      <c r="P41" s="271" t="s">
        <v>443</v>
      </c>
      <c r="Q41" s="271" t="s">
        <v>443</v>
      </c>
      <c r="R41" s="271">
        <v>0</v>
      </c>
      <c r="S41" s="271" t="s">
        <v>509</v>
      </c>
      <c r="T41" s="271" t="s">
        <v>443</v>
      </c>
      <c r="U41" s="271" t="s">
        <v>443</v>
      </c>
      <c r="V41" s="271">
        <v>0</v>
      </c>
      <c r="W41" s="271" t="s">
        <v>509</v>
      </c>
      <c r="X41" s="271">
        <v>0</v>
      </c>
      <c r="Y41" s="271" t="s">
        <v>509</v>
      </c>
      <c r="Z41" s="271" t="s">
        <v>443</v>
      </c>
      <c r="AA41" s="271" t="s">
        <v>443</v>
      </c>
      <c r="AB41" s="271">
        <v>0</v>
      </c>
      <c r="AC41" s="271">
        <v>0</v>
      </c>
    </row>
    <row r="42" spans="1:29" x14ac:dyDescent="0.25">
      <c r="A42" s="266" t="s">
        <v>150</v>
      </c>
      <c r="B42" s="267" t="s">
        <v>476</v>
      </c>
      <c r="C42" s="271"/>
      <c r="D42" s="271"/>
      <c r="E42" s="271"/>
      <c r="F42" s="271"/>
      <c r="G42" s="271">
        <v>0</v>
      </c>
      <c r="H42" s="271" t="s">
        <v>443</v>
      </c>
      <c r="I42" s="271" t="s">
        <v>443</v>
      </c>
      <c r="J42" s="271">
        <v>0</v>
      </c>
      <c r="K42" s="271" t="s">
        <v>509</v>
      </c>
      <c r="L42" s="271" t="s">
        <v>443</v>
      </c>
      <c r="M42" s="271" t="s">
        <v>443</v>
      </c>
      <c r="N42" s="271">
        <v>0</v>
      </c>
      <c r="O42" s="271" t="s">
        <v>509</v>
      </c>
      <c r="P42" s="271" t="s">
        <v>443</v>
      </c>
      <c r="Q42" s="271" t="s">
        <v>443</v>
      </c>
      <c r="R42" s="271">
        <v>0</v>
      </c>
      <c r="S42" s="271" t="s">
        <v>509</v>
      </c>
      <c r="T42" s="271" t="s">
        <v>443</v>
      </c>
      <c r="U42" s="271" t="s">
        <v>443</v>
      </c>
      <c r="V42" s="271">
        <v>0</v>
      </c>
      <c r="W42" s="271" t="s">
        <v>509</v>
      </c>
      <c r="X42" s="271">
        <v>0</v>
      </c>
      <c r="Y42" s="271" t="s">
        <v>509</v>
      </c>
      <c r="Z42" s="271" t="s">
        <v>443</v>
      </c>
      <c r="AA42" s="271" t="s">
        <v>443</v>
      </c>
      <c r="AB42" s="271">
        <v>0</v>
      </c>
      <c r="AC42" s="271">
        <v>0</v>
      </c>
    </row>
    <row r="43" spans="1:29" x14ac:dyDescent="0.25">
      <c r="A43" s="266" t="s">
        <v>477</v>
      </c>
      <c r="B43" s="267" t="s">
        <v>478</v>
      </c>
      <c r="C43" s="271"/>
      <c r="D43" s="271"/>
      <c r="E43" s="271"/>
      <c r="F43" s="271"/>
      <c r="G43" s="271">
        <v>0</v>
      </c>
      <c r="H43" s="271" t="s">
        <v>443</v>
      </c>
      <c r="I43" s="271" t="s">
        <v>443</v>
      </c>
      <c r="J43" s="271">
        <v>0</v>
      </c>
      <c r="K43" s="271" t="s">
        <v>509</v>
      </c>
      <c r="L43" s="271" t="s">
        <v>443</v>
      </c>
      <c r="M43" s="271" t="s">
        <v>443</v>
      </c>
      <c r="N43" s="271">
        <v>0</v>
      </c>
      <c r="O43" s="271" t="s">
        <v>509</v>
      </c>
      <c r="P43" s="271" t="s">
        <v>443</v>
      </c>
      <c r="Q43" s="271" t="s">
        <v>443</v>
      </c>
      <c r="R43" s="271">
        <v>0</v>
      </c>
      <c r="S43" s="271" t="s">
        <v>509</v>
      </c>
      <c r="T43" s="271" t="s">
        <v>443</v>
      </c>
      <c r="U43" s="271" t="s">
        <v>443</v>
      </c>
      <c r="V43" s="271">
        <v>0</v>
      </c>
      <c r="W43" s="271" t="s">
        <v>509</v>
      </c>
      <c r="X43" s="271">
        <v>0</v>
      </c>
      <c r="Y43" s="271" t="s">
        <v>509</v>
      </c>
      <c r="Z43" s="271" t="s">
        <v>443</v>
      </c>
      <c r="AA43" s="271" t="s">
        <v>443</v>
      </c>
      <c r="AB43" s="271">
        <v>0</v>
      </c>
      <c r="AC43" s="271">
        <v>0</v>
      </c>
    </row>
    <row r="44" spans="1:29" x14ac:dyDescent="0.25">
      <c r="A44" s="266" t="s">
        <v>479</v>
      </c>
      <c r="B44" s="267" t="s">
        <v>480</v>
      </c>
      <c r="C44" s="271"/>
      <c r="D44" s="271"/>
      <c r="E44" s="271"/>
      <c r="F44" s="271"/>
      <c r="G44" s="271">
        <v>0</v>
      </c>
      <c r="H44" s="271" t="s">
        <v>443</v>
      </c>
      <c r="I44" s="271" t="s">
        <v>443</v>
      </c>
      <c r="J44" s="271">
        <v>0</v>
      </c>
      <c r="K44" s="271" t="s">
        <v>509</v>
      </c>
      <c r="L44" s="271" t="s">
        <v>443</v>
      </c>
      <c r="M44" s="271" t="s">
        <v>443</v>
      </c>
      <c r="N44" s="271">
        <v>0</v>
      </c>
      <c r="O44" s="271" t="s">
        <v>509</v>
      </c>
      <c r="P44" s="271" t="s">
        <v>443</v>
      </c>
      <c r="Q44" s="271" t="s">
        <v>443</v>
      </c>
      <c r="R44" s="271">
        <v>0</v>
      </c>
      <c r="S44" s="271" t="s">
        <v>509</v>
      </c>
      <c r="T44" s="271" t="s">
        <v>443</v>
      </c>
      <c r="U44" s="271" t="s">
        <v>443</v>
      </c>
      <c r="V44" s="271">
        <v>0</v>
      </c>
      <c r="W44" s="271" t="s">
        <v>509</v>
      </c>
      <c r="X44" s="271">
        <v>0</v>
      </c>
      <c r="Y44" s="271" t="s">
        <v>509</v>
      </c>
      <c r="Z44" s="271" t="s">
        <v>443</v>
      </c>
      <c r="AA44" s="271" t="s">
        <v>443</v>
      </c>
      <c r="AB44" s="271">
        <v>0</v>
      </c>
      <c r="AC44" s="271">
        <v>0</v>
      </c>
    </row>
    <row r="45" spans="1:29" x14ac:dyDescent="0.25">
      <c r="A45" s="266" t="s">
        <v>481</v>
      </c>
      <c r="B45" s="267" t="s">
        <v>482</v>
      </c>
      <c r="C45" s="271"/>
      <c r="D45" s="271"/>
      <c r="E45" s="271"/>
      <c r="F45" s="271"/>
      <c r="G45" s="271">
        <v>0</v>
      </c>
      <c r="H45" s="271" t="s">
        <v>443</v>
      </c>
      <c r="I45" s="271" t="s">
        <v>443</v>
      </c>
      <c r="J45" s="271">
        <v>0</v>
      </c>
      <c r="K45" s="271" t="s">
        <v>509</v>
      </c>
      <c r="L45" s="271" t="s">
        <v>443</v>
      </c>
      <c r="M45" s="271" t="s">
        <v>443</v>
      </c>
      <c r="N45" s="271">
        <v>0</v>
      </c>
      <c r="O45" s="271" t="s">
        <v>509</v>
      </c>
      <c r="P45" s="271" t="s">
        <v>443</v>
      </c>
      <c r="Q45" s="271" t="s">
        <v>443</v>
      </c>
      <c r="R45" s="271">
        <v>0</v>
      </c>
      <c r="S45" s="271" t="s">
        <v>509</v>
      </c>
      <c r="T45" s="271" t="s">
        <v>443</v>
      </c>
      <c r="U45" s="271" t="s">
        <v>443</v>
      </c>
      <c r="V45" s="271">
        <v>0</v>
      </c>
      <c r="W45" s="271" t="s">
        <v>509</v>
      </c>
      <c r="X45" s="271">
        <v>0</v>
      </c>
      <c r="Y45" s="271" t="s">
        <v>509</v>
      </c>
      <c r="Z45" s="271" t="s">
        <v>443</v>
      </c>
      <c r="AA45" s="271" t="s">
        <v>443</v>
      </c>
      <c r="AB45" s="271">
        <v>0</v>
      </c>
      <c r="AC45" s="271">
        <v>0</v>
      </c>
    </row>
    <row r="46" spans="1:29" x14ac:dyDescent="0.25">
      <c r="A46" s="263" t="s">
        <v>483</v>
      </c>
      <c r="B46" s="264" t="s">
        <v>484</v>
      </c>
      <c r="C46" s="271"/>
      <c r="D46" s="271"/>
      <c r="E46" s="271"/>
      <c r="F46" s="271"/>
      <c r="G46" s="271" t="s">
        <v>443</v>
      </c>
      <c r="H46" s="271" t="s">
        <v>443</v>
      </c>
      <c r="I46" s="271" t="s">
        <v>443</v>
      </c>
      <c r="J46" s="271"/>
      <c r="K46" s="271" t="s">
        <v>509</v>
      </c>
      <c r="L46" s="271" t="s">
        <v>443</v>
      </c>
      <c r="M46" s="271" t="s">
        <v>443</v>
      </c>
      <c r="N46" s="271"/>
      <c r="O46" s="271" t="s">
        <v>509</v>
      </c>
      <c r="P46" s="271" t="s">
        <v>443</v>
      </c>
      <c r="Q46" s="271" t="s">
        <v>443</v>
      </c>
      <c r="R46" s="271"/>
      <c r="S46" s="271" t="s">
        <v>509</v>
      </c>
      <c r="T46" s="271" t="s">
        <v>443</v>
      </c>
      <c r="U46" s="271" t="s">
        <v>443</v>
      </c>
      <c r="V46" s="271"/>
      <c r="W46" s="271" t="s">
        <v>509</v>
      </c>
      <c r="X46" s="271"/>
      <c r="Y46" s="271" t="s">
        <v>509</v>
      </c>
      <c r="Z46" s="271"/>
      <c r="AA46" s="271" t="s">
        <v>509</v>
      </c>
      <c r="AB46" s="271">
        <v>0</v>
      </c>
      <c r="AC46" s="271">
        <v>0</v>
      </c>
    </row>
    <row r="47" spans="1:29" x14ac:dyDescent="0.25">
      <c r="A47" s="266" t="s">
        <v>60</v>
      </c>
      <c r="B47" s="269"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7" t="s">
        <v>471</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t="s">
        <v>438</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0.06</v>
      </c>
      <c r="E51" s="271"/>
      <c r="F51" s="271"/>
      <c r="G51" s="271">
        <v>0</v>
      </c>
      <c r="H51" s="271" t="s">
        <v>443</v>
      </c>
      <c r="I51" s="271"/>
      <c r="J51" s="271">
        <v>0.06</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0.06</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474</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485</v>
      </c>
      <c r="B55" s="267" t="s">
        <v>475</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486</v>
      </c>
      <c r="B56" s="267" t="s">
        <v>476</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487</v>
      </c>
      <c r="B57" s="267" t="s">
        <v>478</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488</v>
      </c>
      <c r="B58" s="267" t="s">
        <v>480</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489</v>
      </c>
      <c r="B59" s="267" t="s">
        <v>482</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3" t="s">
        <v>490</v>
      </c>
      <c r="B60" s="264" t="s">
        <v>484</v>
      </c>
      <c r="C60" s="271" t="s">
        <v>443</v>
      </c>
      <c r="D60" s="271" t="s">
        <v>443</v>
      </c>
      <c r="E60" s="271"/>
      <c r="F60" s="271"/>
      <c r="G60" s="271" t="s">
        <v>443</v>
      </c>
      <c r="H60" s="271" t="s">
        <v>443</v>
      </c>
      <c r="I60" s="271"/>
      <c r="J60" s="271"/>
      <c r="K60" s="271"/>
      <c r="L60" s="271" t="s">
        <v>443</v>
      </c>
      <c r="M60" s="271"/>
      <c r="N60" s="271"/>
      <c r="O60" s="271"/>
      <c r="P60" s="271" t="s">
        <v>443</v>
      </c>
      <c r="Q60" s="271"/>
      <c r="R60" s="271"/>
      <c r="S60" s="271"/>
      <c r="T60" s="271" t="s">
        <v>443</v>
      </c>
      <c r="U60" s="271"/>
      <c r="V60" s="271"/>
      <c r="W60" s="271"/>
      <c r="X60" s="271"/>
      <c r="Y60" s="271"/>
      <c r="Z60" s="271"/>
      <c r="AA60" s="271"/>
      <c r="AB60" s="271">
        <v>0</v>
      </c>
      <c r="AC60" s="271">
        <v>0</v>
      </c>
    </row>
    <row r="61" spans="1:29" ht="31.5" x14ac:dyDescent="0.25">
      <c r="A61" s="266" t="s">
        <v>58</v>
      </c>
      <c r="B61" s="267"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0.67261234247404589</v>
      </c>
      <c r="E62" s="271"/>
      <c r="F62" s="271"/>
      <c r="G62" s="271">
        <v>0</v>
      </c>
      <c r="H62" s="271" t="s">
        <v>443</v>
      </c>
      <c r="I62" s="271"/>
      <c r="J62" s="271">
        <v>0.67261234247404589</v>
      </c>
      <c r="K62" s="271"/>
      <c r="L62" s="271" t="s">
        <v>443</v>
      </c>
      <c r="M62" s="271"/>
      <c r="N62" s="271">
        <v>0</v>
      </c>
      <c r="O62" s="271"/>
      <c r="P62" s="271" t="s">
        <v>443</v>
      </c>
      <c r="Q62" s="271"/>
      <c r="R62" s="271">
        <v>0</v>
      </c>
      <c r="S62" s="271"/>
      <c r="T62" s="271" t="s">
        <v>443</v>
      </c>
      <c r="U62" s="271"/>
      <c r="V62" s="271">
        <v>0</v>
      </c>
      <c r="W62" s="271"/>
      <c r="X62" s="271">
        <v>0</v>
      </c>
      <c r="Y62" s="271"/>
      <c r="Z62" s="271" t="s">
        <v>443</v>
      </c>
      <c r="AA62" s="271"/>
      <c r="AB62" s="271">
        <v>0</v>
      </c>
      <c r="AC62" s="271">
        <v>0.67261234247404589</v>
      </c>
    </row>
    <row r="63" spans="1:29" x14ac:dyDescent="0.25">
      <c r="A63" s="266" t="s">
        <v>134</v>
      </c>
      <c r="B63" s="269"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v>0.06</v>
      </c>
      <c r="E64" s="271"/>
      <c r="F64" s="271">
        <v>0.06</v>
      </c>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c r="E65" s="271"/>
      <c r="F65" s="271"/>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0.06</v>
      </c>
      <c r="K66" s="271"/>
      <c r="L66" s="271" t="s">
        <v>443</v>
      </c>
      <c r="M66" s="271"/>
      <c r="N66" s="271">
        <v>0</v>
      </c>
      <c r="O66" s="271"/>
      <c r="P66" s="271" t="s">
        <v>443</v>
      </c>
      <c r="Q66" s="271"/>
      <c r="R66" s="271">
        <v>0</v>
      </c>
      <c r="S66" s="271"/>
      <c r="T66" s="271" t="s">
        <v>443</v>
      </c>
      <c r="U66" s="271"/>
      <c r="V66" s="271">
        <v>0</v>
      </c>
      <c r="W66" s="271"/>
      <c r="X66" s="271">
        <v>0</v>
      </c>
      <c r="Y66" s="271"/>
      <c r="Z66" s="271" t="s">
        <v>443</v>
      </c>
      <c r="AA66" s="271"/>
      <c r="AB66" s="271">
        <v>0</v>
      </c>
      <c r="AC66" s="271">
        <v>0.06</v>
      </c>
    </row>
    <row r="67" spans="1:29" x14ac:dyDescent="0.25">
      <c r="A67" s="266" t="s">
        <v>130</v>
      </c>
      <c r="B67" s="269" t="s">
        <v>474</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491</v>
      </c>
      <c r="B68" s="269" t="s">
        <v>475</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492</v>
      </c>
      <c r="B69" s="269" t="s">
        <v>476</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493</v>
      </c>
      <c r="B70" s="269" t="s">
        <v>478</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494</v>
      </c>
      <c r="B71" s="269" t="s">
        <v>480</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495</v>
      </c>
      <c r="B72" s="269" t="s">
        <v>482</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3" t="s">
        <v>496</v>
      </c>
      <c r="B73" s="270" t="s">
        <v>484</v>
      </c>
      <c r="C73" s="271"/>
      <c r="D73" s="271"/>
      <c r="E73" s="271"/>
      <c r="F73" s="271"/>
      <c r="G73" s="271" t="s">
        <v>443</v>
      </c>
      <c r="H73" s="271" t="s">
        <v>443</v>
      </c>
      <c r="I73" s="271"/>
      <c r="J73" s="271" t="s">
        <v>443</v>
      </c>
      <c r="K73" s="271"/>
      <c r="L73" s="271" t="s">
        <v>443</v>
      </c>
      <c r="M73" s="271"/>
      <c r="N73" s="271" t="s">
        <v>443</v>
      </c>
      <c r="O73" s="271"/>
      <c r="P73" s="271" t="s">
        <v>443</v>
      </c>
      <c r="Q73" s="271"/>
      <c r="R73" s="271" t="s">
        <v>443</v>
      </c>
      <c r="S73" s="271"/>
      <c r="T73" s="271" t="s">
        <v>443</v>
      </c>
      <c r="U73" s="271"/>
      <c r="V73" s="271" t="s">
        <v>443</v>
      </c>
      <c r="W73" s="271"/>
      <c r="X73" s="271"/>
      <c r="Y73" s="271"/>
      <c r="Z73" s="271"/>
      <c r="AA73" s="271"/>
      <c r="AB73" s="271">
        <v>0</v>
      </c>
      <c r="AC73" s="271">
        <v>0</v>
      </c>
    </row>
    <row r="74" spans="1:29" ht="31.5" x14ac:dyDescent="0.25">
      <c r="A74" s="263" t="s">
        <v>57</v>
      </c>
      <c r="B74" s="264"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6" t="s">
        <v>55</v>
      </c>
      <c r="B75" s="269"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7" t="s">
        <v>471</v>
      </c>
      <c r="C77" s="271"/>
      <c r="D77" s="271">
        <v>4.4999999999999998E-2</v>
      </c>
      <c r="E77" s="271"/>
      <c r="F77" s="271">
        <v>4.4999999999999998E-2</v>
      </c>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3"/>
      <c r="D78" s="274"/>
      <c r="E78" s="272"/>
      <c r="F78" s="274"/>
      <c r="G78" s="271">
        <v>0</v>
      </c>
      <c r="H78" s="271" t="s">
        <v>443</v>
      </c>
      <c r="I78" s="272"/>
      <c r="J78" s="271">
        <v>0</v>
      </c>
      <c r="K78" s="274"/>
      <c r="L78" s="271" t="s">
        <v>443</v>
      </c>
      <c r="M78" s="274"/>
      <c r="N78" s="274">
        <v>0</v>
      </c>
      <c r="O78" s="274"/>
      <c r="P78" s="271" t="s">
        <v>443</v>
      </c>
      <c r="Q78" s="274"/>
      <c r="R78" s="271">
        <v>0</v>
      </c>
      <c r="S78" s="274"/>
      <c r="T78" s="271" t="s">
        <v>443</v>
      </c>
      <c r="U78" s="274"/>
      <c r="V78" s="271">
        <v>0</v>
      </c>
      <c r="W78" s="274"/>
      <c r="X78" s="271">
        <v>0</v>
      </c>
      <c r="Y78" s="274"/>
      <c r="Z78" s="271" t="s">
        <v>443</v>
      </c>
      <c r="AA78" s="274"/>
      <c r="AB78" s="271">
        <v>0</v>
      </c>
      <c r="AC78" s="271">
        <v>0</v>
      </c>
    </row>
    <row r="79" spans="1:29" x14ac:dyDescent="0.25">
      <c r="A79" s="266" t="s">
        <v>222</v>
      </c>
      <c r="B79" s="267" t="s">
        <v>497</v>
      </c>
      <c r="C79" s="273"/>
      <c r="D79" s="274"/>
      <c r="E79" s="272"/>
      <c r="F79" s="274"/>
      <c r="G79" s="271">
        <v>0</v>
      </c>
      <c r="H79" s="271" t="s">
        <v>443</v>
      </c>
      <c r="I79" s="272"/>
      <c r="J79" s="271">
        <v>4.4999999999999998E-2</v>
      </c>
      <c r="K79" s="274"/>
      <c r="L79" s="271" t="s">
        <v>443</v>
      </c>
      <c r="M79" s="274"/>
      <c r="N79" s="274">
        <v>0</v>
      </c>
      <c r="O79" s="274"/>
      <c r="P79" s="271" t="s">
        <v>443</v>
      </c>
      <c r="Q79" s="274"/>
      <c r="R79" s="271">
        <v>0</v>
      </c>
      <c r="S79" s="274"/>
      <c r="T79" s="271" t="s">
        <v>443</v>
      </c>
      <c r="U79" s="274"/>
      <c r="V79" s="271">
        <v>0</v>
      </c>
      <c r="W79" s="274"/>
      <c r="X79" s="271">
        <v>0</v>
      </c>
      <c r="Y79" s="274"/>
      <c r="Z79" s="271" t="s">
        <v>443</v>
      </c>
      <c r="AA79" s="274"/>
      <c r="AB79" s="271">
        <v>0</v>
      </c>
      <c r="AC79" s="271">
        <v>4.4999999999999998E-2</v>
      </c>
    </row>
    <row r="80" spans="1:29" x14ac:dyDescent="0.25">
      <c r="A80" s="266" t="s">
        <v>223</v>
      </c>
      <c r="B80" s="267" t="s">
        <v>474</v>
      </c>
      <c r="C80" s="273"/>
      <c r="D80" s="274"/>
      <c r="E80" s="272"/>
      <c r="F80" s="274"/>
      <c r="G80" s="271">
        <v>0</v>
      </c>
      <c r="H80" s="271" t="s">
        <v>443</v>
      </c>
      <c r="I80" s="272"/>
      <c r="J80" s="271">
        <v>0</v>
      </c>
      <c r="K80" s="274"/>
      <c r="L80" s="271" t="s">
        <v>443</v>
      </c>
      <c r="M80" s="274"/>
      <c r="N80" s="274">
        <v>0</v>
      </c>
      <c r="O80" s="274"/>
      <c r="P80" s="271" t="s">
        <v>443</v>
      </c>
      <c r="Q80" s="274"/>
      <c r="R80" s="271">
        <v>0</v>
      </c>
      <c r="S80" s="274"/>
      <c r="T80" s="271" t="s">
        <v>443</v>
      </c>
      <c r="U80" s="274"/>
      <c r="V80" s="271">
        <v>0</v>
      </c>
      <c r="W80" s="274"/>
      <c r="X80" s="271">
        <v>0</v>
      </c>
      <c r="Y80" s="274"/>
      <c r="Z80" s="271" t="s">
        <v>443</v>
      </c>
      <c r="AA80" s="274"/>
      <c r="AB80" s="271">
        <v>0</v>
      </c>
      <c r="AC80" s="271">
        <v>0</v>
      </c>
    </row>
    <row r="81" spans="1:29" x14ac:dyDescent="0.25">
      <c r="A81" s="266" t="s">
        <v>498</v>
      </c>
      <c r="B81" s="267" t="s">
        <v>475</v>
      </c>
      <c r="C81" s="273"/>
      <c r="D81" s="274"/>
      <c r="E81" s="272"/>
      <c r="F81" s="274"/>
      <c r="G81" s="271">
        <v>0</v>
      </c>
      <c r="H81" s="271" t="s">
        <v>443</v>
      </c>
      <c r="I81" s="272"/>
      <c r="J81" s="271">
        <v>0</v>
      </c>
      <c r="K81" s="274"/>
      <c r="L81" s="271" t="s">
        <v>443</v>
      </c>
      <c r="M81" s="274"/>
      <c r="N81" s="274">
        <v>0</v>
      </c>
      <c r="O81" s="274"/>
      <c r="P81" s="271" t="s">
        <v>443</v>
      </c>
      <c r="Q81" s="274"/>
      <c r="R81" s="271">
        <v>0</v>
      </c>
      <c r="S81" s="274"/>
      <c r="T81" s="271" t="s">
        <v>443</v>
      </c>
      <c r="U81" s="274"/>
      <c r="V81" s="271">
        <v>0</v>
      </c>
      <c r="W81" s="274"/>
      <c r="X81" s="271">
        <v>0</v>
      </c>
      <c r="Y81" s="274"/>
      <c r="Z81" s="271" t="s">
        <v>443</v>
      </c>
      <c r="AA81" s="274"/>
      <c r="AB81" s="271">
        <v>0</v>
      </c>
      <c r="AC81" s="271">
        <v>0</v>
      </c>
    </row>
    <row r="82" spans="1:29" x14ac:dyDescent="0.25">
      <c r="A82" s="266" t="s">
        <v>499</v>
      </c>
      <c r="B82" s="267" t="s">
        <v>476</v>
      </c>
      <c r="C82" s="273"/>
      <c r="D82" s="274"/>
      <c r="E82" s="272"/>
      <c r="F82" s="274"/>
      <c r="G82" s="271">
        <v>0</v>
      </c>
      <c r="H82" s="271" t="s">
        <v>443</v>
      </c>
      <c r="I82" s="272"/>
      <c r="J82" s="271">
        <v>0</v>
      </c>
      <c r="K82" s="274"/>
      <c r="L82" s="271" t="s">
        <v>443</v>
      </c>
      <c r="M82" s="274"/>
      <c r="N82" s="274">
        <v>0</v>
      </c>
      <c r="O82" s="274"/>
      <c r="P82" s="271" t="s">
        <v>443</v>
      </c>
      <c r="Q82" s="274"/>
      <c r="R82" s="271">
        <v>0</v>
      </c>
      <c r="S82" s="274"/>
      <c r="T82" s="271" t="s">
        <v>443</v>
      </c>
      <c r="U82" s="274"/>
      <c r="V82" s="271">
        <v>0</v>
      </c>
      <c r="W82" s="274"/>
      <c r="X82" s="271">
        <v>0</v>
      </c>
      <c r="Y82" s="274"/>
      <c r="Z82" s="271" t="s">
        <v>443</v>
      </c>
      <c r="AA82" s="274"/>
      <c r="AB82" s="271">
        <v>0</v>
      </c>
      <c r="AC82" s="271">
        <v>0</v>
      </c>
    </row>
    <row r="83" spans="1:29" x14ac:dyDescent="0.25">
      <c r="A83" s="266" t="s">
        <v>500</v>
      </c>
      <c r="B83" s="267" t="s">
        <v>478</v>
      </c>
      <c r="C83" s="273"/>
      <c r="D83" s="274"/>
      <c r="E83" s="272"/>
      <c r="F83" s="274"/>
      <c r="G83" s="271">
        <v>0</v>
      </c>
      <c r="H83" s="271" t="s">
        <v>443</v>
      </c>
      <c r="I83" s="272"/>
      <c r="J83" s="271">
        <v>0</v>
      </c>
      <c r="K83" s="274"/>
      <c r="L83" s="271" t="s">
        <v>443</v>
      </c>
      <c r="M83" s="274"/>
      <c r="N83" s="274">
        <v>0</v>
      </c>
      <c r="O83" s="274"/>
      <c r="P83" s="271" t="s">
        <v>443</v>
      </c>
      <c r="Q83" s="274"/>
      <c r="R83" s="271">
        <v>0</v>
      </c>
      <c r="S83" s="274"/>
      <c r="T83" s="271" t="s">
        <v>443</v>
      </c>
      <c r="U83" s="274"/>
      <c r="V83" s="271">
        <v>0</v>
      </c>
      <c r="W83" s="274"/>
      <c r="X83" s="271">
        <v>0</v>
      </c>
      <c r="Y83" s="274"/>
      <c r="Z83" s="271" t="s">
        <v>443</v>
      </c>
      <c r="AA83" s="274"/>
      <c r="AB83" s="271">
        <v>0</v>
      </c>
      <c r="AC83" s="271">
        <v>0</v>
      </c>
    </row>
    <row r="84" spans="1:29" x14ac:dyDescent="0.25">
      <c r="A84" s="266" t="s">
        <v>501</v>
      </c>
      <c r="B84" s="267" t="s">
        <v>480</v>
      </c>
      <c r="C84" s="273"/>
      <c r="D84" s="274"/>
      <c r="E84" s="272"/>
      <c r="F84" s="274"/>
      <c r="G84" s="271">
        <v>0</v>
      </c>
      <c r="H84" s="271" t="s">
        <v>443</v>
      </c>
      <c r="I84" s="272"/>
      <c r="J84" s="271">
        <v>0</v>
      </c>
      <c r="K84" s="274"/>
      <c r="L84" s="271" t="s">
        <v>443</v>
      </c>
      <c r="M84" s="274"/>
      <c r="N84" s="274">
        <v>0</v>
      </c>
      <c r="O84" s="274"/>
      <c r="P84" s="271" t="s">
        <v>443</v>
      </c>
      <c r="Q84" s="274"/>
      <c r="R84" s="271">
        <v>0</v>
      </c>
      <c r="S84" s="274"/>
      <c r="T84" s="271" t="s">
        <v>443</v>
      </c>
      <c r="U84" s="274"/>
      <c r="V84" s="271">
        <v>0</v>
      </c>
      <c r="W84" s="274"/>
      <c r="X84" s="271">
        <v>0</v>
      </c>
      <c r="Y84" s="274"/>
      <c r="Z84" s="271" t="s">
        <v>443</v>
      </c>
      <c r="AA84" s="274"/>
      <c r="AB84" s="271">
        <v>0</v>
      </c>
      <c r="AC84" s="271">
        <v>0</v>
      </c>
    </row>
    <row r="85" spans="1:29" x14ac:dyDescent="0.25">
      <c r="A85" s="266" t="s">
        <v>502</v>
      </c>
      <c r="B85" s="267" t="s">
        <v>482</v>
      </c>
      <c r="C85" s="275"/>
      <c r="D85" s="274"/>
      <c r="E85" s="272"/>
      <c r="F85" s="274"/>
      <c r="G85" s="271">
        <v>0</v>
      </c>
      <c r="H85" s="271" t="s">
        <v>443</v>
      </c>
      <c r="I85" s="272"/>
      <c r="J85" s="271">
        <v>0</v>
      </c>
      <c r="K85" s="274"/>
      <c r="L85" s="271" t="s">
        <v>443</v>
      </c>
      <c r="M85" s="274"/>
      <c r="N85" s="274">
        <v>0</v>
      </c>
      <c r="O85" s="274"/>
      <c r="P85" s="271" t="s">
        <v>443</v>
      </c>
      <c r="Q85" s="274"/>
      <c r="R85" s="271">
        <v>0</v>
      </c>
      <c r="S85" s="274"/>
      <c r="T85" s="271" t="s">
        <v>443</v>
      </c>
      <c r="U85" s="274"/>
      <c r="V85" s="271">
        <v>0</v>
      </c>
      <c r="W85" s="274"/>
      <c r="X85" s="271">
        <v>0</v>
      </c>
      <c r="Y85" s="274"/>
      <c r="Z85" s="271" t="s">
        <v>443</v>
      </c>
      <c r="AA85" s="274"/>
      <c r="AB85" s="271">
        <v>0</v>
      </c>
      <c r="AC85" s="271">
        <v>0</v>
      </c>
    </row>
    <row r="86" spans="1:29" x14ac:dyDescent="0.25">
      <c r="A86" s="33">
        <v>7.11</v>
      </c>
      <c r="B86" s="33" t="s">
        <v>484</v>
      </c>
      <c r="G86" s="34">
        <v>0</v>
      </c>
      <c r="H86" s="34" t="s">
        <v>443</v>
      </c>
      <c r="J86" s="34">
        <v>0</v>
      </c>
      <c r="L86" s="33" t="s">
        <v>443</v>
      </c>
      <c r="N86" s="33">
        <v>0</v>
      </c>
      <c r="P86" s="33" t="s">
        <v>443</v>
      </c>
      <c r="R86" s="33">
        <v>0</v>
      </c>
      <c r="T86" s="222" t="s">
        <v>443</v>
      </c>
      <c r="V86" s="33">
        <v>0</v>
      </c>
      <c r="X86" s="33">
        <v>0</v>
      </c>
      <c r="Z86" s="33" t="s">
        <v>443</v>
      </c>
      <c r="AB86" s="33">
        <v>0</v>
      </c>
      <c r="AC86" s="33">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Q_TP3300.VL.0130</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426</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338</v>
      </c>
      <c r="J23" s="493" t="s">
        <v>339</v>
      </c>
      <c r="K23" s="493" t="s">
        <v>340</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2026 год</v>
      </c>
      <c r="B5" s="496"/>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Q_TP3300.VL.0130</v>
      </c>
      <c r="B12" s="454"/>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c r="B15" s="449"/>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00" t="s">
        <v>416</v>
      </c>
      <c r="B18" s="463"/>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v>
      </c>
    </row>
    <row r="22" spans="1:2" ht="16.5" thickBot="1" x14ac:dyDescent="0.3">
      <c r="A22" s="41" t="s">
        <v>290</v>
      </c>
      <c r="B22" s="42" t="str">
        <f>'1. паспорт местоположение'!C27</f>
        <v>Тюменский район</v>
      </c>
    </row>
    <row r="23" spans="1:2" ht="16.5" thickBot="1" x14ac:dyDescent="0.3">
      <c r="A23" s="41" t="s">
        <v>272</v>
      </c>
      <c r="B23" s="43" t="s">
        <v>470</v>
      </c>
    </row>
    <row r="24" spans="1:2" ht="16.5" thickBot="1" x14ac:dyDescent="0.3">
      <c r="A24" s="41" t="s">
        <v>291</v>
      </c>
      <c r="B24" s="147" t="s">
        <v>541</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0.81484791258277656</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542</v>
      </c>
    </row>
    <row r="68" spans="1:2" ht="39" customHeight="1" thickBot="1" x14ac:dyDescent="0.3">
      <c r="A68" s="44" t="s">
        <v>324</v>
      </c>
      <c r="B68" s="48"/>
    </row>
    <row r="69" spans="1:2" ht="16.5" thickBot="1" x14ac:dyDescent="0.3">
      <c r="A69" s="51" t="s">
        <v>325</v>
      </c>
      <c r="B69" s="254">
        <f>'6.1. Паспорт сетевой график'!H43</f>
        <v>46312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497" t="s">
        <v>460</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2026-04-21T14:29:19Z</dcterms:modified>
</cp:coreProperties>
</file>