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32\"/>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49"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 r="A15" i="49" s="1"/>
</calcChain>
</file>

<file path=xl/sharedStrings.xml><?xml version="1.0" encoding="utf-8"?>
<sst xmlns="http://schemas.openxmlformats.org/spreadsheetml/2006/main" count="1345" uniqueCount="557">
  <si>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</si>
  <si>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</si>
  <si>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</si>
  <si>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</si>
  <si>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</si>
  <si>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</si>
  <si>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</si>
  <si>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</si>
  <si>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</si>
  <si>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</si>
  <si>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</si>
  <si>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</si>
  <si>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</si>
  <si>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</si>
  <si>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</si>
  <si>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</si>
  <si>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</si>
  <si>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</si>
  <si>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</si>
  <si>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</si>
  <si>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</si>
  <si>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</si>
  <si>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</si>
  <si>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</si>
  <si>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</si>
  <si>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</si>
  <si>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</si>
  <si>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</si>
  <si>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</si>
  <si>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</si>
  <si>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</si>
  <si>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</si>
  <si>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</si>
  <si>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</si>
  <si>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</si>
  <si>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</si>
  <si>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</si>
  <si>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</si>
  <si>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</si>
  <si>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</si>
  <si>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</si>
  <si>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</si>
  <si>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</si>
  <si>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</si>
  <si>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</si>
  <si>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</si>
  <si>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</si>
  <si>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</si>
  <si>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</si>
  <si>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</si>
  <si>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</si>
  <si>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</si>
  <si>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</si>
  <si>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</si>
  <si>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</si>
  <si>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</si>
  <si>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</si>
  <si>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</si>
  <si>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</si>
  <si>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</si>
  <si>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</si>
  <si>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</si>
  <si>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</si>
  <si>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</si>
  <si>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</si>
  <si>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</si>
  <si>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</si>
  <si>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</si>
  <si>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</si>
  <si>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</si>
  <si>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</si>
  <si>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</si>
  <si>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</si>
  <si>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</si>
  <si>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</si>
  <si>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</si>
  <si>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</si>
  <si>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</si>
  <si>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</si>
  <si>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</si>
  <si>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</si>
  <si>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</si>
  <si>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</si>
  <si>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</si>
  <si>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</si>
  <si>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</si>
  <si>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</si>
  <si>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</si>
  <si>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</si>
  <si>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</si>
  <si>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</si>
  <si>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</si>
  <si>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</si>
  <si>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</si>
  <si>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</si>
  <si>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</si>
  <si>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</si>
  <si>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</si>
  <si>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</si>
  <si>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</si>
  <si>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</si>
  <si>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</si>
  <si>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</si>
  <si>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</si>
  <si>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</si>
  <si>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</si>
  <si>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</si>
  <si>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</si>
  <si>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</si>
  <si>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</si>
  <si>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</si>
  <si>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</si>
  <si>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</si>
  <si>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</si>
  <si>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</si>
  <si>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</si>
  <si>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</si>
  <si>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</si>
  <si>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</si>
  <si>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</si>
  <si>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</si>
  <si>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</si>
  <si>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</si>
  <si>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</si>
  <si>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</si>
  <si>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</si>
  <si>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</si>
  <si>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</si>
  <si>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</si>
  <si>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</si>
  <si>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</si>
  <si>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</si>
  <si>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</si>
  <si>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</si>
  <si>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</si>
  <si>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</si>
  <si>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</si>
  <si>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</si>
  <si>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</si>
  <si>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</si>
  <si>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</si>
  <si>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</si>
  <si>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</si>
  <si>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</si>
  <si>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</si>
  <si>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</si>
  <si>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</si>
  <si>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</si>
  <si>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</si>
  <si>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</si>
  <si>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</si>
  <si>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</si>
  <si>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</si>
  <si>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</si>
  <si>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</si>
  <si>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</si>
  <si>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</si>
  <si>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</si>
  <si>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</si>
  <si>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</si>
  <si>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</si>
  <si>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</si>
  <si>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</si>
  <si>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</si>
  <si>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</si>
  <si>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</si>
  <si>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</si>
  <si>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</si>
  <si>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</si>
  <si>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</si>
  <si>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</si>
  <si>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</si>
  <si>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</si>
  <si>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</si>
  <si>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</si>
  <si>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</si>
  <si>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</si>
  <si>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</si>
  <si>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</si>
  <si>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</si>
  <si>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</si>
  <si>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</si>
  <si>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</si>
  <si>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</si>
  <si>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</si>
  <si>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</si>
  <si>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</si>
  <si>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</si>
  <si>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</si>
  <si>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</si>
  <si>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</si>
  <si>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</si>
  <si>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</si>
  <si>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</si>
  <si>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</si>
  <si>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</si>
  <si>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</si>
  <si>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</si>
  <si>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</si>
  <si>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</si>
  <si>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</si>
  <si>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</si>
  <si>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</si>
  <si>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</si>
  <si>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</si>
  <si>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</si>
  <si>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</si>
  <si>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</si>
  <si>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</si>
  <si>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</si>
  <si>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</si>
  <si>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</si>
  <si>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</si>
  <si>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</si>
  <si>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</si>
  <si>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</si>
  <si>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</si>
  <si>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</si>
  <si>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</si>
  <si>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</si>
  <si>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</si>
  <si>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</si>
  <si>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</si>
  <si>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</si>
  <si>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</si>
  <si>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</si>
  <si>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</si>
  <si>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</si>
  <si>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</si>
  <si>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</si>
  <si>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</si>
  <si>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</si>
  <si>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</si>
  <si>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</si>
  <si>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</si>
  <si>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</si>
  <si>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</si>
  <si>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</si>
  <si>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</si>
  <si>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</si>
  <si>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</si>
  <si>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</si>
  <si>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</si>
  <si>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</si>
  <si>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</si>
  <si>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</si>
  <si>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</si>
  <si>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</si>
  <si>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</si>
  <si>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</si>
  <si>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</si>
  <si>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</si>
  <si>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</si>
  <si>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</si>
  <si>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</si>
  <si>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</si>
  <si>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</si>
  <si>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</si>
  <si>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</si>
  <si>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</si>
  <si>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</si>
  <si>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</si>
  <si>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</si>
  <si>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</si>
  <si>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</si>
  <si>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</si>
  <si>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</si>
  <si>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</si>
  <si>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</si>
  <si>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</si>
  <si>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</si>
  <si>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</si>
  <si>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</si>
  <si>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</si>
  <si>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</si>
  <si>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</si>
  <si>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</si>
  <si>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</si>
  <si>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</si>
  <si>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</si>
  <si>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</si>
  <si>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</si>
  <si>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</si>
  <si>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</si>
  <si>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</si>
  <si>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</si>
  <si>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</si>
  <si>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</si>
  <si>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</si>
  <si>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</si>
  <si>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</si>
  <si>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</si>
  <si>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</si>
  <si>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</si>
  <si>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</si>
  <si>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</si>
  <si>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</si>
  <si>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</si>
  <si>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</si>
  <si>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</si>
  <si>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</si>
  <si>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</si>
  <si>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</si>
  <si>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</si>
  <si>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</si>
  <si>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</si>
  <si>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</si>
  <si>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</si>
  <si>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</si>
  <si>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</si>
  <si>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</si>
  <si>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</si>
  <si>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</si>
  <si>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</si>
  <si>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</si>
  <si>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</si>
  <si>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</si>
  <si>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</si>
  <si>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</si>
  <si>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</si>
  <si>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</si>
  <si>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</si>
  <si>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</si>
  <si>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</si>
  <si>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</si>
  <si>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</si>
  <si>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</si>
  <si>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</si>
  <si>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</si>
  <si>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</si>
  <si>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</si>
  <si>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</si>
  <si>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</si>
  <si>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</si>
  <si>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</si>
  <si>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</si>
  <si>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</si>
  <si>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</si>
  <si>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</si>
  <si>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</si>
  <si>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</si>
  <si>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</si>
  <si>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</si>
  <si>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</si>
  <si>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</si>
  <si>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</si>
  <si>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</si>
  <si>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</si>
  <si>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</si>
  <si>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</si>
  <si>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</si>
  <si>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</si>
  <si>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</si>
  <si>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</si>
  <si>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</si>
  <si>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</si>
  <si>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</si>
  <si>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</si>
  <si>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</si>
  <si>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</si>
  <si>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</si>
  <si>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</si>
  <si>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</si>
  <si>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</si>
  <si>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</si>
  <si>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</si>
  <si>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</si>
  <si>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</si>
  <si>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</si>
  <si>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</si>
  <si>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</si>
  <si>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</si>
  <si>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</si>
  <si>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</si>
  <si>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</si>
  <si>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</si>
  <si>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</si>
  <si>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</si>
  <si>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</si>
  <si>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</si>
  <si>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</si>
  <si>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</si>
  <si>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</si>
  <si>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</si>
  <si>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</si>
  <si>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</si>
  <si>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</si>
  <si>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</si>
  <si>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</si>
  <si>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</si>
  <si>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</si>
  <si>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</si>
  <si>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</si>
  <si>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</si>
  <si>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</si>
  <si>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</si>
  <si>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</si>
  <si>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</si>
  <si>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</si>
  <si>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</si>
  <si>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</si>
  <si>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</si>
  <si>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</si>
  <si>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</si>
  <si>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</si>
  <si>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</si>
  <si>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</si>
  <si>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</si>
  <si>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</si>
  <si>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</si>
  <si>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</si>
  <si>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</si>
  <si>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</si>
  <si>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</si>
  <si>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</si>
  <si>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</si>
  <si>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</si>
  <si>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</si>
  <si>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</si>
  <si>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</si>
  <si>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</si>
  <si>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</si>
  <si>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</si>
  <si>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</si>
  <si>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</si>
  <si>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</si>
  <si>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</si>
  <si>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</si>
  <si>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</si>
  <si>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</si>
  <si>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</si>
  <si>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</si>
  <si>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</si>
  <si>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</si>
  <si>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</si>
  <si>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</si>
  <si>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</si>
  <si>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</si>
  <si>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</si>
  <si>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</si>
  <si>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</si>
  <si>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</si>
  <si>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</si>
  <si>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</si>
  <si>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</si>
  <si>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</si>
  <si>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</si>
  <si>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</si>
  <si>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</si>
  <si>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</si>
  <si>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</si>
  <si>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</si>
  <si>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</si>
  <si>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</si>
  <si>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</si>
  <si>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</si>
  <si>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</si>
  <si>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</si>
  <si>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</si>
  <si>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</si>
  <si>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</si>
  <si>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</si>
  <si>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</si>
  <si>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</si>
  <si>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</si>
  <si>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</si>
  <si>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</si>
  <si>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</si>
  <si>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</si>
  <si>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</si>
  <si>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</si>
  <si>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</si>
  <si>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</si>
  <si>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</si>
  <si>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</si>
  <si>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</si>
  <si>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</si>
  <si>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</si>
  <si>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</si>
  <si>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</si>
  <si>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</si>
  <si>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</si>
  <si>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</si>
  <si>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</si>
  <si>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</si>
  <si>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</si>
  <si>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</si>
  <si>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</si>
  <si>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</si>
  <si>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</si>
  <si>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</si>
  <si>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</si>
  <si>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</si>
  <si>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</si>
  <si>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</si>
  <si>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</si>
  <si>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</si>
  <si>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</si>
  <si>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</si>
  <si>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</si>
  <si>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</si>
  <si>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</si>
  <si>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</si>
  <si>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</si>
  <si>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</si>
  <si>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</si>
  <si>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</si>
  <si>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</si>
  <si>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</si>
  <si>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</si>
  <si>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</si>
  <si>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</si>
  <si>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</si>
  <si>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</si>
  <si>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</si>
  <si>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</si>
  <si>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</si>
  <si>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</si>
  <si>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</si>
  <si>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</si>
  <si>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</si>
  <si>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</si>
  <si>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</si>
  <si>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</si>
  <si>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</si>
  <si>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</si>
  <si>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</si>
  <si>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</si>
  <si>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</si>
  <si>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</si>
  <si>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</si>
  <si>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</si>
  <si>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</si>
  <si>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</si>
  <si>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0,08 км., (в том числе прирост: 0 км)</t>
  </si>
  <si>
    <t>ВЛ</t>
  </si>
  <si>
    <t>не окупается</t>
  </si>
  <si>
    <t>да</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</si>
  <si>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</si>
  <si>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</si>
  <si>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</si>
  <si>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</si>
  <si>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</si>
  <si>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</si>
  <si>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Тюменский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</si>
  <si>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- 0,98647 млн.руб.</t>
  </si>
  <si>
    <t>Реконструкция электросетевого комплекса ВЛ 10 кВ фидер Решетниково от ПС 110/10 кВ Молчаново по соглашению о компенсации Лугин Д.В.</t>
  </si>
  <si>
    <t>Переустройство ВЛ 0,4 кВ протяженностью 1х0,12</t>
  </si>
  <si>
    <t>Переустройство электросетевого комплекса ВЛ 10 кВ ф. Решетниково от ПС 110/10 кВ Молчаново: демонтаж ВЛ 0,4 кВ - 1х0,12 км; монтаж ВЛ 0,4 кВ - 1х0,105 км</t>
  </si>
  <si>
    <t>7 754,95 тыс.руб./км без НДС</t>
  </si>
  <si>
    <t>Выполнение обязательств по Соглашению о компенсации от 16.01.2026 № ZP01.3000.2025.3941</t>
  </si>
  <si>
    <t>ВЛ 10 кВ ф. Решетниково</t>
  </si>
  <si>
    <t>А-70</t>
  </si>
  <si>
    <t>СИП3 1х70</t>
  </si>
  <si>
    <t>П10-7ДБ; П10-10ДБ; АК10-3ДБ; АК10-4ДБ; УП10-3ДБ; УП10-4ДБ</t>
  </si>
  <si>
    <t>П10-3; П10-4; УП10-2; А10-2; ОА10-2</t>
  </si>
  <si>
    <t>Q_TP3300.VL.0132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</si>
</sst>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243735.499369959</c:v>
              </c:pt>
              <c:pt idx="1">
                <c:v>230382.64444875086</c:v>
              </c:pt>
              <c:pt idx="2">
                <c:v>217146.91983386912</c:v>
              </c:pt>
              <c:pt idx="3">
                <c:v>204028.32552531376</c:v>
              </c:pt>
              <c:pt idx="4">
                <c:v>191026.86152308478</c:v>
              </c:pt>
              <c:pt idx="5">
                <c:v>178142.5278271822</c:v>
              </c:pt>
              <c:pt idx="6">
                <c:v>165375.324437606</c:v>
              </c:pt>
              <c:pt idx="7">
                <c:v>152725.25135435621</c:v>
              </c:pt>
              <c:pt idx="8">
                <c:v>140192.30857743279</c:v>
              </c:pt>
              <c:pt idx="9">
                <c:v>127776.49610683577</c:v>
              </c:pt>
              <c:pt idx="10">
                <c:v>115477.81394256512</c:v>
              </c:pt>
            </c:numLit>
          </c:val>
          <c:smooth val="0"/>
          <c:extLst>
            <c:ext xmlns:c16="http://schemas.microsoft.com/office/drawing/2014/chart" uri="{C3380CC4-5D6E-409C-BE32-E72D297353CC}">
              <c16:uniqueId val="{00000000-41B6-4693-A5CC-F8AEAA0955AA}"/>
            </c:ext>
          </c:extLst>
        </c:ser>
        <c:ser>
          <c:idx val="0"/>
          <c:order val="1"/>
          <c:tx>
            <c:v>Чистая приведённая стоимость без учета продажи (NPV) </c:v>
          </c:tx>
          <c:marker>
            <c:symbol val="none"/>
          </c:marker>
          <c:val>
            <c:numLit>
              <c:formatCode>General</c:formatCode>
              <c:ptCount val="11"/>
              <c:pt idx="0">
                <c:v>243735.499369959</c:v>
              </c:pt>
              <c:pt idx="1">
                <c:v>233475.3164052288</c:v>
              </c:pt>
              <c:pt idx="2">
                <c:v>224560.36079532662</c:v>
              </c:pt>
              <c:pt idx="3">
                <c:v>216814.86447921058</c:v>
              </c:pt>
              <c:pt idx="4">
                <c:v>210085.95485525558</c:v>
              </c:pt>
              <c:pt idx="5">
                <c:v>204240.68064721563</c:v>
              </c:pt>
              <c:pt idx="6">
                <c:v>199163.42315106976</c:v>
              </c:pt>
              <c:pt idx="7">
                <c:v>194753.64303874108</c:v>
              </c:pt>
              <c:pt idx="8">
                <c:v>190923.91932293438</c:v>
              </c:pt>
              <c:pt idx="9">
                <c:v>187598.24268778483</c:v>
              </c:pt>
              <c:pt idx="10">
                <c:v>184710.53026906922</c:v>
              </c:pt>
            </c:numLit>
          </c:val>
          <c:smooth val="0"/>
          <c:extLst>
            <c:ext xmlns:c16="http://schemas.microsoft.com/office/drawing/2014/chart" uri="{C3380CC4-5D6E-409C-BE32-E72D297353CC}">
              <c16:uniqueId val="{00000001-41B6-4693-A5CC-F8AEAA0955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127000</xdr:colOff>
      <xdr:row>31</xdr:row>
      <xdr:rowOff>127000</xdr:rowOff>
    </xdr:from>
    <xdr:to>
      <xdr:col>49</xdr:col>
      <xdr:colOff>219982</xdr:colOff>
      <xdr:row>46</xdr:row>
      <xdr:rowOff>37564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4" t="s">
        <v>538</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441</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556</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2" t="s">
        <v>543</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417</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0.9864680406480002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0.81426993800000003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Q_TP3300.VL.0132</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96"/>
      <c r="U13" s="196"/>
      <c r="V13" s="196"/>
      <c r="W13" s="196"/>
      <c r="X13" s="196"/>
      <c r="Y13" s="196"/>
      <c r="Z13" s="196"/>
      <c r="AA13" s="196"/>
      <c r="AB13" s="196"/>
    </row>
    <row r="14" spans="1:28" s="134" customFormat="1" ht="18" customHeight="1" x14ac:dyDescent="0.2">
      <c r="A14" s="359"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7"/>
      <c r="U16" s="197"/>
      <c r="V16" s="197"/>
      <c r="W16" s="197"/>
      <c r="X16" s="197"/>
      <c r="Y16" s="197"/>
    </row>
    <row r="17" spans="1:28" s="134"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7"/>
      <c r="U18" s="197"/>
      <c r="V18" s="197"/>
      <c r="W18" s="197"/>
      <c r="X18" s="197"/>
      <c r="Y18" s="197"/>
    </row>
    <row r="19" spans="1:28" s="134"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97"/>
      <c r="U19" s="197"/>
      <c r="V19" s="197"/>
      <c r="W19" s="197"/>
      <c r="X19" s="197"/>
      <c r="Y19" s="197"/>
    </row>
    <row r="20" spans="1:28" s="134" customFormat="1" ht="157.5" x14ac:dyDescent="0.2">
      <c r="A20" s="363"/>
      <c r="B20" s="363"/>
      <c r="C20" s="368"/>
      <c r="D20" s="363"/>
      <c r="E20" s="363"/>
      <c r="F20" s="363"/>
      <c r="G20" s="363"/>
      <c r="H20" s="364"/>
      <c r="I20" s="363"/>
      <c r="J20" s="364"/>
      <c r="K20" s="363"/>
      <c r="L20" s="363"/>
      <c r="M20" s="364"/>
      <c r="N20" s="363"/>
      <c r="O20" s="363"/>
      <c r="P20" s="363"/>
      <c r="Q20" s="209" t="s">
        <v>284</v>
      </c>
      <c r="R20" s="211" t="s">
        <v>285</v>
      </c>
      <c r="S20" s="36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85" t="str">
        <f>'1. паспорт местоположение'!A12:C12</f>
        <v>Q_TP3300.VL.0132</v>
      </c>
      <c r="B13" s="385"/>
      <c r="C13" s="385"/>
      <c r="D13" s="385"/>
      <c r="E13" s="385"/>
      <c r="F13" s="385"/>
      <c r="G13" s="385"/>
      <c r="H13" s="385"/>
      <c r="I13" s="385"/>
      <c r="J13" s="385"/>
      <c r="K13" s="385"/>
      <c r="L13" s="385"/>
      <c r="M13" s="385"/>
      <c r="N13" s="385"/>
      <c r="O13" s="385"/>
      <c r="P13" s="385"/>
      <c r="Q13" s="385"/>
      <c r="R13" s="385"/>
      <c r="S13" s="385"/>
      <c r="T13" s="385"/>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6"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6" s="386"/>
      <c r="C16" s="386"/>
      <c r="D16" s="386"/>
      <c r="E16" s="386"/>
      <c r="F16" s="386"/>
      <c r="G16" s="386"/>
      <c r="H16" s="386"/>
      <c r="I16" s="386"/>
      <c r="J16" s="386"/>
      <c r="K16" s="386"/>
      <c r="L16" s="386"/>
      <c r="M16" s="386"/>
      <c r="N16" s="386"/>
      <c r="O16" s="386"/>
      <c r="P16" s="386"/>
      <c r="Q16" s="386"/>
      <c r="R16" s="386"/>
      <c r="S16" s="386"/>
      <c r="T16" s="386"/>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5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79" t="s">
        <v>4</v>
      </c>
      <c r="B21" s="372" t="s">
        <v>218</v>
      </c>
      <c r="C21" s="373"/>
      <c r="D21" s="376" t="s">
        <v>119</v>
      </c>
      <c r="E21" s="372" t="s">
        <v>425</v>
      </c>
      <c r="F21" s="373"/>
      <c r="G21" s="372" t="s">
        <v>237</v>
      </c>
      <c r="H21" s="373"/>
      <c r="I21" s="372" t="s">
        <v>118</v>
      </c>
      <c r="J21" s="373"/>
      <c r="K21" s="376" t="s">
        <v>117</v>
      </c>
      <c r="L21" s="372" t="s">
        <v>116</v>
      </c>
      <c r="M21" s="373"/>
      <c r="N21" s="372" t="s">
        <v>421</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116" t="s">
        <v>112</v>
      </c>
      <c r="R22" s="116" t="s">
        <v>396</v>
      </c>
      <c r="S22" s="116" t="s">
        <v>111</v>
      </c>
      <c r="T22" s="116" t="s">
        <v>110</v>
      </c>
    </row>
    <row r="23" spans="1:113" ht="51.75" customHeight="1" x14ac:dyDescent="0.25">
      <c r="A23" s="381"/>
      <c r="B23" s="116" t="s">
        <v>108</v>
      </c>
      <c r="C23" s="116" t="s">
        <v>109</v>
      </c>
      <c r="D23" s="37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1" t="s">
        <v>431</v>
      </c>
      <c r="C28" s="371"/>
      <c r="D28" s="371"/>
      <c r="E28" s="371"/>
      <c r="F28" s="371"/>
      <c r="G28" s="371"/>
      <c r="H28" s="371"/>
      <c r="I28" s="371"/>
      <c r="J28" s="371"/>
      <c r="K28" s="371"/>
      <c r="L28" s="371"/>
      <c r="M28" s="371"/>
      <c r="N28" s="371"/>
      <c r="O28" s="371"/>
      <c r="P28" s="371"/>
      <c r="Q28" s="371"/>
      <c r="R28" s="37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70" zoomScaleSheetLayoutView="70" workbookViewId="0">
      <selection activeCell="B25" sqref="B25: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5" t="s">
        <v>441</v>
      </c>
      <c r="F9" s="385"/>
      <c r="G9" s="385"/>
      <c r="H9" s="385"/>
      <c r="I9" s="385"/>
      <c r="J9" s="385"/>
      <c r="K9" s="385"/>
      <c r="L9" s="385"/>
      <c r="M9" s="385"/>
      <c r="N9" s="385"/>
      <c r="O9" s="385"/>
      <c r="P9" s="385"/>
      <c r="Q9" s="385"/>
      <c r="R9" s="385"/>
      <c r="S9" s="385"/>
      <c r="T9" s="385"/>
      <c r="U9" s="385"/>
      <c r="V9" s="385"/>
      <c r="W9" s="385"/>
      <c r="X9" s="385"/>
      <c r="Y9" s="385"/>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Q_TP3300.VL.0132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 customHeight="1" x14ac:dyDescent="0.25"/>
    <row r="21" spans="1:27" ht="15.75" customHeight="1" x14ac:dyDescent="0.25">
      <c r="A21" s="376" t="s">
        <v>4</v>
      </c>
      <c r="B21" s="372" t="s">
        <v>405</v>
      </c>
      <c r="C21" s="373"/>
      <c r="D21" s="372" t="s">
        <v>407</v>
      </c>
      <c r="E21" s="373"/>
      <c r="F21" s="382" t="s">
        <v>91</v>
      </c>
      <c r="G21" s="384"/>
      <c r="H21" s="384"/>
      <c r="I21" s="383"/>
      <c r="J21" s="376" t="s">
        <v>408</v>
      </c>
      <c r="K21" s="372" t="s">
        <v>409</v>
      </c>
      <c r="L21" s="373"/>
      <c r="M21" s="372" t="s">
        <v>410</v>
      </c>
      <c r="N21" s="373"/>
      <c r="O21" s="372" t="s">
        <v>398</v>
      </c>
      <c r="P21" s="373"/>
      <c r="Q21" s="372" t="s">
        <v>124</v>
      </c>
      <c r="R21" s="373"/>
      <c r="S21" s="376" t="s">
        <v>123</v>
      </c>
      <c r="T21" s="376" t="s">
        <v>411</v>
      </c>
      <c r="U21" s="376" t="s">
        <v>406</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116" t="s">
        <v>112</v>
      </c>
      <c r="Y22" s="116" t="s">
        <v>396</v>
      </c>
      <c r="Z22" s="116" t="s">
        <v>111</v>
      </c>
      <c r="AA22" s="116" t="s">
        <v>110</v>
      </c>
    </row>
    <row r="23" spans="1:27" ht="60" customHeight="1" x14ac:dyDescent="0.25">
      <c r="A23" s="37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0">
        <v>1</v>
      </c>
      <c r="B25" s="347" t="s">
        <v>551</v>
      </c>
      <c r="C25" s="347" t="s">
        <v>551</v>
      </c>
      <c r="D25" s="347" t="s">
        <v>551</v>
      </c>
      <c r="E25" s="347" t="s">
        <v>551</v>
      </c>
      <c r="F25" s="348">
        <v>10</v>
      </c>
      <c r="G25" s="348">
        <v>10</v>
      </c>
      <c r="H25" s="348">
        <v>10</v>
      </c>
      <c r="I25" s="348">
        <v>10</v>
      </c>
      <c r="J25" s="349">
        <v>1982</v>
      </c>
      <c r="K25" s="345">
        <v>1</v>
      </c>
      <c r="L25" s="345">
        <v>1</v>
      </c>
      <c r="M25" s="345" t="s">
        <v>552</v>
      </c>
      <c r="N25" s="345" t="s">
        <v>553</v>
      </c>
      <c r="O25" s="345" t="s">
        <v>535</v>
      </c>
      <c r="P25" s="345" t="s">
        <v>535</v>
      </c>
      <c r="Q25" s="345">
        <v>20.535</v>
      </c>
      <c r="R25" s="345">
        <v>20.535</v>
      </c>
      <c r="S25" s="350" t="s">
        <v>443</v>
      </c>
      <c r="T25" s="345" t="s">
        <v>443</v>
      </c>
      <c r="U25" s="345" t="s">
        <v>443</v>
      </c>
      <c r="V25" s="345" t="s">
        <v>554</v>
      </c>
      <c r="W25" s="344" t="s">
        <v>555</v>
      </c>
      <c r="X25" s="345" t="s">
        <v>443</v>
      </c>
      <c r="Y25" s="345" t="s">
        <v>443</v>
      </c>
      <c r="Z25" s="345" t="s">
        <v>443</v>
      </c>
      <c r="AA25" s="345"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2026 год</v>
      </c>
      <c r="B5" s="354"/>
      <c r="C5" s="35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85" t="str">
        <f>'1. паспорт местоположение'!A9:C9</f>
        <v>АО "Россети Тюмень"</v>
      </c>
      <c r="B9" s="385"/>
      <c r="C9" s="385"/>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5" t="str">
        <f>'1. паспорт местоположение'!A12:C12</f>
        <v>Q_TP3300.VL.0132</v>
      </c>
      <c r="B12" s="385"/>
      <c r="C12" s="38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6"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386"/>
      <c r="C15" s="38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6" t="s">
        <v>391</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85" t="str">
        <f>'1. паспорт местоположение'!A12:C12</f>
        <v>Q_TP3300.VL.0132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4"/>
      <c r="AB13" s="164"/>
    </row>
    <row r="14" spans="1:28" x14ac:dyDescent="0.25">
      <c r="A14" s="385"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5"/>
      <c r="AB16" s="16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5"/>
      <c r="AB17" s="16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5"/>
      <c r="AB18" s="16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5"/>
      <c r="AB19" s="16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5"/>
      <c r="AB20" s="16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5"/>
      <c r="AB21" s="165"/>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6"/>
      <c r="AB22" s="166"/>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'3.4. Паспорт надежность'!A11:Z11</f>
        <v>Q_TP3300.VL.0132</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402" t="str">
        <f>'3.4. Паспорт надежность'!A14:Z14</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397" t="s">
        <v>4</v>
      </c>
      <c r="B19" s="397" t="s">
        <v>85</v>
      </c>
      <c r="C19" s="397" t="s">
        <v>84</v>
      </c>
      <c r="D19" s="397" t="s">
        <v>73</v>
      </c>
      <c r="E19" s="398" t="s">
        <v>83</v>
      </c>
      <c r="F19" s="399"/>
      <c r="G19" s="399"/>
      <c r="H19" s="399"/>
      <c r="I19" s="400"/>
      <c r="J19" s="397" t="s">
        <v>82</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I105"/>
  <sheetViews>
    <sheetView view="pageBreakPreview" zoomScale="60" zoomScaleNormal="55" workbookViewId="0">
      <selection activeCell="AT24" sqref="AT24"/>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6" x14ac:dyDescent="0.2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46" x14ac:dyDescent="0.25">
      <c r="A2" s="318"/>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row>
    <row r="3" spans="1:46" x14ac:dyDescent="0.2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46" x14ac:dyDescent="0.25">
      <c r="A4" s="318"/>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row>
    <row r="5" spans="1:46" s="11" customFormat="1" ht="18.75" customHeight="1" x14ac:dyDescent="0.2">
      <c r="A5" s="415" t="str">
        <f>'4. паспортбюджет'!A5:O5</f>
        <v>Год раскрытия информации: 2026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T5" s="11" t="s">
        <v>66</v>
      </c>
    </row>
    <row r="6" spans="1:46" s="11" customFormat="1" ht="18.75" x14ac:dyDescent="0.3">
      <c r="A6" s="334"/>
      <c r="B6" s="335"/>
      <c r="C6" s="335"/>
      <c r="D6" s="335"/>
      <c r="E6" s="335"/>
      <c r="F6" s="335"/>
      <c r="G6" s="335"/>
      <c r="H6" s="335"/>
      <c r="I6" s="336"/>
      <c r="J6" s="336"/>
      <c r="K6" s="337"/>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T6" s="11" t="s">
        <v>9</v>
      </c>
    </row>
    <row r="7" spans="1:46" s="11" customFormat="1" ht="18.75" x14ac:dyDescent="0.2">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T7" s="11" t="s">
        <v>466</v>
      </c>
    </row>
    <row r="8" spans="1:46" s="11" customFormat="1" ht="18.75" x14ac:dyDescent="0.2">
      <c r="A8" s="338"/>
      <c r="B8" s="338"/>
      <c r="C8" s="338"/>
      <c r="D8" s="338"/>
      <c r="E8" s="338"/>
      <c r="F8" s="338"/>
      <c r="G8" s="338"/>
      <c r="H8" s="338"/>
      <c r="I8" s="338"/>
      <c r="J8" s="338"/>
      <c r="K8" s="338"/>
      <c r="L8" s="339"/>
      <c r="M8" s="339"/>
      <c r="N8" s="339"/>
      <c r="O8" s="339"/>
      <c r="P8" s="339"/>
      <c r="Q8" s="339"/>
      <c r="R8" s="339"/>
      <c r="S8" s="339"/>
      <c r="T8" s="339"/>
      <c r="U8" s="339"/>
      <c r="V8" s="339"/>
      <c r="W8" s="339"/>
      <c r="X8" s="339"/>
      <c r="Y8" s="339"/>
      <c r="Z8" s="335"/>
      <c r="AA8" s="335"/>
      <c r="AB8" s="335"/>
      <c r="AC8" s="335"/>
      <c r="AD8" s="335"/>
      <c r="AE8" s="335"/>
      <c r="AF8" s="335"/>
      <c r="AG8" s="335"/>
      <c r="AH8" s="335"/>
      <c r="AI8" s="335"/>
      <c r="AJ8" s="335"/>
      <c r="AK8" s="335"/>
      <c r="AL8" s="335"/>
      <c r="AM8" s="335"/>
      <c r="AN8" s="335"/>
      <c r="AO8" s="335"/>
      <c r="AP8" s="335"/>
      <c r="AQ8" s="335"/>
      <c r="AR8" s="335"/>
    </row>
    <row r="9" spans="1:46" s="11" customFormat="1" ht="18.75" customHeight="1" x14ac:dyDescent="0.2">
      <c r="A9" s="417" t="s">
        <v>441</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6" s="11" customFormat="1" ht="18.75" customHeight="1" x14ac:dyDescent="0.2">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6" s="11" customFormat="1" ht="18.75" x14ac:dyDescent="0.2">
      <c r="A11" s="338"/>
      <c r="B11" s="338"/>
      <c r="C11" s="338"/>
      <c r="D11" s="338"/>
      <c r="E11" s="338"/>
      <c r="F11" s="338"/>
      <c r="G11" s="338"/>
      <c r="H11" s="338"/>
      <c r="I11" s="338"/>
      <c r="J11" s="338"/>
      <c r="K11" s="338"/>
      <c r="L11" s="339"/>
      <c r="M11" s="339"/>
      <c r="N11" s="339"/>
      <c r="O11" s="339"/>
      <c r="P11" s="339"/>
      <c r="Q11" s="339"/>
      <c r="R11" s="339"/>
      <c r="S11" s="339"/>
      <c r="T11" s="339"/>
      <c r="U11" s="339"/>
      <c r="V11" s="339"/>
      <c r="W11" s="339"/>
      <c r="X11" s="339"/>
      <c r="Y11" s="339"/>
      <c r="Z11" s="335"/>
      <c r="AA11" s="335"/>
      <c r="AB11" s="335"/>
      <c r="AC11" s="335"/>
      <c r="AD11" s="335"/>
      <c r="AE11" s="335"/>
      <c r="AF11" s="335"/>
      <c r="AG11" s="335"/>
      <c r="AH11" s="335"/>
      <c r="AI11" s="335"/>
      <c r="AJ11" s="335"/>
      <c r="AK11" s="335"/>
      <c r="AL11" s="335"/>
      <c r="AM11" s="335"/>
      <c r="AN11" s="335"/>
      <c r="AO11" s="335"/>
      <c r="AP11" s="335"/>
      <c r="AQ11" s="335"/>
      <c r="AR11" s="335"/>
    </row>
    <row r="12" spans="1:46" s="11" customFormat="1" ht="18.75" customHeight="1" x14ac:dyDescent="0.2">
      <c r="A12" s="417" t="str">
        <f>'4. паспортбюджет'!A12:O12</f>
        <v>Q_TP3300.VL.0132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6" s="11" customFormat="1" ht="18.75" customHeight="1" x14ac:dyDescent="0.2">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6"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1"/>
      <c r="AA14" s="341"/>
      <c r="AB14" s="341"/>
      <c r="AC14" s="341"/>
      <c r="AD14" s="341"/>
      <c r="AE14" s="341"/>
      <c r="AF14" s="341"/>
      <c r="AG14" s="341"/>
      <c r="AH14" s="341"/>
      <c r="AI14" s="341"/>
      <c r="AJ14" s="341"/>
      <c r="AK14" s="341"/>
      <c r="AL14" s="341"/>
      <c r="AM14" s="341"/>
      <c r="AN14" s="341"/>
      <c r="AO14" s="341"/>
      <c r="AP14" s="341"/>
      <c r="AQ14" s="341"/>
      <c r="AR14" s="341"/>
    </row>
    <row r="15" spans="1:46" s="2" customFormat="1" ht="36" customHeight="1" x14ac:dyDescent="0.2">
      <c r="A15" s="425" t="str">
        <f>'4. паспортбюджет'!A15:O15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6"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8" s="2"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row>
    <row r="18" spans="1:58" s="2" customFormat="1" ht="15" customHeight="1" x14ac:dyDescent="0.2">
      <c r="A18" s="426" t="s">
        <v>467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58" s="11" customFormat="1" ht="18.75" customHeight="1" x14ac:dyDescent="0.2">
      <c r="A19" s="15"/>
      <c r="I19" s="319"/>
      <c r="J19" s="319"/>
      <c r="K19" s="25"/>
      <c r="AR19" s="25"/>
    </row>
    <row r="20" spans="1:58" s="11" customFormat="1" ht="18.75" customHeight="1" x14ac:dyDescent="0.3">
      <c r="A20" s="15"/>
      <c r="I20" s="319"/>
      <c r="J20" s="319"/>
      <c r="K20" s="13"/>
      <c r="AR20" s="13"/>
    </row>
    <row r="21" spans="1:58" s="11" customFormat="1" ht="18.75" x14ac:dyDescent="0.3">
      <c r="A21" s="14"/>
      <c r="I21" s="319"/>
      <c r="J21" s="319"/>
      <c r="K21" s="13"/>
      <c r="AR21" s="13"/>
    </row>
    <row r="22" spans="1:58" s="11" customFormat="1" ht="18.75" x14ac:dyDescent="0.3">
      <c r="A22" s="14"/>
      <c r="I22" s="319"/>
      <c r="J22" s="319"/>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0"/>
      <c r="BD23" s="321"/>
      <c r="BE23" s="322"/>
      <c r="BF23" s="322"/>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0"/>
      <c r="BD24" s="321"/>
      <c r="BE24" s="322"/>
      <c r="BF24" s="322"/>
    </row>
    <row r="25" spans="1:58" ht="18.75" customHeight="1" thickBot="1" x14ac:dyDescent="0.3">
      <c r="A25" s="323" t="s">
        <v>271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N25" s="325"/>
      <c r="AO25" s="326"/>
      <c r="AP25" s="326"/>
      <c r="AQ25" s="326"/>
      <c r="AR25" s="326"/>
    </row>
    <row r="26" spans="1:58" ht="18.75" customHeight="1" x14ac:dyDescent="0.25">
      <c r="A26" s="418" t="s">
        <v>505</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1">
        <v>617596.16063004103</v>
      </c>
      <c r="AL26" s="422"/>
      <c r="AN26" s="279" t="s">
        <v>270</v>
      </c>
      <c r="AO26" s="280"/>
      <c r="AP26" s="280"/>
    </row>
    <row r="27" spans="1:58" ht="15.75" customHeight="1" x14ac:dyDescent="0.25">
      <c r="A27" s="407" t="s">
        <v>269</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9"/>
      <c r="AK27" s="423"/>
      <c r="AL27" s="424"/>
      <c r="AN27" s="412" t="s">
        <v>268</v>
      </c>
      <c r="AO27" s="413"/>
      <c r="AP27" s="281">
        <v>0</v>
      </c>
    </row>
    <row r="28" spans="1:58" x14ac:dyDescent="0.25">
      <c r="A28" s="407" t="s">
        <v>267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10">
        <v>58</v>
      </c>
      <c r="AL28" s="411"/>
      <c r="AN28" s="412" t="s">
        <v>266</v>
      </c>
      <c r="AO28" s="413"/>
      <c r="AP28" s="281" t="s">
        <v>536</v>
      </c>
    </row>
    <row r="29" spans="1:58" ht="15" customHeight="1" x14ac:dyDescent="0.25">
      <c r="A29" s="407" t="s">
        <v>265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10">
        <v>1</v>
      </c>
      <c r="AL29" s="411"/>
      <c r="AN29" s="412" t="s">
        <v>506</v>
      </c>
      <c r="AO29" s="413"/>
      <c r="AP29" s="282">
        <v>184710.53026906922</v>
      </c>
      <c r="AU29" s="283"/>
      <c r="AW29" s="284"/>
      <c r="AX29" s="284"/>
    </row>
    <row r="30" spans="1:58" ht="15" customHeight="1" x14ac:dyDescent="0.25">
      <c r="A30" s="407" t="s">
        <v>444</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9"/>
      <c r="AK30" s="429">
        <v>0</v>
      </c>
      <c r="AL30" s="430"/>
      <c r="AN30" s="412" t="s">
        <v>507</v>
      </c>
      <c r="AO30" s="413"/>
      <c r="AP30" s="285" t="s">
        <v>537</v>
      </c>
      <c r="AU30" s="283"/>
    </row>
    <row r="31" spans="1:58" ht="15" customHeight="1" x14ac:dyDescent="0.25">
      <c r="A31" s="407" t="s">
        <v>508</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9"/>
      <c r="AK31" s="429">
        <v>1</v>
      </c>
      <c r="AL31" s="430"/>
      <c r="AU31" s="283"/>
    </row>
    <row r="32" spans="1:58" x14ac:dyDescent="0.25">
      <c r="A32" s="407" t="s">
        <v>445</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9"/>
      <c r="AK32" s="427">
        <v>1</v>
      </c>
      <c r="AL32" s="428"/>
      <c r="AU32" s="283"/>
    </row>
    <row r="33" spans="1:87" x14ac:dyDescent="0.25">
      <c r="A33" s="407" t="s">
        <v>446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9"/>
      <c r="AK33" s="427">
        <v>0</v>
      </c>
      <c r="AL33" s="428"/>
    </row>
    <row r="34" spans="1:87" x14ac:dyDescent="0.25">
      <c r="A34" s="407" t="s">
        <v>447</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9"/>
      <c r="AK34" s="427">
        <v>1</v>
      </c>
      <c r="AL34" s="428"/>
    </row>
    <row r="35" spans="1:87" x14ac:dyDescent="0.25">
      <c r="A35" s="407" t="s">
        <v>448</v>
      </c>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9"/>
      <c r="AK35" s="427">
        <v>1</v>
      </c>
      <c r="AL35" s="428"/>
    </row>
    <row r="36" spans="1:87" x14ac:dyDescent="0.25">
      <c r="A36" s="407"/>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9"/>
      <c r="AK36" s="431"/>
      <c r="AL36" s="432"/>
    </row>
    <row r="37" spans="1:87" x14ac:dyDescent="0.25">
      <c r="A37" s="407" t="s">
        <v>250</v>
      </c>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9"/>
      <c r="AK37" s="435">
        <v>0.25</v>
      </c>
      <c r="AL37" s="436"/>
    </row>
    <row r="38" spans="1:87" x14ac:dyDescent="0.25">
      <c r="A38" s="407" t="s">
        <v>509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9"/>
      <c r="AK38" s="427">
        <v>0</v>
      </c>
      <c r="AL38" s="428"/>
    </row>
    <row r="39" spans="1:87" x14ac:dyDescent="0.25">
      <c r="A39" s="407" t="s">
        <v>449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9"/>
      <c r="AK39" s="431"/>
      <c r="AL39" s="432"/>
    </row>
    <row r="40" spans="1:87" x14ac:dyDescent="0.25">
      <c r="A40" s="407" t="s">
        <v>450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9"/>
      <c r="AK40" s="433">
        <v>0</v>
      </c>
      <c r="AL40" s="434"/>
    </row>
    <row r="41" spans="1:87" x14ac:dyDescent="0.25">
      <c r="A41" s="407" t="s">
        <v>518</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9"/>
      <c r="AK41" s="431"/>
      <c r="AL41" s="432"/>
    </row>
    <row r="42" spans="1:87" x14ac:dyDescent="0.25">
      <c r="A42" s="407" t="s">
        <v>451</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9"/>
      <c r="AK42" s="435">
        <v>0.27800000000000002</v>
      </c>
      <c r="AL42" s="436"/>
    </row>
    <row r="43" spans="1:87" x14ac:dyDescent="0.25">
      <c r="A43" s="407" t="s">
        <v>264</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9"/>
      <c r="AK43" s="435">
        <v>0.27800000000000002</v>
      </c>
      <c r="AL43" s="436"/>
    </row>
    <row r="44" spans="1:87" x14ac:dyDescent="0.25">
      <c r="A44" s="407" t="s">
        <v>263</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9"/>
      <c r="AK44" s="435">
        <v>1</v>
      </c>
      <c r="AL44" s="436"/>
    </row>
    <row r="45" spans="1:87" x14ac:dyDescent="0.25">
      <c r="A45" s="407" t="s">
        <v>262</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9"/>
      <c r="AK45" s="435">
        <v>0.14080000000000001</v>
      </c>
      <c r="AL45" s="436"/>
      <c r="BE45" s="286"/>
      <c r="BF45" s="286"/>
    </row>
    <row r="46" spans="1:87" x14ac:dyDescent="0.25">
      <c r="A46" s="407" t="s">
        <v>261</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35">
        <v>0</v>
      </c>
      <c r="AL46" s="436"/>
    </row>
    <row r="47" spans="1:87" ht="16.5" thickBot="1" x14ac:dyDescent="0.3">
      <c r="A47" s="437" t="s">
        <v>519</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v>0.20850000000000002</v>
      </c>
      <c r="AL47" s="441"/>
    </row>
    <row r="48" spans="1:87" x14ac:dyDescent="0.25">
      <c r="A48" s="453" t="s">
        <v>260</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5"/>
      <c r="AK48" s="456">
        <v>2027</v>
      </c>
      <c r="AL48" s="457"/>
      <c r="AM48" s="327">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row>
    <row r="49" spans="1:87" outlineLevel="1" x14ac:dyDescent="0.25">
      <c r="A49" s="407" t="s">
        <v>259</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9"/>
      <c r="AK49" s="458">
        <v>0.04</v>
      </c>
      <c r="AL49" s="459"/>
      <c r="AM49" s="312">
        <v>0.04</v>
      </c>
      <c r="AN49" s="312">
        <v>0.04</v>
      </c>
      <c r="AO49" s="312">
        <v>0.04</v>
      </c>
      <c r="AP49" s="312">
        <v>0.04</v>
      </c>
      <c r="AQ49" s="312">
        <v>0.04</v>
      </c>
      <c r="AR49" s="312">
        <v>0.04</v>
      </c>
      <c r="AS49" s="312">
        <v>0.04</v>
      </c>
      <c r="AT49" s="312">
        <v>0.04</v>
      </c>
      <c r="AU49" s="312">
        <v>0.04</v>
      </c>
      <c r="AV49" s="312">
        <v>0.04</v>
      </c>
      <c r="AW49" s="312">
        <v>0.04</v>
      </c>
      <c r="AX49" s="312">
        <v>0.04</v>
      </c>
      <c r="AY49" s="312">
        <v>0.04</v>
      </c>
      <c r="AZ49" s="312">
        <v>0.04</v>
      </c>
      <c r="BA49" s="312">
        <v>0.04</v>
      </c>
      <c r="BB49" s="312">
        <v>0.04</v>
      </c>
      <c r="BC49" s="312">
        <v>0.04</v>
      </c>
      <c r="BD49" s="312">
        <v>0.04</v>
      </c>
      <c r="BE49" s="312">
        <v>0.04</v>
      </c>
      <c r="BF49" s="312">
        <v>0.04</v>
      </c>
      <c r="BG49" s="312">
        <v>0.04</v>
      </c>
      <c r="BH49" s="312">
        <v>0.04</v>
      </c>
      <c r="BI49" s="312">
        <v>0.04</v>
      </c>
      <c r="BJ49" s="312">
        <v>0.04</v>
      </c>
      <c r="BK49" s="312">
        <v>0.04</v>
      </c>
      <c r="BL49" s="312">
        <v>0.04</v>
      </c>
      <c r="BM49" s="312">
        <v>0.04</v>
      </c>
      <c r="BN49" s="312">
        <v>0.04</v>
      </c>
      <c r="BO49" s="312">
        <v>0.04</v>
      </c>
      <c r="BP49" s="312">
        <v>0.04</v>
      </c>
      <c r="BQ49" s="312">
        <v>0.04</v>
      </c>
      <c r="BR49" s="312">
        <v>0.04</v>
      </c>
      <c r="BS49" s="312">
        <v>0.04</v>
      </c>
      <c r="BT49" s="312">
        <v>0.04</v>
      </c>
      <c r="BU49" s="312">
        <v>0.04</v>
      </c>
      <c r="BV49" s="312">
        <v>0.04</v>
      </c>
      <c r="BW49" s="312">
        <v>0.04</v>
      </c>
      <c r="BX49" s="312">
        <v>0.04</v>
      </c>
      <c r="BY49" s="312">
        <v>0.04</v>
      </c>
      <c r="BZ49" s="312">
        <v>0.04</v>
      </c>
      <c r="CA49" s="312">
        <v>0.04</v>
      </c>
      <c r="CB49" s="312">
        <v>0.04</v>
      </c>
      <c r="CC49" s="312">
        <v>0.04</v>
      </c>
      <c r="CD49" s="312">
        <v>0.04</v>
      </c>
      <c r="CE49" s="312">
        <v>0.04</v>
      </c>
      <c r="CF49" s="312">
        <v>0.04</v>
      </c>
      <c r="CG49" s="312">
        <v>0.04</v>
      </c>
      <c r="CH49" s="312">
        <v>0.04</v>
      </c>
      <c r="CI49" s="312">
        <v>0.04</v>
      </c>
    </row>
    <row r="50" spans="1:87" outlineLevel="1" x14ac:dyDescent="0.25">
      <c r="A50" s="407" t="s">
        <v>258</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9"/>
      <c r="AK50" s="458">
        <v>0.04</v>
      </c>
      <c r="AL50" s="459"/>
      <c r="AM50" s="312">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row>
    <row r="51" spans="1:87" s="279" customFormat="1" ht="16.5" thickBot="1" x14ac:dyDescent="0.3">
      <c r="A51" s="442" t="s">
        <v>510</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4"/>
      <c r="AK51" s="445">
        <v>861331.66</v>
      </c>
      <c r="AL51" s="446"/>
      <c r="AM51" s="313">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row>
    <row r="52" spans="1:87" ht="16.5" thickBot="1" x14ac:dyDescent="0.3">
      <c r="A52" s="447" t="s">
        <v>511</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49">
        <v>861.33166000000006</v>
      </c>
      <c r="AL52" s="449"/>
      <c r="AM52" s="314">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row>
    <row r="53" spans="1:87" ht="16.5" thickBot="1" x14ac:dyDescent="0.3">
      <c r="A53" s="450" t="s">
        <v>512</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c r="AL53" s="452"/>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row>
    <row r="54" spans="1:87" ht="16.5" thickBot="1" x14ac:dyDescent="0.3">
      <c r="A54" s="450" t="s">
        <v>513</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67">
        <v>0</v>
      </c>
      <c r="AL54" s="467"/>
      <c r="AM54" s="315">
        <v>0</v>
      </c>
      <c r="AN54" s="315">
        <v>0</v>
      </c>
      <c r="AO54" s="315">
        <v>0</v>
      </c>
      <c r="AP54" s="315">
        <v>0</v>
      </c>
      <c r="AQ54" s="315">
        <v>0</v>
      </c>
      <c r="AR54" s="315">
        <v>0</v>
      </c>
      <c r="AS54" s="315">
        <v>0</v>
      </c>
      <c r="AT54" s="315">
        <v>0</v>
      </c>
      <c r="AU54" s="315">
        <v>0</v>
      </c>
      <c r="AV54" s="315">
        <v>0</v>
      </c>
      <c r="AW54" s="315">
        <v>0</v>
      </c>
      <c r="AX54" s="315">
        <v>0</v>
      </c>
      <c r="AY54" s="315">
        <v>0</v>
      </c>
      <c r="AZ54" s="315">
        <v>0</v>
      </c>
      <c r="BA54" s="315">
        <v>0</v>
      </c>
      <c r="BB54" s="315">
        <v>0</v>
      </c>
      <c r="BC54" s="315">
        <v>0</v>
      </c>
      <c r="BD54" s="315">
        <v>0</v>
      </c>
      <c r="BE54" s="315">
        <v>0</v>
      </c>
      <c r="BF54" s="315">
        <v>0</v>
      </c>
      <c r="BG54" s="315">
        <v>0</v>
      </c>
      <c r="BH54" s="315">
        <v>0</v>
      </c>
      <c r="BI54" s="315">
        <v>0</v>
      </c>
      <c r="BJ54" s="315">
        <v>0</v>
      </c>
      <c r="BK54" s="315">
        <v>0</v>
      </c>
      <c r="BL54" s="315">
        <v>0</v>
      </c>
      <c r="BM54" s="315">
        <v>0</v>
      </c>
      <c r="BN54" s="315">
        <v>0</v>
      </c>
      <c r="BO54" s="315">
        <v>0</v>
      </c>
      <c r="BP54" s="315">
        <v>0</v>
      </c>
      <c r="BQ54" s="315">
        <v>0</v>
      </c>
      <c r="BR54" s="315">
        <v>0</v>
      </c>
      <c r="BS54" s="315">
        <v>0</v>
      </c>
      <c r="BT54" s="315">
        <v>0</v>
      </c>
      <c r="BU54" s="315">
        <v>0</v>
      </c>
      <c r="BV54" s="315">
        <v>0</v>
      </c>
      <c r="BW54" s="315">
        <v>0</v>
      </c>
      <c r="BX54" s="315">
        <v>0</v>
      </c>
      <c r="BY54" s="315">
        <v>0</v>
      </c>
      <c r="BZ54" s="315">
        <v>0</v>
      </c>
      <c r="CA54" s="315">
        <v>0</v>
      </c>
      <c r="CB54" s="315">
        <v>0</v>
      </c>
      <c r="CC54" s="315">
        <v>0</v>
      </c>
      <c r="CD54" s="315">
        <v>0</v>
      </c>
      <c r="CE54" s="315">
        <v>0</v>
      </c>
      <c r="CF54" s="315">
        <v>0</v>
      </c>
      <c r="CG54" s="315">
        <v>0</v>
      </c>
      <c r="CH54" s="315">
        <v>0</v>
      </c>
      <c r="CI54" s="315">
        <v>0</v>
      </c>
    </row>
    <row r="55" spans="1:87" ht="16.5" thickBot="1" x14ac:dyDescent="0.3">
      <c r="A55" s="468" t="s">
        <v>514</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52"/>
      <c r="AL55" s="452"/>
      <c r="AM55" s="316"/>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87" ht="16.5" thickBot="1" x14ac:dyDescent="0.3"/>
    <row r="59" spans="1:87" s="328" customFormat="1" ht="24" customHeight="1" x14ac:dyDescent="0.25">
      <c r="A59" s="470" t="s">
        <v>520</v>
      </c>
      <c r="B59" s="471"/>
      <c r="C59" s="471"/>
      <c r="D59" s="471"/>
      <c r="E59" s="471"/>
      <c r="F59" s="471"/>
      <c r="G59" s="471"/>
      <c r="H59" s="471"/>
      <c r="I59" s="471"/>
      <c r="J59" s="471"/>
      <c r="K59" s="471"/>
      <c r="L59" s="471"/>
      <c r="M59" s="471"/>
      <c r="N59" s="471"/>
      <c r="O59" s="471"/>
      <c r="P59" s="471"/>
      <c r="Q59" s="471"/>
      <c r="R59" s="471"/>
      <c r="S59" s="471"/>
      <c r="T59" s="471"/>
      <c r="U59" s="471"/>
      <c r="V59" s="471"/>
      <c r="W59" s="471"/>
      <c r="X59" s="471"/>
      <c r="Y59" s="471"/>
      <c r="Z59" s="471"/>
      <c r="AA59" s="471"/>
      <c r="AB59" s="471"/>
      <c r="AC59" s="471"/>
      <c r="AD59" s="471"/>
      <c r="AE59" s="471"/>
      <c r="AF59" s="471"/>
      <c r="AG59" s="471"/>
      <c r="AH59" s="471"/>
      <c r="AI59" s="471"/>
      <c r="AJ59" s="471"/>
      <c r="AK59" s="472">
        <v>2027</v>
      </c>
      <c r="AL59" s="456"/>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row>
    <row r="60" spans="1:87" s="328" customFormat="1" ht="11.25" customHeight="1" x14ac:dyDescent="0.25">
      <c r="A60" s="460" t="s">
        <v>521</v>
      </c>
      <c r="B60" s="461"/>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2">
        <v>0</v>
      </c>
      <c r="AL60" s="463"/>
      <c r="AM60" s="329"/>
      <c r="AN60" s="329"/>
      <c r="AO60" s="329"/>
      <c r="AP60" s="329"/>
      <c r="AQ60" s="329"/>
      <c r="AR60" s="329"/>
      <c r="AS60" s="329"/>
      <c r="AT60" s="329"/>
      <c r="AU60" s="329"/>
      <c r="AV60" s="329"/>
      <c r="AW60" s="329"/>
      <c r="AX60" s="329"/>
      <c r="AY60" s="329"/>
      <c r="AZ60" s="329"/>
      <c r="BA60" s="329"/>
      <c r="BB60" s="329"/>
      <c r="BC60" s="329"/>
      <c r="BD60" s="329"/>
      <c r="BE60" s="329"/>
      <c r="BF60" s="329"/>
      <c r="BG60" s="329"/>
      <c r="BH60" s="329"/>
      <c r="BI60" s="329"/>
      <c r="BJ60" s="329"/>
      <c r="BK60" s="329"/>
      <c r="BL60" s="329"/>
      <c r="BM60" s="329"/>
      <c r="BN60" s="329"/>
      <c r="BO60" s="329"/>
      <c r="BP60" s="329"/>
      <c r="BQ60" s="329"/>
      <c r="BR60" s="329"/>
      <c r="BS60" s="329"/>
      <c r="BT60" s="329"/>
      <c r="BU60" s="329"/>
      <c r="BV60" s="329"/>
      <c r="BW60" s="329"/>
      <c r="BX60" s="329"/>
      <c r="BY60" s="329"/>
      <c r="BZ60" s="329"/>
      <c r="CA60" s="329"/>
      <c r="CB60" s="329"/>
      <c r="CC60" s="329"/>
      <c r="CD60" s="329"/>
      <c r="CE60" s="329"/>
      <c r="CF60" s="329"/>
      <c r="CG60" s="329"/>
      <c r="CH60" s="329"/>
      <c r="CI60" s="329"/>
    </row>
    <row r="61" spans="1:87" s="328" customFormat="1" ht="12" customHeight="1" x14ac:dyDescent="0.25">
      <c r="A61" s="464" t="s">
        <v>522</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6"/>
      <c r="AL61" s="463"/>
      <c r="AM61" s="330">
        <v>0</v>
      </c>
      <c r="AN61" s="330">
        <v>0</v>
      </c>
      <c r="AO61" s="330">
        <v>0</v>
      </c>
      <c r="AP61" s="330">
        <v>0</v>
      </c>
      <c r="AQ61" s="330">
        <v>0</v>
      </c>
      <c r="AR61" s="330">
        <v>0</v>
      </c>
      <c r="AS61" s="330">
        <v>0</v>
      </c>
      <c r="AT61" s="330">
        <v>0</v>
      </c>
      <c r="AU61" s="330">
        <v>0</v>
      </c>
      <c r="AV61" s="330">
        <v>0</v>
      </c>
      <c r="AW61" s="330">
        <v>0</v>
      </c>
      <c r="AX61" s="330">
        <v>0</v>
      </c>
      <c r="AY61" s="330">
        <v>0</v>
      </c>
      <c r="AZ61" s="330">
        <v>0</v>
      </c>
      <c r="BA61" s="330">
        <v>0</v>
      </c>
      <c r="BB61" s="330">
        <v>0</v>
      </c>
      <c r="BC61" s="330">
        <v>0</v>
      </c>
      <c r="BD61" s="330">
        <v>0</v>
      </c>
      <c r="BE61" s="330">
        <v>0</v>
      </c>
      <c r="BF61" s="330">
        <v>0</v>
      </c>
      <c r="BG61" s="330">
        <v>0</v>
      </c>
      <c r="BH61" s="330">
        <v>0</v>
      </c>
      <c r="BI61" s="330">
        <v>0</v>
      </c>
      <c r="BJ61" s="330">
        <v>0</v>
      </c>
      <c r="BK61" s="330">
        <v>0</v>
      </c>
      <c r="BL61" s="330">
        <v>0</v>
      </c>
      <c r="BM61" s="330">
        <v>0</v>
      </c>
      <c r="BN61" s="330">
        <v>0</v>
      </c>
      <c r="BO61" s="330">
        <v>0</v>
      </c>
      <c r="BP61" s="330">
        <v>0</v>
      </c>
      <c r="BQ61" s="330">
        <v>0</v>
      </c>
      <c r="BR61" s="330">
        <v>0</v>
      </c>
      <c r="BS61" s="330">
        <v>0</v>
      </c>
      <c r="BT61" s="330">
        <v>0</v>
      </c>
      <c r="BU61" s="330">
        <v>0</v>
      </c>
      <c r="BV61" s="330">
        <v>0</v>
      </c>
      <c r="BW61" s="330">
        <v>0</v>
      </c>
      <c r="BX61" s="330">
        <v>0</v>
      </c>
      <c r="BY61" s="330">
        <v>0</v>
      </c>
      <c r="BZ61" s="330">
        <v>0</v>
      </c>
      <c r="CA61" s="330">
        <v>0</v>
      </c>
      <c r="CB61" s="330">
        <v>0</v>
      </c>
      <c r="CC61" s="330">
        <v>0</v>
      </c>
      <c r="CD61" s="330">
        <v>0</v>
      </c>
      <c r="CE61" s="330">
        <v>0</v>
      </c>
      <c r="CF61" s="330">
        <v>0</v>
      </c>
      <c r="CG61" s="330">
        <v>0</v>
      </c>
      <c r="CH61" s="330">
        <v>0</v>
      </c>
      <c r="CI61" s="330">
        <v>0</v>
      </c>
    </row>
    <row r="62" spans="1:87" s="328" customFormat="1" ht="12" customHeight="1" x14ac:dyDescent="0.25">
      <c r="A62" s="464" t="s">
        <v>523</v>
      </c>
      <c r="B62" s="465"/>
      <c r="C62" s="465"/>
      <c r="D62" s="465"/>
      <c r="E62" s="465"/>
      <c r="F62" s="465"/>
      <c r="G62" s="465"/>
      <c r="H62" s="465"/>
      <c r="I62" s="465"/>
      <c r="J62" s="465"/>
      <c r="K62" s="465"/>
      <c r="L62" s="465"/>
      <c r="M62" s="465"/>
      <c r="N62" s="465"/>
      <c r="O62" s="465"/>
      <c r="P62" s="465"/>
      <c r="Q62" s="465"/>
      <c r="R62" s="465"/>
      <c r="S62" s="465"/>
      <c r="T62" s="465"/>
      <c r="U62" s="465"/>
      <c r="V62" s="465"/>
      <c r="W62" s="465"/>
      <c r="X62" s="465"/>
      <c r="Y62" s="465"/>
      <c r="Z62" s="465"/>
      <c r="AA62" s="465"/>
      <c r="AB62" s="465"/>
      <c r="AC62" s="465"/>
      <c r="AD62" s="465"/>
      <c r="AE62" s="465"/>
      <c r="AF62" s="465"/>
      <c r="AG62" s="465"/>
      <c r="AH62" s="465"/>
      <c r="AI62" s="465"/>
      <c r="AJ62" s="465"/>
      <c r="AK62" s="466">
        <v>0</v>
      </c>
      <c r="AL62" s="463"/>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c r="BH62" s="330">
        <v>0</v>
      </c>
      <c r="BI62" s="330">
        <v>0</v>
      </c>
      <c r="BJ62" s="330">
        <v>0</v>
      </c>
      <c r="BK62" s="330">
        <v>0</v>
      </c>
      <c r="BL62" s="330">
        <v>0</v>
      </c>
      <c r="BM62" s="330">
        <v>0</v>
      </c>
      <c r="BN62" s="330">
        <v>0</v>
      </c>
      <c r="BO62" s="330">
        <v>0</v>
      </c>
      <c r="BP62" s="330">
        <v>0</v>
      </c>
      <c r="BQ62" s="330">
        <v>0</v>
      </c>
      <c r="BR62" s="330">
        <v>0</v>
      </c>
      <c r="BS62" s="330">
        <v>0</v>
      </c>
      <c r="BT62" s="330">
        <v>0</v>
      </c>
      <c r="BU62" s="330">
        <v>0</v>
      </c>
      <c r="BV62" s="330">
        <v>0</v>
      </c>
      <c r="BW62" s="330">
        <v>0</v>
      </c>
      <c r="BX62" s="330">
        <v>0</v>
      </c>
      <c r="BY62" s="330">
        <v>0</v>
      </c>
      <c r="BZ62" s="330">
        <v>0</v>
      </c>
      <c r="CA62" s="330">
        <v>0</v>
      </c>
      <c r="CB62" s="330">
        <v>0</v>
      </c>
      <c r="CC62" s="330">
        <v>0</v>
      </c>
      <c r="CD62" s="330">
        <v>0</v>
      </c>
      <c r="CE62" s="330">
        <v>0</v>
      </c>
      <c r="CF62" s="330">
        <v>0</v>
      </c>
      <c r="CG62" s="330">
        <v>0</v>
      </c>
      <c r="CH62" s="330">
        <v>0</v>
      </c>
      <c r="CI62" s="330">
        <v>0</v>
      </c>
    </row>
    <row r="63" spans="1:87" s="328" customFormat="1" ht="12" customHeight="1" thickBot="1" x14ac:dyDescent="0.3">
      <c r="A63" s="477" t="s">
        <v>524</v>
      </c>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c r="AC63" s="478"/>
      <c r="AD63" s="478"/>
      <c r="AE63" s="478"/>
      <c r="AF63" s="478"/>
      <c r="AG63" s="478"/>
      <c r="AH63" s="478"/>
      <c r="AI63" s="478"/>
      <c r="AJ63" s="478"/>
      <c r="AK63" s="479">
        <v>0</v>
      </c>
      <c r="AL63" s="480"/>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v>0</v>
      </c>
      <c r="BB63" s="331">
        <v>0</v>
      </c>
      <c r="BC63" s="331">
        <v>0</v>
      </c>
      <c r="BD63" s="331">
        <v>0</v>
      </c>
      <c r="BE63" s="331">
        <v>0</v>
      </c>
      <c r="BF63" s="331">
        <v>0</v>
      </c>
      <c r="BG63" s="331">
        <v>0</v>
      </c>
      <c r="BH63" s="331">
        <v>0</v>
      </c>
      <c r="BI63" s="331">
        <v>0</v>
      </c>
      <c r="BJ63" s="331">
        <v>0</v>
      </c>
      <c r="BK63" s="331">
        <v>0</v>
      </c>
      <c r="BL63" s="331">
        <v>0</v>
      </c>
      <c r="BM63" s="331">
        <v>0</v>
      </c>
      <c r="BN63" s="331">
        <v>0</v>
      </c>
      <c r="BO63" s="331">
        <v>0</v>
      </c>
      <c r="BP63" s="331">
        <v>0</v>
      </c>
      <c r="BQ63" s="331">
        <v>0</v>
      </c>
      <c r="BR63" s="331">
        <v>0</v>
      </c>
      <c r="BS63" s="331">
        <v>0</v>
      </c>
      <c r="BT63" s="331">
        <v>0</v>
      </c>
      <c r="BU63" s="331">
        <v>0</v>
      </c>
      <c r="BV63" s="331">
        <v>0</v>
      </c>
      <c r="BW63" s="331">
        <v>0</v>
      </c>
      <c r="BX63" s="331">
        <v>0</v>
      </c>
      <c r="BY63" s="331">
        <v>0</v>
      </c>
      <c r="BZ63" s="331">
        <v>0</v>
      </c>
      <c r="CA63" s="331">
        <v>0</v>
      </c>
      <c r="CB63" s="331">
        <v>0</v>
      </c>
      <c r="CC63" s="331">
        <v>0</v>
      </c>
      <c r="CD63" s="331">
        <v>0</v>
      </c>
      <c r="CE63" s="331">
        <v>0</v>
      </c>
      <c r="CF63" s="331">
        <v>0</v>
      </c>
      <c r="CG63" s="331">
        <v>0</v>
      </c>
      <c r="CH63" s="331">
        <v>0</v>
      </c>
      <c r="CI63" s="331">
        <v>0</v>
      </c>
    </row>
    <row r="64" spans="1:87"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99"/>
      <c r="AL64" s="499"/>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87" s="283" customFormat="1" x14ac:dyDescent="0.25">
      <c r="A65" s="481" t="s">
        <v>525</v>
      </c>
      <c r="B65" s="482"/>
      <c r="C65" s="482"/>
      <c r="D65" s="482"/>
      <c r="E65" s="482"/>
      <c r="F65" s="482"/>
      <c r="G65" s="482"/>
      <c r="H65" s="482"/>
      <c r="I65" s="482"/>
      <c r="J65" s="482"/>
      <c r="K65" s="482"/>
      <c r="L65" s="482"/>
      <c r="M65" s="482"/>
      <c r="N65" s="482"/>
      <c r="O65" s="482"/>
      <c r="P65" s="482"/>
      <c r="Q65" s="482"/>
      <c r="R65" s="482"/>
      <c r="S65" s="482"/>
      <c r="T65" s="482"/>
      <c r="U65" s="482"/>
      <c r="V65" s="482"/>
      <c r="W65" s="482"/>
      <c r="X65" s="482"/>
      <c r="Y65" s="482"/>
      <c r="Z65" s="482"/>
      <c r="AA65" s="482"/>
      <c r="AB65" s="482"/>
      <c r="AC65" s="482"/>
      <c r="AD65" s="482"/>
      <c r="AE65" s="482"/>
      <c r="AF65" s="482"/>
      <c r="AG65" s="482"/>
      <c r="AH65" s="482"/>
      <c r="AI65" s="482"/>
      <c r="AJ65" s="482"/>
      <c r="AK65" s="472">
        <v>2027</v>
      </c>
      <c r="AL65" s="456"/>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row>
    <row r="66" spans="1:87" s="279" customFormat="1" ht="15" x14ac:dyDescent="0.25">
      <c r="A66" s="473" t="s">
        <v>257</v>
      </c>
      <c r="B66" s="474"/>
      <c r="C66" s="474"/>
      <c r="D66" s="474"/>
      <c r="E66" s="474"/>
      <c r="F66" s="474"/>
      <c r="G66" s="474"/>
      <c r="H66" s="474"/>
      <c r="I66" s="474"/>
      <c r="J66" s="474"/>
      <c r="K66" s="474"/>
      <c r="L66" s="474"/>
      <c r="M66" s="474"/>
      <c r="N66" s="474"/>
      <c r="O66" s="474"/>
      <c r="P66" s="474"/>
      <c r="Q66" s="474"/>
      <c r="R66" s="474"/>
      <c r="S66" s="474"/>
      <c r="T66" s="474"/>
      <c r="U66" s="474"/>
      <c r="V66" s="474"/>
      <c r="W66" s="474"/>
      <c r="X66" s="474"/>
      <c r="Y66" s="474"/>
      <c r="Z66" s="474"/>
      <c r="AA66" s="474"/>
      <c r="AB66" s="474"/>
      <c r="AC66" s="474"/>
      <c r="AD66" s="474"/>
      <c r="AE66" s="474"/>
      <c r="AF66" s="474"/>
      <c r="AG66" s="474"/>
      <c r="AH66" s="474"/>
      <c r="AI66" s="474"/>
      <c r="AJ66" s="474"/>
      <c r="AK66" s="483">
        <v>861331.66</v>
      </c>
      <c r="AL66" s="484"/>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row>
    <row r="67" spans="1:87" x14ac:dyDescent="0.25">
      <c r="A67" s="473" t="s">
        <v>256</v>
      </c>
      <c r="B67" s="474"/>
      <c r="C67" s="474"/>
      <c r="D67" s="474"/>
      <c r="E67" s="474"/>
      <c r="F67" s="474"/>
      <c r="G67" s="474"/>
      <c r="H67" s="474"/>
      <c r="I67" s="474"/>
      <c r="J67" s="474"/>
      <c r="K67" s="474"/>
      <c r="L67" s="474"/>
      <c r="M67" s="474"/>
      <c r="N67" s="474"/>
      <c r="O67" s="474"/>
      <c r="P67" s="474"/>
      <c r="Q67" s="474"/>
      <c r="R67" s="474"/>
      <c r="S67" s="474"/>
      <c r="T67" s="474"/>
      <c r="U67" s="474"/>
      <c r="V67" s="474"/>
      <c r="W67" s="474"/>
      <c r="X67" s="474"/>
      <c r="Y67" s="474"/>
      <c r="Z67" s="474"/>
      <c r="AA67" s="474"/>
      <c r="AB67" s="474"/>
      <c r="AC67" s="474"/>
      <c r="AD67" s="474"/>
      <c r="AE67" s="474"/>
      <c r="AF67" s="474"/>
      <c r="AG67" s="474"/>
      <c r="AH67" s="474"/>
      <c r="AI67" s="474"/>
      <c r="AJ67" s="474"/>
      <c r="AK67" s="475">
        <v>0</v>
      </c>
      <c r="AL67" s="476"/>
      <c r="AM67" s="298">
        <v>0</v>
      </c>
      <c r="AN67" s="298">
        <v>-13352.854921208131</v>
      </c>
      <c r="AO67" s="298">
        <v>-13235.724614881741</v>
      </c>
      <c r="AP67" s="298">
        <v>-13118.594308555355</v>
      </c>
      <c r="AQ67" s="298">
        <v>-13001.46400222897</v>
      </c>
      <c r="AR67" s="298">
        <v>-12884.333695902582</v>
      </c>
      <c r="AS67" s="298">
        <v>-12767.203389576192</v>
      </c>
      <c r="AT67" s="298">
        <v>-12650.073083249807</v>
      </c>
      <c r="AU67" s="298">
        <v>-12532.942776923421</v>
      </c>
      <c r="AV67" s="298">
        <v>-12415.812470597033</v>
      </c>
      <c r="AW67" s="298">
        <v>-12298.682164270645</v>
      </c>
      <c r="AX67" s="298">
        <v>-12181.551857944258</v>
      </c>
      <c r="AY67" s="298">
        <v>-12064.421551617872</v>
      </c>
      <c r="AZ67" s="298">
        <v>-11947.291245291484</v>
      </c>
      <c r="BA67" s="298">
        <v>-11830.160938965097</v>
      </c>
      <c r="BB67" s="298">
        <v>-11713.030632638709</v>
      </c>
      <c r="BC67" s="298">
        <v>-11595.900326312323</v>
      </c>
      <c r="BD67" s="298">
        <v>-11478.770019985936</v>
      </c>
      <c r="BE67" s="298">
        <v>-11361.639713659548</v>
      </c>
      <c r="BF67" s="298">
        <v>-11244.50940733316</v>
      </c>
      <c r="BG67" s="298">
        <v>-11127.379101006774</v>
      </c>
      <c r="BH67" s="298">
        <v>-11010.248794680389</v>
      </c>
      <c r="BI67" s="298">
        <v>-10893.118488353999</v>
      </c>
      <c r="BJ67" s="298">
        <v>-10775.988182027611</v>
      </c>
      <c r="BK67" s="298">
        <v>-10658.857875701226</v>
      </c>
      <c r="BL67" s="298">
        <v>-10541.72756937484</v>
      </c>
      <c r="BM67" s="298">
        <v>-10424.59726304845</v>
      </c>
      <c r="BN67" s="298">
        <v>-10307.466956722063</v>
      </c>
      <c r="BO67" s="298">
        <v>-10190.336650395677</v>
      </c>
      <c r="BP67" s="298">
        <v>-10073.206344069291</v>
      </c>
      <c r="BQ67" s="298">
        <v>-9956.0760377429033</v>
      </c>
      <c r="BR67" s="298">
        <v>-9838.9457314165138</v>
      </c>
      <c r="BS67" s="298">
        <v>-9721.815425090128</v>
      </c>
      <c r="BT67" s="298">
        <v>-9604.6851187637421</v>
      </c>
      <c r="BU67" s="298">
        <v>-9487.5548124373545</v>
      </c>
      <c r="BV67" s="298">
        <v>-9370.4245061109668</v>
      </c>
      <c r="BW67" s="298">
        <v>-9253.2941997845792</v>
      </c>
      <c r="BX67" s="298">
        <v>-9136.1638934581933</v>
      </c>
      <c r="BY67" s="298">
        <v>-9019.0335871318057</v>
      </c>
      <c r="BZ67" s="298">
        <v>-8901.903280805418</v>
      </c>
      <c r="CA67" s="298">
        <v>-8784.7729744790304</v>
      </c>
      <c r="CB67" s="298">
        <v>-8667.6426681526445</v>
      </c>
      <c r="CC67" s="298">
        <v>-8550.5123618262569</v>
      </c>
      <c r="CD67" s="298">
        <v>-8433.3820554998692</v>
      </c>
      <c r="CE67" s="298">
        <v>-8316.2517491734816</v>
      </c>
      <c r="CF67" s="298">
        <v>-8199.1214428470958</v>
      </c>
      <c r="CG67" s="298">
        <v>-8081.9911365207081</v>
      </c>
      <c r="CH67" s="298">
        <v>-7964.8608301943195</v>
      </c>
      <c r="CI67" s="298">
        <v>-7847.7305238679337</v>
      </c>
    </row>
    <row r="68" spans="1:87" x14ac:dyDescent="0.25">
      <c r="A68" s="473" t="s">
        <v>452</v>
      </c>
      <c r="B68" s="474"/>
      <c r="C68" s="474"/>
      <c r="D68" s="474"/>
      <c r="E68" s="474"/>
      <c r="F68" s="474"/>
      <c r="G68" s="474"/>
      <c r="H68" s="474"/>
      <c r="I68" s="474"/>
      <c r="J68" s="474"/>
      <c r="K68" s="474"/>
      <c r="L68" s="474"/>
      <c r="M68" s="474"/>
      <c r="N68" s="474"/>
      <c r="O68" s="474"/>
      <c r="P68" s="474"/>
      <c r="Q68" s="474"/>
      <c r="R68" s="474"/>
      <c r="S68" s="474"/>
      <c r="T68" s="474"/>
      <c r="U68" s="474"/>
      <c r="V68" s="474"/>
      <c r="W68" s="474"/>
      <c r="X68" s="474"/>
      <c r="Y68" s="474"/>
      <c r="Z68" s="474"/>
      <c r="AA68" s="474"/>
      <c r="AB68" s="474"/>
      <c r="AC68" s="474"/>
      <c r="AD68" s="474"/>
      <c r="AE68" s="474"/>
      <c r="AF68" s="474"/>
      <c r="AG68" s="474"/>
      <c r="AH68" s="474"/>
      <c r="AI68" s="474"/>
      <c r="AJ68" s="474"/>
      <c r="AK68" s="475">
        <v>0</v>
      </c>
      <c r="AL68" s="476"/>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row>
    <row r="69" spans="1:87" x14ac:dyDescent="0.25">
      <c r="A69" s="473" t="str">
        <f>A33</f>
        <v>Прочие расходы при эксплуатации объекта, руб. без НДС</v>
      </c>
      <c r="B69" s="474"/>
      <c r="C69" s="474"/>
      <c r="D69" s="474"/>
      <c r="E69" s="474"/>
      <c r="F69" s="474"/>
      <c r="G69" s="474"/>
      <c r="H69" s="474"/>
      <c r="I69" s="474"/>
      <c r="J69" s="474"/>
      <c r="K69" s="474"/>
      <c r="L69" s="474"/>
      <c r="M69" s="474"/>
      <c r="N69" s="474"/>
      <c r="O69" s="474"/>
      <c r="P69" s="474"/>
      <c r="Q69" s="474"/>
      <c r="R69" s="474"/>
      <c r="S69" s="474"/>
      <c r="T69" s="474"/>
      <c r="U69" s="474"/>
      <c r="V69" s="474"/>
      <c r="W69" s="474"/>
      <c r="X69" s="474"/>
      <c r="Y69" s="474"/>
      <c r="Z69" s="474"/>
      <c r="AA69" s="474"/>
      <c r="AB69" s="474"/>
      <c r="AC69" s="474"/>
      <c r="AD69" s="474"/>
      <c r="AE69" s="474"/>
      <c r="AF69" s="474"/>
      <c r="AG69" s="474"/>
      <c r="AH69" s="474"/>
      <c r="AI69" s="474"/>
      <c r="AJ69" s="474"/>
      <c r="AK69" s="475">
        <v>0</v>
      </c>
      <c r="AL69" s="476"/>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row>
    <row r="70" spans="1:87" x14ac:dyDescent="0.25">
      <c r="A70" s="473" t="s">
        <v>509</v>
      </c>
      <c r="B70" s="474"/>
      <c r="C70" s="474"/>
      <c r="D70" s="474"/>
      <c r="E70" s="474"/>
      <c r="F70" s="474"/>
      <c r="G70" s="474"/>
      <c r="H70" s="474"/>
      <c r="I70" s="474"/>
      <c r="J70" s="474"/>
      <c r="K70" s="474"/>
      <c r="L70" s="474"/>
      <c r="M70" s="474"/>
      <c r="N70" s="474"/>
      <c r="O70" s="474"/>
      <c r="P70" s="474"/>
      <c r="Q70" s="474"/>
      <c r="R70" s="474"/>
      <c r="S70" s="474"/>
      <c r="T70" s="474"/>
      <c r="U70" s="474"/>
      <c r="V70" s="474"/>
      <c r="W70" s="474"/>
      <c r="X70" s="474"/>
      <c r="Y70" s="474"/>
      <c r="Z70" s="474"/>
      <c r="AA70" s="474"/>
      <c r="AB70" s="474"/>
      <c r="AC70" s="474"/>
      <c r="AD70" s="474"/>
      <c r="AE70" s="474"/>
      <c r="AF70" s="474"/>
      <c r="AG70" s="474"/>
      <c r="AH70" s="474"/>
      <c r="AI70" s="474"/>
      <c r="AJ70" s="474"/>
      <c r="AK70" s="475">
        <v>0</v>
      </c>
      <c r="AL70" s="476"/>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row>
    <row r="71" spans="1:87" x14ac:dyDescent="0.25">
      <c r="A71" s="473" t="s">
        <v>509</v>
      </c>
      <c r="B71" s="474"/>
      <c r="C71" s="474"/>
      <c r="D71" s="474"/>
      <c r="E71" s="474"/>
      <c r="F71" s="474"/>
      <c r="G71" s="474"/>
      <c r="H71" s="474"/>
      <c r="I71" s="474"/>
      <c r="J71" s="474"/>
      <c r="K71" s="474"/>
      <c r="L71" s="474"/>
      <c r="M71" s="474"/>
      <c r="N71" s="474"/>
      <c r="O71" s="474"/>
      <c r="P71" s="474"/>
      <c r="Q71" s="474"/>
      <c r="R71" s="474"/>
      <c r="S71" s="474"/>
      <c r="T71" s="474"/>
      <c r="U71" s="474"/>
      <c r="V71" s="474"/>
      <c r="W71" s="474"/>
      <c r="X71" s="474"/>
      <c r="Y71" s="474"/>
      <c r="Z71" s="474"/>
      <c r="AA71" s="474"/>
      <c r="AB71" s="474"/>
      <c r="AC71" s="474"/>
      <c r="AD71" s="474"/>
      <c r="AE71" s="474"/>
      <c r="AF71" s="474"/>
      <c r="AG71" s="474"/>
      <c r="AH71" s="474"/>
      <c r="AI71" s="474"/>
      <c r="AJ71" s="474"/>
      <c r="AK71" s="485"/>
      <c r="AL71" s="486"/>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row>
    <row r="72" spans="1:87" x14ac:dyDescent="0.25">
      <c r="A72" s="473" t="s">
        <v>255</v>
      </c>
      <c r="B72" s="474"/>
      <c r="C72" s="474"/>
      <c r="D72" s="474"/>
      <c r="E72" s="474"/>
      <c r="F72" s="474"/>
      <c r="G72" s="474"/>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4"/>
      <c r="AK72" s="485"/>
      <c r="AL72" s="486"/>
      <c r="AM72" s="298" t="s">
        <v>515</v>
      </c>
      <c r="AN72" s="298">
        <v>-13352.854921208131</v>
      </c>
      <c r="AO72" s="298">
        <v>-13235.724614881741</v>
      </c>
      <c r="AP72" s="298">
        <v>-13118.594308555355</v>
      </c>
      <c r="AQ72" s="298">
        <v>-13001.46400222897</v>
      </c>
      <c r="AR72" s="298">
        <v>-12884.333695902582</v>
      </c>
      <c r="AS72" s="298">
        <v>-12767.203389576192</v>
      </c>
      <c r="AT72" s="298">
        <v>-12650.073083249807</v>
      </c>
      <c r="AU72" s="298">
        <v>-12532.942776923421</v>
      </c>
      <c r="AV72" s="298">
        <v>-12415.812470597033</v>
      </c>
      <c r="AW72" s="298">
        <v>-12298.682164270645</v>
      </c>
      <c r="AX72" s="298">
        <v>-12181.551857944258</v>
      </c>
      <c r="AY72" s="298">
        <v>-12064.421551617872</v>
      </c>
      <c r="AZ72" s="298">
        <v>-11947.291245291484</v>
      </c>
      <c r="BA72" s="298">
        <v>-11830.160938965097</v>
      </c>
      <c r="BB72" s="298">
        <v>-11713.030632638709</v>
      </c>
      <c r="BC72" s="298">
        <v>-11595.900326312323</v>
      </c>
      <c r="BD72" s="298">
        <v>-11478.770019985936</v>
      </c>
      <c r="BE72" s="298">
        <v>-11361.639713659548</v>
      </c>
      <c r="BF72" s="298">
        <v>-11244.50940733316</v>
      </c>
      <c r="BG72" s="298">
        <v>-11127.379101006774</v>
      </c>
      <c r="BH72" s="298">
        <v>-11010.248794680389</v>
      </c>
      <c r="BI72" s="298">
        <v>-10893.118488353999</v>
      </c>
      <c r="BJ72" s="298">
        <v>-10775.988182027611</v>
      </c>
      <c r="BK72" s="298">
        <v>-10658.857875701226</v>
      </c>
      <c r="BL72" s="298">
        <v>-10541.72756937484</v>
      </c>
      <c r="BM72" s="298">
        <v>-10424.59726304845</v>
      </c>
      <c r="BN72" s="298">
        <v>-10307.466956722063</v>
      </c>
      <c r="BO72" s="298">
        <v>-10190.336650395677</v>
      </c>
      <c r="BP72" s="298">
        <v>-10073.206344069291</v>
      </c>
      <c r="BQ72" s="298">
        <v>-9956.0760377429033</v>
      </c>
      <c r="BR72" s="298">
        <v>-9838.9457314165138</v>
      </c>
      <c r="BS72" s="298">
        <v>-9721.815425090128</v>
      </c>
      <c r="BT72" s="298">
        <v>-9604.6851187637421</v>
      </c>
      <c r="BU72" s="298">
        <v>-9487.5548124373545</v>
      </c>
      <c r="BV72" s="298">
        <v>-9370.4245061109668</v>
      </c>
      <c r="BW72" s="298">
        <v>-9253.2941997845792</v>
      </c>
      <c r="BX72" s="298">
        <v>-9136.1638934581933</v>
      </c>
      <c r="BY72" s="298">
        <v>-9019.0335871318057</v>
      </c>
      <c r="BZ72" s="298">
        <v>-8901.903280805418</v>
      </c>
      <c r="CA72" s="298">
        <v>-8784.7729744790304</v>
      </c>
      <c r="CB72" s="298">
        <v>-8667.6426681526445</v>
      </c>
      <c r="CC72" s="298">
        <v>-8550.5123618262569</v>
      </c>
      <c r="CD72" s="298">
        <v>-8433.3820554998692</v>
      </c>
      <c r="CE72" s="298">
        <v>-8316.2517491734816</v>
      </c>
      <c r="CF72" s="298">
        <v>-8199.1214428470958</v>
      </c>
      <c r="CG72" s="298">
        <v>-8081.9911365207081</v>
      </c>
      <c r="CH72" s="298">
        <v>-7964.8608301943195</v>
      </c>
      <c r="CI72" s="298">
        <v>-7847.7305238679337</v>
      </c>
    </row>
    <row r="73" spans="1:87" s="279" customFormat="1" ht="15" x14ac:dyDescent="0.25">
      <c r="A73" s="473" t="s">
        <v>526</v>
      </c>
      <c r="B73" s="474"/>
      <c r="C73" s="474"/>
      <c r="D73" s="474"/>
      <c r="E73" s="474"/>
      <c r="F73" s="474"/>
      <c r="G73" s="474"/>
      <c r="H73" s="474"/>
      <c r="I73" s="474"/>
      <c r="J73" s="474"/>
      <c r="K73" s="474"/>
      <c r="L73" s="474"/>
      <c r="M73" s="474"/>
      <c r="N73" s="474"/>
      <c r="O73" s="474"/>
      <c r="P73" s="474"/>
      <c r="Q73" s="474"/>
      <c r="R73" s="474"/>
      <c r="S73" s="474"/>
      <c r="T73" s="474"/>
      <c r="U73" s="474"/>
      <c r="V73" s="474"/>
      <c r="W73" s="474"/>
      <c r="X73" s="474"/>
      <c r="Y73" s="474"/>
      <c r="Z73" s="474"/>
      <c r="AA73" s="474"/>
      <c r="AB73" s="474"/>
      <c r="AC73" s="474"/>
      <c r="AD73" s="474"/>
      <c r="AE73" s="474"/>
      <c r="AF73" s="474"/>
      <c r="AG73" s="474"/>
      <c r="AH73" s="474"/>
      <c r="AI73" s="474"/>
      <c r="AJ73" s="474"/>
      <c r="AK73" s="483">
        <v>861331.66</v>
      </c>
      <c r="AL73" s="484"/>
      <c r="AM73" s="297">
        <v>0</v>
      </c>
      <c r="AN73" s="297">
        <v>-13352.854921208131</v>
      </c>
      <c r="AO73" s="297">
        <v>-13235.724614881741</v>
      </c>
      <c r="AP73" s="297">
        <v>-13118.594308555355</v>
      </c>
      <c r="AQ73" s="297">
        <v>-13001.46400222897</v>
      </c>
      <c r="AR73" s="297">
        <v>-12884.333695902582</v>
      </c>
      <c r="AS73" s="297">
        <v>-12767.203389576192</v>
      </c>
      <c r="AT73" s="297">
        <v>-12650.073083249807</v>
      </c>
      <c r="AU73" s="297">
        <v>-12532.942776923421</v>
      </c>
      <c r="AV73" s="297">
        <v>-12415.812470597033</v>
      </c>
      <c r="AW73" s="297">
        <v>-12298.682164270645</v>
      </c>
      <c r="AX73" s="297">
        <v>-12181.551857944258</v>
      </c>
      <c r="AY73" s="297">
        <v>-12064.421551617872</v>
      </c>
      <c r="AZ73" s="297">
        <v>-11947.291245291484</v>
      </c>
      <c r="BA73" s="297">
        <v>-11830.160938965097</v>
      </c>
      <c r="BB73" s="297">
        <v>-11713.030632638709</v>
      </c>
      <c r="BC73" s="297">
        <v>-11595.900326312323</v>
      </c>
      <c r="BD73" s="297">
        <v>-11478.770019985936</v>
      </c>
      <c r="BE73" s="297">
        <v>-11361.639713659548</v>
      </c>
      <c r="BF73" s="297">
        <v>-11244.50940733316</v>
      </c>
      <c r="BG73" s="297">
        <v>-11127.379101006774</v>
      </c>
      <c r="BH73" s="297">
        <v>-11010.248794680389</v>
      </c>
      <c r="BI73" s="297">
        <v>-10893.118488353999</v>
      </c>
      <c r="BJ73" s="297">
        <v>-10775.988182027611</v>
      </c>
      <c r="BK73" s="297">
        <v>-10658.857875701226</v>
      </c>
      <c r="BL73" s="297">
        <v>-10541.72756937484</v>
      </c>
      <c r="BM73" s="297">
        <v>-10424.59726304845</v>
      </c>
      <c r="BN73" s="297">
        <v>-10307.466956722063</v>
      </c>
      <c r="BO73" s="297">
        <v>-10190.336650395677</v>
      </c>
      <c r="BP73" s="297">
        <v>-10073.206344069291</v>
      </c>
      <c r="BQ73" s="297">
        <v>-9956.0760377429033</v>
      </c>
      <c r="BR73" s="297">
        <v>-9838.9457314165138</v>
      </c>
      <c r="BS73" s="297">
        <v>-9721.815425090128</v>
      </c>
      <c r="BT73" s="297">
        <v>-9604.6851187637421</v>
      </c>
      <c r="BU73" s="297">
        <v>-9487.5548124373545</v>
      </c>
      <c r="BV73" s="297">
        <v>-9370.4245061109668</v>
      </c>
      <c r="BW73" s="297">
        <v>-9253.2941997845792</v>
      </c>
      <c r="BX73" s="297">
        <v>-9136.1638934581933</v>
      </c>
      <c r="BY73" s="297">
        <v>-9019.0335871318057</v>
      </c>
      <c r="BZ73" s="297">
        <v>-8901.903280805418</v>
      </c>
      <c r="CA73" s="297">
        <v>-8784.7729744790304</v>
      </c>
      <c r="CB73" s="297">
        <v>-8667.6426681526445</v>
      </c>
      <c r="CC73" s="297">
        <v>-8550.5123618262569</v>
      </c>
      <c r="CD73" s="297">
        <v>-8433.3820554998692</v>
      </c>
      <c r="CE73" s="297">
        <v>-8316.2517491734816</v>
      </c>
      <c r="CF73" s="297">
        <v>-8199.1214428470958</v>
      </c>
      <c r="CG73" s="297">
        <v>-8081.9911365207081</v>
      </c>
      <c r="CH73" s="297">
        <v>-7964.8608301943195</v>
      </c>
      <c r="CI73" s="297">
        <v>-7847.7305238679337</v>
      </c>
    </row>
    <row r="74" spans="1:87" x14ac:dyDescent="0.25">
      <c r="A74" s="473" t="s">
        <v>251</v>
      </c>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474"/>
      <c r="AA74" s="474"/>
      <c r="AB74" s="474"/>
      <c r="AC74" s="474"/>
      <c r="AD74" s="474"/>
      <c r="AE74" s="474"/>
      <c r="AF74" s="474"/>
      <c r="AG74" s="474"/>
      <c r="AH74" s="474"/>
      <c r="AI74" s="474"/>
      <c r="AJ74" s="474"/>
      <c r="AK74" s="475">
        <v>0</v>
      </c>
      <c r="AL74" s="476"/>
      <c r="AM74" s="298">
        <v>-10648.209666035191</v>
      </c>
      <c r="AN74" s="298">
        <v>-10648.209666035191</v>
      </c>
      <c r="AO74" s="298">
        <v>-10648.209666035191</v>
      </c>
      <c r="AP74" s="298">
        <v>-10648.209666035191</v>
      </c>
      <c r="AQ74" s="298">
        <v>-10648.209666035191</v>
      </c>
      <c r="AR74" s="298">
        <v>-10648.209666035191</v>
      </c>
      <c r="AS74" s="298">
        <v>-10648.209666035191</v>
      </c>
      <c r="AT74" s="298">
        <v>-10648.209666035191</v>
      </c>
      <c r="AU74" s="298">
        <v>-10648.209666035191</v>
      </c>
      <c r="AV74" s="298">
        <v>-10648.209666035191</v>
      </c>
      <c r="AW74" s="298">
        <v>-10648.209666035191</v>
      </c>
      <c r="AX74" s="298">
        <v>-10648.209666035191</v>
      </c>
      <c r="AY74" s="298">
        <v>-10648.209666035191</v>
      </c>
      <c r="AZ74" s="298">
        <v>-10648.209666035191</v>
      </c>
      <c r="BA74" s="298">
        <v>-10648.209666035191</v>
      </c>
      <c r="BB74" s="298">
        <v>-10648.209666035191</v>
      </c>
      <c r="BC74" s="298">
        <v>-10648.209666035191</v>
      </c>
      <c r="BD74" s="298">
        <v>-10648.209666035191</v>
      </c>
      <c r="BE74" s="298">
        <v>-10648.209666035191</v>
      </c>
      <c r="BF74" s="298">
        <v>-10648.209666035191</v>
      </c>
      <c r="BG74" s="298">
        <v>-10648.209666035191</v>
      </c>
      <c r="BH74" s="298">
        <v>-10648.209666035191</v>
      </c>
      <c r="BI74" s="298">
        <v>-10648.209666035191</v>
      </c>
      <c r="BJ74" s="298">
        <v>-10648.209666035191</v>
      </c>
      <c r="BK74" s="298">
        <v>-10648.209666035191</v>
      </c>
      <c r="BL74" s="298">
        <v>-10648.209666035191</v>
      </c>
      <c r="BM74" s="298">
        <v>-10648.209666035191</v>
      </c>
      <c r="BN74" s="298">
        <v>-10648.209666035191</v>
      </c>
      <c r="BO74" s="298">
        <v>-10648.209666035191</v>
      </c>
      <c r="BP74" s="298">
        <v>-10648.209666035191</v>
      </c>
      <c r="BQ74" s="298">
        <v>-10648.209666035191</v>
      </c>
      <c r="BR74" s="298">
        <v>-10648.209666035191</v>
      </c>
      <c r="BS74" s="298">
        <v>-10648.209666035191</v>
      </c>
      <c r="BT74" s="298">
        <v>-10648.209666035191</v>
      </c>
      <c r="BU74" s="298">
        <v>-10648.209666035191</v>
      </c>
      <c r="BV74" s="298">
        <v>-10648.209666035191</v>
      </c>
      <c r="BW74" s="298">
        <v>-10648.209666035191</v>
      </c>
      <c r="BX74" s="298">
        <v>-10648.209666035191</v>
      </c>
      <c r="BY74" s="298">
        <v>-10648.209666035191</v>
      </c>
      <c r="BZ74" s="298">
        <v>-10648.209666035191</v>
      </c>
      <c r="CA74" s="298">
        <v>-10648.209666035191</v>
      </c>
      <c r="CB74" s="298">
        <v>-10648.209666035191</v>
      </c>
      <c r="CC74" s="298">
        <v>-10648.209666035191</v>
      </c>
      <c r="CD74" s="298">
        <v>-10648.209666035191</v>
      </c>
      <c r="CE74" s="298">
        <v>-10648.209666035191</v>
      </c>
      <c r="CF74" s="298">
        <v>-10648.209666035191</v>
      </c>
      <c r="CG74" s="298">
        <v>-10648.209666035191</v>
      </c>
      <c r="CH74" s="298">
        <v>-10648.209666035191</v>
      </c>
      <c r="CI74" s="298">
        <v>-10648.209666035191</v>
      </c>
    </row>
    <row r="75" spans="1:87" s="279" customFormat="1" ht="15" x14ac:dyDescent="0.25">
      <c r="A75" s="473" t="s">
        <v>527</v>
      </c>
      <c r="B75" s="474"/>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c r="AD75" s="474"/>
      <c r="AE75" s="474"/>
      <c r="AF75" s="474"/>
      <c r="AG75" s="474"/>
      <c r="AH75" s="474"/>
      <c r="AI75" s="474"/>
      <c r="AJ75" s="474"/>
      <c r="AK75" s="483">
        <v>861331.66</v>
      </c>
      <c r="AL75" s="484"/>
      <c r="AM75" s="297">
        <v>-10648.209666035191</v>
      </c>
      <c r="AN75" s="297">
        <v>-24001.064587243323</v>
      </c>
      <c r="AO75" s="297">
        <v>-23883.934280916932</v>
      </c>
      <c r="AP75" s="297">
        <v>-23766.803974590548</v>
      </c>
      <c r="AQ75" s="297">
        <v>-23649.67366826416</v>
      </c>
      <c r="AR75" s="297">
        <v>-23532.543361937773</v>
      </c>
      <c r="AS75" s="297">
        <v>-23415.413055611381</v>
      </c>
      <c r="AT75" s="297">
        <v>-23298.282749284997</v>
      </c>
      <c r="AU75" s="297">
        <v>-23181.152442958613</v>
      </c>
      <c r="AV75" s="297">
        <v>-23064.022136632222</v>
      </c>
      <c r="AW75" s="297">
        <v>-22946.891830305838</v>
      </c>
      <c r="AX75" s="297">
        <v>-22829.761523979447</v>
      </c>
      <c r="AY75" s="297">
        <v>-22712.631217653063</v>
      </c>
      <c r="AZ75" s="297">
        <v>-22595.500911326675</v>
      </c>
      <c r="BA75" s="297">
        <v>-22478.370605000287</v>
      </c>
      <c r="BB75" s="297">
        <v>-22361.2402986739</v>
      </c>
      <c r="BC75" s="297">
        <v>-22244.109992347512</v>
      </c>
      <c r="BD75" s="297">
        <v>-22126.979686021128</v>
      </c>
      <c r="BE75" s="297">
        <v>-22009.849379694737</v>
      </c>
      <c r="BF75" s="297">
        <v>-21892.719073368353</v>
      </c>
      <c r="BG75" s="297">
        <v>-21775.588767041965</v>
      </c>
      <c r="BH75" s="297">
        <v>-21658.458460715578</v>
      </c>
      <c r="BI75" s="297">
        <v>-21541.32815438919</v>
      </c>
      <c r="BJ75" s="297">
        <v>-21424.197848062802</v>
      </c>
      <c r="BK75" s="297">
        <v>-21307.067541736418</v>
      </c>
      <c r="BL75" s="297">
        <v>-21189.937235410031</v>
      </c>
      <c r="BM75" s="297">
        <v>-21072.806929083643</v>
      </c>
      <c r="BN75" s="297">
        <v>-20955.676622757252</v>
      </c>
      <c r="BO75" s="297">
        <v>-20838.546316430868</v>
      </c>
      <c r="BP75" s="297">
        <v>-20721.416010104484</v>
      </c>
      <c r="BQ75" s="297">
        <v>-20604.285703778092</v>
      </c>
      <c r="BR75" s="297">
        <v>-20487.155397451705</v>
      </c>
      <c r="BS75" s="297">
        <v>-20370.025091125317</v>
      </c>
      <c r="BT75" s="297">
        <v>-20252.894784798933</v>
      </c>
      <c r="BU75" s="297">
        <v>-20135.764478472545</v>
      </c>
      <c r="BV75" s="297">
        <v>-20018.634172146158</v>
      </c>
      <c r="BW75" s="297">
        <v>-19901.50386581977</v>
      </c>
      <c r="BX75" s="297">
        <v>-19784.373559493382</v>
      </c>
      <c r="BY75" s="297">
        <v>-19667.243253166998</v>
      </c>
      <c r="BZ75" s="297">
        <v>-19550.112946840607</v>
      </c>
      <c r="CA75" s="297">
        <v>-19432.982640514223</v>
      </c>
      <c r="CB75" s="297">
        <v>-19315.852334187835</v>
      </c>
      <c r="CC75" s="297">
        <v>-19198.722027861448</v>
      </c>
      <c r="CD75" s="297">
        <v>-19081.59172153506</v>
      </c>
      <c r="CE75" s="297">
        <v>-18964.461415208672</v>
      </c>
      <c r="CF75" s="297">
        <v>-18847.331108882288</v>
      </c>
      <c r="CG75" s="297">
        <v>-18730.200802555897</v>
      </c>
      <c r="CH75" s="297">
        <v>-18613.070496229509</v>
      </c>
      <c r="CI75" s="297">
        <v>-18495.940189903125</v>
      </c>
    </row>
    <row r="76" spans="1:87" x14ac:dyDescent="0.25">
      <c r="A76" s="473" t="s">
        <v>453</v>
      </c>
      <c r="B76" s="474"/>
      <c r="C76" s="474"/>
      <c r="D76" s="474"/>
      <c r="E76" s="474"/>
      <c r="F76" s="474"/>
      <c r="G76" s="474"/>
      <c r="H76" s="474"/>
      <c r="I76" s="474"/>
      <c r="J76" s="474"/>
      <c r="K76" s="474"/>
      <c r="L76" s="474"/>
      <c r="M76" s="474"/>
      <c r="N76" s="474"/>
      <c r="O76" s="474"/>
      <c r="P76" s="474"/>
      <c r="Q76" s="474"/>
      <c r="R76" s="474"/>
      <c r="S76" s="474"/>
      <c r="T76" s="474"/>
      <c r="U76" s="474"/>
      <c r="V76" s="474"/>
      <c r="W76" s="474"/>
      <c r="X76" s="474"/>
      <c r="Y76" s="474"/>
      <c r="Z76" s="474"/>
      <c r="AA76" s="474"/>
      <c r="AB76" s="474"/>
      <c r="AC76" s="474"/>
      <c r="AD76" s="474"/>
      <c r="AE76" s="474"/>
      <c r="AF76" s="474"/>
      <c r="AG76" s="474"/>
      <c r="AH76" s="474"/>
      <c r="AI76" s="474"/>
      <c r="AJ76" s="474"/>
      <c r="AK76" s="475">
        <v>0</v>
      </c>
      <c r="AL76" s="476"/>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row>
    <row r="77" spans="1:87" s="279" customFormat="1" ht="15" x14ac:dyDescent="0.25">
      <c r="A77" s="473" t="s">
        <v>254</v>
      </c>
      <c r="B77" s="474"/>
      <c r="C77" s="474"/>
      <c r="D77" s="474"/>
      <c r="E77" s="474"/>
      <c r="F77" s="474"/>
      <c r="G77" s="474"/>
      <c r="H77" s="474"/>
      <c r="I77" s="474"/>
      <c r="J77" s="474"/>
      <c r="K77" s="474"/>
      <c r="L77" s="474"/>
      <c r="M77" s="474"/>
      <c r="N77" s="474"/>
      <c r="O77" s="474"/>
      <c r="P77" s="474"/>
      <c r="Q77" s="474"/>
      <c r="R77" s="474"/>
      <c r="S77" s="474"/>
      <c r="T77" s="474"/>
      <c r="U77" s="474"/>
      <c r="V77" s="474"/>
      <c r="W77" s="474"/>
      <c r="X77" s="474"/>
      <c r="Y77" s="474"/>
      <c r="Z77" s="474"/>
      <c r="AA77" s="474"/>
      <c r="AB77" s="474"/>
      <c r="AC77" s="474"/>
      <c r="AD77" s="474"/>
      <c r="AE77" s="474"/>
      <c r="AF77" s="474"/>
      <c r="AG77" s="474"/>
      <c r="AH77" s="474"/>
      <c r="AI77" s="474"/>
      <c r="AJ77" s="474"/>
      <c r="AK77" s="483">
        <v>0</v>
      </c>
      <c r="AL77" s="484"/>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row>
    <row r="78" spans="1:87" x14ac:dyDescent="0.25">
      <c r="A78" s="473" t="s">
        <v>250</v>
      </c>
      <c r="B78" s="474"/>
      <c r="C78" s="474"/>
      <c r="D78" s="474"/>
      <c r="E78" s="474"/>
      <c r="F78" s="474"/>
      <c r="G78" s="474"/>
      <c r="H78" s="474"/>
      <c r="I78" s="474"/>
      <c r="J78" s="474"/>
      <c r="K78" s="474"/>
      <c r="L78" s="474"/>
      <c r="M78" s="474"/>
      <c r="N78" s="474"/>
      <c r="O78" s="474"/>
      <c r="P78" s="474"/>
      <c r="Q78" s="474"/>
      <c r="R78" s="474"/>
      <c r="S78" s="474"/>
      <c r="T78" s="474"/>
      <c r="U78" s="474"/>
      <c r="V78" s="474"/>
      <c r="W78" s="474"/>
      <c r="X78" s="474"/>
      <c r="Y78" s="474"/>
      <c r="Z78" s="474"/>
      <c r="AA78" s="474"/>
      <c r="AB78" s="474"/>
      <c r="AC78" s="474"/>
      <c r="AD78" s="474"/>
      <c r="AE78" s="474"/>
      <c r="AF78" s="474"/>
      <c r="AG78" s="474"/>
      <c r="AH78" s="474"/>
      <c r="AI78" s="474"/>
      <c r="AJ78" s="474"/>
      <c r="AK78" s="485"/>
      <c r="AL78" s="486"/>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row>
    <row r="79" spans="1:87" ht="16.5" thickBot="1" x14ac:dyDescent="0.3">
      <c r="A79" s="487" t="s">
        <v>253</v>
      </c>
      <c r="B79" s="488"/>
      <c r="C79" s="488"/>
      <c r="D79" s="488"/>
      <c r="E79" s="488"/>
      <c r="F79" s="488"/>
      <c r="G79" s="488"/>
      <c r="H79" s="488"/>
      <c r="I79" s="488"/>
      <c r="J79" s="488"/>
      <c r="K79" s="488"/>
      <c r="L79" s="488"/>
      <c r="M79" s="488"/>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9">
        <v>0</v>
      </c>
      <c r="AL79" s="490"/>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row>
    <row r="80" spans="1:87" s="33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1">
        <v>0</v>
      </c>
      <c r="AL80" s="491"/>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row>
    <row r="81" spans="1:87" x14ac:dyDescent="0.25">
      <c r="A81" s="481" t="s">
        <v>252</v>
      </c>
      <c r="B81" s="482"/>
      <c r="C81" s="482"/>
      <c r="D81" s="482"/>
      <c r="E81" s="482"/>
      <c r="F81" s="482"/>
      <c r="G81" s="482"/>
      <c r="H81" s="482"/>
      <c r="I81" s="482"/>
      <c r="J81" s="482"/>
      <c r="K81" s="482"/>
      <c r="L81" s="482"/>
      <c r="M81" s="482"/>
      <c r="N81" s="482"/>
      <c r="O81" s="482"/>
      <c r="P81" s="482"/>
      <c r="Q81" s="482"/>
      <c r="R81" s="482"/>
      <c r="S81" s="482"/>
      <c r="T81" s="482"/>
      <c r="U81" s="482"/>
      <c r="V81" s="482"/>
      <c r="W81" s="482"/>
      <c r="X81" s="482"/>
      <c r="Y81" s="482"/>
      <c r="Z81" s="482"/>
      <c r="AA81" s="482"/>
      <c r="AB81" s="482"/>
      <c r="AC81" s="482"/>
      <c r="AD81" s="482"/>
      <c r="AE81" s="482"/>
      <c r="AF81" s="482"/>
      <c r="AG81" s="482"/>
      <c r="AH81" s="482"/>
      <c r="AI81" s="482"/>
      <c r="AJ81" s="482"/>
      <c r="AK81" s="472">
        <v>2027</v>
      </c>
      <c r="AL81" s="456"/>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row>
    <row r="82" spans="1:87" s="279" customFormat="1" ht="15" x14ac:dyDescent="0.25">
      <c r="A82" s="473" t="s">
        <v>527</v>
      </c>
      <c r="B82" s="474"/>
      <c r="C82" s="474"/>
      <c r="D82" s="474"/>
      <c r="E82" s="474"/>
      <c r="F82" s="474"/>
      <c r="G82" s="474"/>
      <c r="H82" s="474"/>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4"/>
      <c r="AG82" s="474"/>
      <c r="AH82" s="474"/>
      <c r="AI82" s="474"/>
      <c r="AJ82" s="474"/>
      <c r="AK82" s="483">
        <v>861331.66</v>
      </c>
      <c r="AL82" s="484"/>
      <c r="AM82" s="297">
        <v>-10648.209666035191</v>
      </c>
      <c r="AN82" s="297">
        <v>-24001.064587243323</v>
      </c>
      <c r="AO82" s="297">
        <v>-23883.934280916932</v>
      </c>
      <c r="AP82" s="297">
        <v>-23766.803974590548</v>
      </c>
      <c r="AQ82" s="297">
        <v>-23649.67366826416</v>
      </c>
      <c r="AR82" s="297">
        <v>-23532.543361937773</v>
      </c>
      <c r="AS82" s="297">
        <v>-23415.413055611381</v>
      </c>
      <c r="AT82" s="297">
        <v>-23298.282749284997</v>
      </c>
      <c r="AU82" s="297">
        <v>-23181.152442958613</v>
      </c>
      <c r="AV82" s="297">
        <v>-23064.022136632222</v>
      </c>
      <c r="AW82" s="297">
        <v>-22946.891830305838</v>
      </c>
      <c r="AX82" s="297">
        <v>-22829.761523979447</v>
      </c>
      <c r="AY82" s="297">
        <v>-22712.631217653063</v>
      </c>
      <c r="AZ82" s="297">
        <v>-22595.500911326675</v>
      </c>
      <c r="BA82" s="297">
        <v>-22478.370605000287</v>
      </c>
      <c r="BB82" s="297">
        <v>-22361.2402986739</v>
      </c>
      <c r="BC82" s="297">
        <v>-22244.109992347512</v>
      </c>
      <c r="BD82" s="297">
        <v>-22126.979686021128</v>
      </c>
      <c r="BE82" s="297">
        <v>-22009.849379694737</v>
      </c>
      <c r="BF82" s="297">
        <v>-21892.719073368353</v>
      </c>
      <c r="BG82" s="297">
        <v>-21775.588767041965</v>
      </c>
      <c r="BH82" s="297">
        <v>-21658.458460715578</v>
      </c>
      <c r="BI82" s="297">
        <v>-21541.32815438919</v>
      </c>
      <c r="BJ82" s="297">
        <v>-21424.197848062802</v>
      </c>
      <c r="BK82" s="297">
        <v>-21307.067541736418</v>
      </c>
      <c r="BL82" s="297">
        <v>-21189.937235410031</v>
      </c>
      <c r="BM82" s="297">
        <v>-21072.806929083643</v>
      </c>
      <c r="BN82" s="297">
        <v>-20955.676622757252</v>
      </c>
      <c r="BO82" s="297">
        <v>-20838.546316430868</v>
      </c>
      <c r="BP82" s="297">
        <v>-20721.416010104484</v>
      </c>
      <c r="BQ82" s="297">
        <v>-20604.285703778092</v>
      </c>
      <c r="BR82" s="297">
        <v>-20487.155397451705</v>
      </c>
      <c r="BS82" s="297">
        <v>-20370.025091125317</v>
      </c>
      <c r="BT82" s="297">
        <v>-20252.894784798933</v>
      </c>
      <c r="BU82" s="297">
        <v>-20135.764478472545</v>
      </c>
      <c r="BV82" s="297">
        <v>-20018.634172146158</v>
      </c>
      <c r="BW82" s="297">
        <v>-19901.50386581977</v>
      </c>
      <c r="BX82" s="297">
        <v>-19784.373559493382</v>
      </c>
      <c r="BY82" s="297">
        <v>-19667.243253166998</v>
      </c>
      <c r="BZ82" s="297">
        <v>-19550.112946840607</v>
      </c>
      <c r="CA82" s="297">
        <v>-19432.982640514223</v>
      </c>
      <c r="CB82" s="297">
        <v>-19315.852334187835</v>
      </c>
      <c r="CC82" s="297">
        <v>-19198.722027861448</v>
      </c>
      <c r="CD82" s="297">
        <v>-19081.59172153506</v>
      </c>
      <c r="CE82" s="297">
        <v>-18964.461415208672</v>
      </c>
      <c r="CF82" s="297">
        <v>-18847.331108882288</v>
      </c>
      <c r="CG82" s="297">
        <v>-18730.200802555897</v>
      </c>
      <c r="CH82" s="297">
        <v>-18613.070496229509</v>
      </c>
      <c r="CI82" s="297">
        <v>-18495.940189903125</v>
      </c>
    </row>
    <row r="83" spans="1:87" x14ac:dyDescent="0.25">
      <c r="A83" s="473" t="s">
        <v>251</v>
      </c>
      <c r="B83" s="474"/>
      <c r="C83" s="474"/>
      <c r="D83" s="474"/>
      <c r="E83" s="474"/>
      <c r="F83" s="474"/>
      <c r="G83" s="474"/>
      <c r="H83" s="474"/>
      <c r="I83" s="474"/>
      <c r="J83" s="474"/>
      <c r="K83" s="474"/>
      <c r="L83" s="474"/>
      <c r="M83" s="474"/>
      <c r="N83" s="474"/>
      <c r="O83" s="474"/>
      <c r="P83" s="474"/>
      <c r="Q83" s="474"/>
      <c r="R83" s="474"/>
      <c r="S83" s="474"/>
      <c r="T83" s="474"/>
      <c r="U83" s="474"/>
      <c r="V83" s="474"/>
      <c r="W83" s="474"/>
      <c r="X83" s="474"/>
      <c r="Y83" s="474"/>
      <c r="Z83" s="474"/>
      <c r="AA83" s="474"/>
      <c r="AB83" s="474"/>
      <c r="AC83" s="474"/>
      <c r="AD83" s="474"/>
      <c r="AE83" s="474"/>
      <c r="AF83" s="474"/>
      <c r="AG83" s="474"/>
      <c r="AH83" s="474"/>
      <c r="AI83" s="474"/>
      <c r="AJ83" s="474"/>
      <c r="AK83" s="475">
        <v>0</v>
      </c>
      <c r="AL83" s="476"/>
      <c r="AM83" s="298">
        <v>10648.209666035191</v>
      </c>
      <c r="AN83" s="298">
        <v>10648.209666035191</v>
      </c>
      <c r="AO83" s="298">
        <v>10648.209666035191</v>
      </c>
      <c r="AP83" s="298">
        <v>10648.209666035191</v>
      </c>
      <c r="AQ83" s="298">
        <v>10648.209666035191</v>
      </c>
      <c r="AR83" s="298">
        <v>10648.209666035191</v>
      </c>
      <c r="AS83" s="298">
        <v>10648.209666035191</v>
      </c>
      <c r="AT83" s="298">
        <v>10648.209666035191</v>
      </c>
      <c r="AU83" s="298">
        <v>10648.209666035191</v>
      </c>
      <c r="AV83" s="298">
        <v>10648.209666035191</v>
      </c>
      <c r="AW83" s="298">
        <v>10648.209666035191</v>
      </c>
      <c r="AX83" s="298">
        <v>10648.209666035191</v>
      </c>
      <c r="AY83" s="298">
        <v>10648.209666035191</v>
      </c>
      <c r="AZ83" s="298">
        <v>10648.209666035191</v>
      </c>
      <c r="BA83" s="298">
        <v>10648.209666035191</v>
      </c>
      <c r="BB83" s="298">
        <v>10648.209666035191</v>
      </c>
      <c r="BC83" s="298">
        <v>10648.209666035191</v>
      </c>
      <c r="BD83" s="298">
        <v>10648.209666035191</v>
      </c>
      <c r="BE83" s="298">
        <v>10648.209666035191</v>
      </c>
      <c r="BF83" s="298">
        <v>10648.209666035191</v>
      </c>
      <c r="BG83" s="298">
        <v>10648.209666035191</v>
      </c>
      <c r="BH83" s="298">
        <v>10648.209666035191</v>
      </c>
      <c r="BI83" s="298">
        <v>10648.209666035191</v>
      </c>
      <c r="BJ83" s="298">
        <v>10648.209666035191</v>
      </c>
      <c r="BK83" s="298">
        <v>10648.209666035191</v>
      </c>
      <c r="BL83" s="298">
        <v>10648.209666035191</v>
      </c>
      <c r="BM83" s="298">
        <v>10648.209666035191</v>
      </c>
      <c r="BN83" s="298">
        <v>10648.209666035191</v>
      </c>
      <c r="BO83" s="298">
        <v>10648.209666035191</v>
      </c>
      <c r="BP83" s="298">
        <v>10648.209666035191</v>
      </c>
      <c r="BQ83" s="298">
        <v>10648.209666035191</v>
      </c>
      <c r="BR83" s="298">
        <v>10648.209666035191</v>
      </c>
      <c r="BS83" s="298">
        <v>10648.209666035191</v>
      </c>
      <c r="BT83" s="298">
        <v>10648.209666035191</v>
      </c>
      <c r="BU83" s="298">
        <v>10648.209666035191</v>
      </c>
      <c r="BV83" s="298">
        <v>10648.209666035191</v>
      </c>
      <c r="BW83" s="298">
        <v>10648.209666035191</v>
      </c>
      <c r="BX83" s="298">
        <v>10648.209666035191</v>
      </c>
      <c r="BY83" s="298">
        <v>10648.209666035191</v>
      </c>
      <c r="BZ83" s="298">
        <v>10648.209666035191</v>
      </c>
      <c r="CA83" s="298">
        <v>10648.209666035191</v>
      </c>
      <c r="CB83" s="298">
        <v>10648.209666035191</v>
      </c>
      <c r="CC83" s="298">
        <v>10648.209666035191</v>
      </c>
      <c r="CD83" s="298">
        <v>10648.209666035191</v>
      </c>
      <c r="CE83" s="298">
        <v>10648.209666035191</v>
      </c>
      <c r="CF83" s="298">
        <v>10648.209666035191</v>
      </c>
      <c r="CG83" s="298">
        <v>10648.209666035191</v>
      </c>
      <c r="CH83" s="298">
        <v>10648.209666035191</v>
      </c>
      <c r="CI83" s="298">
        <v>10648.209666035191</v>
      </c>
    </row>
    <row r="84" spans="1:87" x14ac:dyDescent="0.25">
      <c r="A84" s="473" t="s">
        <v>453</v>
      </c>
      <c r="B84" s="474"/>
      <c r="C84" s="474"/>
      <c r="D84" s="474"/>
      <c r="E84" s="474"/>
      <c r="F84" s="474"/>
      <c r="G84" s="474"/>
      <c r="H84" s="474"/>
      <c r="I84" s="474"/>
      <c r="J84" s="474"/>
      <c r="K84" s="474"/>
      <c r="L84" s="474"/>
      <c r="M84" s="474"/>
      <c r="N84" s="474"/>
      <c r="O84" s="474"/>
      <c r="P84" s="474"/>
      <c r="Q84" s="474"/>
      <c r="R84" s="474"/>
      <c r="S84" s="474"/>
      <c r="T84" s="474"/>
      <c r="U84" s="474"/>
      <c r="V84" s="474"/>
      <c r="W84" s="474"/>
      <c r="X84" s="474"/>
      <c r="Y84" s="474"/>
      <c r="Z84" s="474"/>
      <c r="AA84" s="474"/>
      <c r="AB84" s="474"/>
      <c r="AC84" s="474"/>
      <c r="AD84" s="474"/>
      <c r="AE84" s="474"/>
      <c r="AF84" s="474"/>
      <c r="AG84" s="474"/>
      <c r="AH84" s="474"/>
      <c r="AI84" s="474"/>
      <c r="AJ84" s="474"/>
      <c r="AK84" s="475">
        <v>0</v>
      </c>
      <c r="AL84" s="476"/>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row>
    <row r="85" spans="1:87" x14ac:dyDescent="0.25">
      <c r="A85" s="473" t="s">
        <v>250</v>
      </c>
      <c r="B85" s="474"/>
      <c r="C85" s="474"/>
      <c r="D85" s="474"/>
      <c r="E85" s="474"/>
      <c r="F85" s="474"/>
      <c r="G85" s="474"/>
      <c r="H85" s="474"/>
      <c r="I85" s="474"/>
      <c r="J85" s="474"/>
      <c r="K85" s="474"/>
      <c r="L85" s="474"/>
      <c r="M85" s="474"/>
      <c r="N85" s="474"/>
      <c r="O85" s="474"/>
      <c r="P85" s="474"/>
      <c r="Q85" s="474"/>
      <c r="R85" s="474"/>
      <c r="S85" s="474"/>
      <c r="T85" s="474"/>
      <c r="U85" s="474"/>
      <c r="V85" s="474"/>
      <c r="W85" s="474"/>
      <c r="X85" s="474"/>
      <c r="Y85" s="474"/>
      <c r="Z85" s="474"/>
      <c r="AA85" s="474"/>
      <c r="AB85" s="474"/>
      <c r="AC85" s="474"/>
      <c r="AD85" s="474"/>
      <c r="AE85" s="474"/>
      <c r="AF85" s="474"/>
      <c r="AG85" s="474"/>
      <c r="AH85" s="474"/>
      <c r="AI85" s="474"/>
      <c r="AJ85" s="474"/>
      <c r="AK85" s="475">
        <v>0</v>
      </c>
      <c r="AL85" s="476"/>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row>
    <row r="86" spans="1:87" x14ac:dyDescent="0.25">
      <c r="A86" s="473" t="s">
        <v>454</v>
      </c>
      <c r="B86" s="474"/>
      <c r="C86" s="474"/>
      <c r="D86" s="474"/>
      <c r="E86" s="474"/>
      <c r="F86" s="474"/>
      <c r="G86" s="474"/>
      <c r="H86" s="474"/>
      <c r="I86" s="474"/>
      <c r="J86" s="474"/>
      <c r="K86" s="474"/>
      <c r="L86" s="474"/>
      <c r="M86" s="474"/>
      <c r="N86" s="474"/>
      <c r="O86" s="474"/>
      <c r="P86" s="474"/>
      <c r="Q86" s="474"/>
      <c r="R86" s="474"/>
      <c r="S86" s="474"/>
      <c r="T86" s="474"/>
      <c r="U86" s="474"/>
      <c r="V86" s="474"/>
      <c r="W86" s="474"/>
      <c r="X86" s="474"/>
      <c r="Y86" s="474"/>
      <c r="Z86" s="474"/>
      <c r="AA86" s="474"/>
      <c r="AB86" s="474"/>
      <c r="AC86" s="474"/>
      <c r="AD86" s="474"/>
      <c r="AE86" s="474"/>
      <c r="AF86" s="474"/>
      <c r="AG86" s="474"/>
      <c r="AH86" s="474"/>
      <c r="AI86" s="474"/>
      <c r="AJ86" s="474"/>
      <c r="AK86" s="492">
        <v>0</v>
      </c>
      <c r="AL86" s="493"/>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87" x14ac:dyDescent="0.25">
      <c r="A87" s="473" t="s">
        <v>455</v>
      </c>
      <c r="B87" s="474"/>
      <c r="C87" s="474"/>
      <c r="D87" s="474"/>
      <c r="E87" s="474"/>
      <c r="F87" s="474"/>
      <c r="G87" s="474"/>
      <c r="H87" s="474"/>
      <c r="I87" s="474"/>
      <c r="J87" s="474"/>
      <c r="K87" s="474"/>
      <c r="L87" s="474"/>
      <c r="M87" s="474"/>
      <c r="N87" s="474"/>
      <c r="O87" s="474"/>
      <c r="P87" s="474"/>
      <c r="Q87" s="474"/>
      <c r="R87" s="474"/>
      <c r="S87" s="474"/>
      <c r="T87" s="474"/>
      <c r="U87" s="474"/>
      <c r="V87" s="474"/>
      <c r="W87" s="474"/>
      <c r="X87" s="474"/>
      <c r="Y87" s="474"/>
      <c r="Z87" s="474"/>
      <c r="AA87" s="474"/>
      <c r="AB87" s="474"/>
      <c r="AC87" s="474"/>
      <c r="AD87" s="474"/>
      <c r="AE87" s="474"/>
      <c r="AF87" s="474"/>
      <c r="AG87" s="474"/>
      <c r="AH87" s="474"/>
      <c r="AI87" s="474"/>
      <c r="AJ87" s="474"/>
      <c r="AK87" s="475">
        <v>0</v>
      </c>
      <c r="AL87" s="476"/>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row>
    <row r="88" spans="1:87" x14ac:dyDescent="0.25">
      <c r="A88" s="473" t="s">
        <v>249</v>
      </c>
      <c r="B88" s="474"/>
      <c r="C88" s="474"/>
      <c r="D88" s="474"/>
      <c r="E88" s="474"/>
      <c r="F88" s="474"/>
      <c r="G88" s="474"/>
      <c r="H88" s="474"/>
      <c r="I88" s="474"/>
      <c r="J88" s="474"/>
      <c r="K88" s="474"/>
      <c r="L88" s="474"/>
      <c r="M88" s="474"/>
      <c r="N88" s="474"/>
      <c r="O88" s="474"/>
      <c r="P88" s="474"/>
      <c r="Q88" s="474"/>
      <c r="R88" s="474"/>
      <c r="S88" s="474"/>
      <c r="T88" s="474"/>
      <c r="U88" s="474"/>
      <c r="V88" s="474"/>
      <c r="W88" s="474"/>
      <c r="X88" s="474"/>
      <c r="Y88" s="474"/>
      <c r="Z88" s="474"/>
      <c r="AA88" s="474"/>
      <c r="AB88" s="474"/>
      <c r="AC88" s="474"/>
      <c r="AD88" s="474"/>
      <c r="AE88" s="474"/>
      <c r="AF88" s="474"/>
      <c r="AG88" s="474"/>
      <c r="AH88" s="474"/>
      <c r="AI88" s="474"/>
      <c r="AJ88" s="474"/>
      <c r="AK88" s="475">
        <v>-617596.16063004103</v>
      </c>
      <c r="AL88" s="476"/>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row>
    <row r="89" spans="1:87" x14ac:dyDescent="0.25">
      <c r="A89" s="473" t="s">
        <v>456</v>
      </c>
      <c r="B89" s="474"/>
      <c r="C89" s="474"/>
      <c r="D89" s="474"/>
      <c r="E89" s="474"/>
      <c r="F89" s="474"/>
      <c r="G89" s="474"/>
      <c r="H89" s="474"/>
      <c r="I89" s="474"/>
      <c r="J89" s="474"/>
      <c r="K89" s="474"/>
      <c r="L89" s="474"/>
      <c r="M89" s="474"/>
      <c r="N89" s="474"/>
      <c r="O89" s="474"/>
      <c r="P89" s="474"/>
      <c r="Q89" s="474"/>
      <c r="R89" s="474"/>
      <c r="S89" s="474"/>
      <c r="T89" s="474"/>
      <c r="U89" s="474"/>
      <c r="V89" s="474"/>
      <c r="W89" s="474"/>
      <c r="X89" s="474"/>
      <c r="Y89" s="474"/>
      <c r="Z89" s="474"/>
      <c r="AA89" s="474"/>
      <c r="AB89" s="474"/>
      <c r="AC89" s="474"/>
      <c r="AD89" s="474"/>
      <c r="AE89" s="474"/>
      <c r="AF89" s="474"/>
      <c r="AG89" s="474"/>
      <c r="AH89" s="474"/>
      <c r="AI89" s="474"/>
      <c r="AJ89" s="474"/>
      <c r="AK89" s="475">
        <v>0</v>
      </c>
      <c r="AL89" s="476"/>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row>
    <row r="90" spans="1:87" s="279" customFormat="1" ht="15" x14ac:dyDescent="0.25">
      <c r="A90" s="473" t="s">
        <v>248</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83">
        <v>243735.499369959</v>
      </c>
      <c r="AL90" s="484"/>
      <c r="AM90" s="297">
        <v>0</v>
      </c>
      <c r="AN90" s="297">
        <v>-13352.854921208133</v>
      </c>
      <c r="AO90" s="297">
        <v>-13235.724614881741</v>
      </c>
      <c r="AP90" s="297">
        <v>-13118.594308555357</v>
      </c>
      <c r="AQ90" s="297">
        <v>-13001.46400222897</v>
      </c>
      <c r="AR90" s="297">
        <v>-12884.333695902582</v>
      </c>
      <c r="AS90" s="297">
        <v>-12767.203389576191</v>
      </c>
      <c r="AT90" s="297">
        <v>-12650.073083249807</v>
      </c>
      <c r="AU90" s="297">
        <v>-12532.942776923423</v>
      </c>
      <c r="AV90" s="297">
        <v>-12415.812470597031</v>
      </c>
      <c r="AW90" s="297">
        <v>-12298.682164270647</v>
      </c>
      <c r="AX90" s="297">
        <v>-12181.551857944256</v>
      </c>
      <c r="AY90" s="297">
        <v>-12063.421551617872</v>
      </c>
      <c r="AZ90" s="297">
        <v>-11945.291245291484</v>
      </c>
      <c r="BA90" s="297">
        <v>-11827.160938965097</v>
      </c>
      <c r="BB90" s="297">
        <v>-11709.030632638709</v>
      </c>
      <c r="BC90" s="297">
        <v>-11590.900326312321</v>
      </c>
      <c r="BD90" s="297">
        <v>-11472.770019985937</v>
      </c>
      <c r="BE90" s="297">
        <v>-11354.639713659546</v>
      </c>
      <c r="BF90" s="297">
        <v>-11236.509407333162</v>
      </c>
      <c r="BG90" s="297">
        <v>-11118.379101006774</v>
      </c>
      <c r="BH90" s="297">
        <v>-11000.248794680387</v>
      </c>
      <c r="BI90" s="297">
        <v>-10882.118488353999</v>
      </c>
      <c r="BJ90" s="297">
        <v>-10763.988182027611</v>
      </c>
      <c r="BK90" s="297">
        <v>-10645.857875701227</v>
      </c>
      <c r="BL90" s="297">
        <v>-10527.72756937484</v>
      </c>
      <c r="BM90" s="297">
        <v>-10409.597263048452</v>
      </c>
      <c r="BN90" s="297">
        <v>-10291.466956722061</v>
      </c>
      <c r="BO90" s="297">
        <v>-10173.336650395677</v>
      </c>
      <c r="BP90" s="297">
        <v>-10055.206344069293</v>
      </c>
      <c r="BQ90" s="297">
        <v>-9937.0760377429015</v>
      </c>
      <c r="BR90" s="297">
        <v>-9818.9457314165138</v>
      </c>
      <c r="BS90" s="297">
        <v>-9700.8154250901262</v>
      </c>
      <c r="BT90" s="297">
        <v>-9582.6851187637421</v>
      </c>
      <c r="BU90" s="297">
        <v>-9464.5548124373545</v>
      </c>
      <c r="BV90" s="297">
        <v>-9346.4245061109668</v>
      </c>
      <c r="BW90" s="297">
        <v>-9228.2941997845792</v>
      </c>
      <c r="BX90" s="297">
        <v>-9110.1638934581915</v>
      </c>
      <c r="BY90" s="297">
        <v>-8992.0335871318075</v>
      </c>
      <c r="BZ90" s="297">
        <v>-8873.9032808054162</v>
      </c>
      <c r="CA90" s="297">
        <v>-8755.7729744790322</v>
      </c>
      <c r="CB90" s="297">
        <v>-8637.6426681526445</v>
      </c>
      <c r="CC90" s="297">
        <v>-8519.5123618262569</v>
      </c>
      <c r="CD90" s="297">
        <v>-8401.3820554998692</v>
      </c>
      <c r="CE90" s="297">
        <v>-8283.2517491734816</v>
      </c>
      <c r="CF90" s="297">
        <v>-8165.1214428470976</v>
      </c>
      <c r="CG90" s="297">
        <v>-8046.9911365207063</v>
      </c>
      <c r="CH90" s="297">
        <v>-7928.8608301943186</v>
      </c>
      <c r="CI90" s="297">
        <v>-7810.7305238679346</v>
      </c>
    </row>
    <row r="91" spans="1:87" s="279" customFormat="1" ht="15" x14ac:dyDescent="0.25">
      <c r="A91" s="473" t="s">
        <v>528</v>
      </c>
      <c r="B91" s="474"/>
      <c r="C91" s="474"/>
      <c r="D91" s="474"/>
      <c r="E91" s="474"/>
      <c r="F91" s="474"/>
      <c r="G91" s="474"/>
      <c r="H91" s="474"/>
      <c r="I91" s="474"/>
      <c r="J91" s="474"/>
      <c r="K91" s="474"/>
      <c r="L91" s="474"/>
      <c r="M91" s="474"/>
      <c r="N91" s="474"/>
      <c r="O91" s="474"/>
      <c r="P91" s="474"/>
      <c r="Q91" s="474"/>
      <c r="R91" s="474"/>
      <c r="S91" s="474"/>
      <c r="T91" s="474"/>
      <c r="U91" s="474"/>
      <c r="V91" s="474"/>
      <c r="W91" s="474"/>
      <c r="X91" s="474"/>
      <c r="Y91" s="474"/>
      <c r="Z91" s="474"/>
      <c r="AA91" s="474"/>
      <c r="AB91" s="474"/>
      <c r="AC91" s="474"/>
      <c r="AD91" s="474"/>
      <c r="AE91" s="474"/>
      <c r="AF91" s="474"/>
      <c r="AG91" s="474"/>
      <c r="AH91" s="474"/>
      <c r="AI91" s="474"/>
      <c r="AJ91" s="474"/>
      <c r="AK91" s="483">
        <v>243735.499369959</v>
      </c>
      <c r="AL91" s="484"/>
      <c r="AM91" s="297">
        <v>243735.499369959</v>
      </c>
      <c r="AN91" s="297">
        <v>230382.64444875086</v>
      </c>
      <c r="AO91" s="297">
        <v>217146.91983386912</v>
      </c>
      <c r="AP91" s="297">
        <v>204028.32552531376</v>
      </c>
      <c r="AQ91" s="297">
        <v>191026.86152308478</v>
      </c>
      <c r="AR91" s="297">
        <v>178142.5278271822</v>
      </c>
      <c r="AS91" s="297">
        <v>165375.324437606</v>
      </c>
      <c r="AT91" s="297">
        <v>152725.25135435621</v>
      </c>
      <c r="AU91" s="297">
        <v>140192.30857743279</v>
      </c>
      <c r="AV91" s="297">
        <v>127776.49610683577</v>
      </c>
      <c r="AW91" s="297">
        <v>115477.81394256512</v>
      </c>
      <c r="AX91" s="297">
        <v>103296.26208462086</v>
      </c>
      <c r="AY91" s="297">
        <v>91232.840533002993</v>
      </c>
      <c r="AZ91" s="297">
        <v>79287.549287711503</v>
      </c>
      <c r="BA91" s="297">
        <v>67460.388348746405</v>
      </c>
      <c r="BB91" s="297">
        <v>55751.357716107697</v>
      </c>
      <c r="BC91" s="297">
        <v>44160.457389795374</v>
      </c>
      <c r="BD91" s="297">
        <v>32687.687369809435</v>
      </c>
      <c r="BE91" s="297">
        <v>21333.047656149887</v>
      </c>
      <c r="BF91" s="297">
        <v>10096.538248816725</v>
      </c>
      <c r="BG91" s="297">
        <v>-1021.8408521900492</v>
      </c>
      <c r="BH91" s="297">
        <v>-12022.089646870436</v>
      </c>
      <c r="BI91" s="297">
        <v>-22904.208135224435</v>
      </c>
      <c r="BJ91" s="297">
        <v>-33668.196317252048</v>
      </c>
      <c r="BK91" s="297">
        <v>-44314.054192953277</v>
      </c>
      <c r="BL91" s="297">
        <v>-54841.781762328115</v>
      </c>
      <c r="BM91" s="297">
        <v>-65251.379025376569</v>
      </c>
      <c r="BN91" s="297">
        <v>-75542.845982098632</v>
      </c>
      <c r="BO91" s="297">
        <v>-85716.18263249431</v>
      </c>
      <c r="BP91" s="297">
        <v>-95771.388976563598</v>
      </c>
      <c r="BQ91" s="297">
        <v>-105708.46501430649</v>
      </c>
      <c r="BR91" s="297">
        <v>-115527.41074572301</v>
      </c>
      <c r="BS91" s="297">
        <v>-125228.22617081314</v>
      </c>
      <c r="BT91" s="297">
        <v>-134810.91128957688</v>
      </c>
      <c r="BU91" s="297">
        <v>-144275.46610201424</v>
      </c>
      <c r="BV91" s="297">
        <v>-153621.89060812519</v>
      </c>
      <c r="BW91" s="297">
        <v>-162850.18480790977</v>
      </c>
      <c r="BX91" s="297">
        <v>-171960.34870136797</v>
      </c>
      <c r="BY91" s="297">
        <v>-180952.38228849976</v>
      </c>
      <c r="BZ91" s="297">
        <v>-189826.28556930518</v>
      </c>
      <c r="CA91" s="297">
        <v>-198582.05854378422</v>
      </c>
      <c r="CB91" s="297">
        <v>-207219.70121193686</v>
      </c>
      <c r="CC91" s="297">
        <v>-215739.21357376312</v>
      </c>
      <c r="CD91" s="297">
        <v>-224140.595629263</v>
      </c>
      <c r="CE91" s="297">
        <v>-232423.84737843648</v>
      </c>
      <c r="CF91" s="297">
        <v>-240588.96882128358</v>
      </c>
      <c r="CG91" s="297">
        <v>-248635.95995780427</v>
      </c>
      <c r="CH91" s="297">
        <v>-256564.82078799859</v>
      </c>
      <c r="CI91" s="297">
        <v>-264375.5513118665</v>
      </c>
    </row>
    <row r="92" spans="1:87" x14ac:dyDescent="0.25">
      <c r="A92" s="473" t="s">
        <v>247</v>
      </c>
      <c r="B92" s="474"/>
      <c r="C92" s="474"/>
      <c r="D92" s="474"/>
      <c r="E92" s="474"/>
      <c r="F92" s="474"/>
      <c r="G92" s="474"/>
      <c r="H92" s="474"/>
      <c r="I92" s="474"/>
      <c r="J92" s="474"/>
      <c r="K92" s="474"/>
      <c r="L92" s="474"/>
      <c r="M92" s="474"/>
      <c r="N92" s="474"/>
      <c r="O92" s="474"/>
      <c r="P92" s="474"/>
      <c r="Q92" s="474"/>
      <c r="R92" s="474"/>
      <c r="S92" s="474"/>
      <c r="T92" s="474"/>
      <c r="U92" s="474"/>
      <c r="V92" s="474"/>
      <c r="W92" s="474"/>
      <c r="X92" s="474"/>
      <c r="Y92" s="474"/>
      <c r="Z92" s="474"/>
      <c r="AA92" s="474"/>
      <c r="AB92" s="474"/>
      <c r="AC92" s="474"/>
      <c r="AD92" s="474"/>
      <c r="AE92" s="474"/>
      <c r="AF92" s="474"/>
      <c r="AG92" s="474"/>
      <c r="AH92" s="474"/>
      <c r="AI92" s="474"/>
      <c r="AJ92" s="474"/>
      <c r="AK92" s="508">
        <v>1</v>
      </c>
      <c r="AL92" s="509"/>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row>
    <row r="93" spans="1:87" s="279" customFormat="1" ht="14.25" x14ac:dyDescent="0.25">
      <c r="A93" s="500" t="s">
        <v>529</v>
      </c>
      <c r="B93" s="501"/>
      <c r="C93" s="501"/>
      <c r="D93" s="501"/>
      <c r="E93" s="501"/>
      <c r="F93" s="501"/>
      <c r="G93" s="501"/>
      <c r="H93" s="501"/>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2">
        <v>243735.499369959</v>
      </c>
      <c r="AL93" s="503"/>
      <c r="AM93" s="304">
        <v>0</v>
      </c>
      <c r="AN93" s="304">
        <v>-10260.1829647302</v>
      </c>
      <c r="AO93" s="304">
        <v>-8914.955609902192</v>
      </c>
      <c r="AP93" s="304">
        <v>-7745.4963161160458</v>
      </c>
      <c r="AQ93" s="304">
        <v>-6728.9096239550008</v>
      </c>
      <c r="AR93" s="304">
        <v>-5845.2742080399585</v>
      </c>
      <c r="AS93" s="304">
        <v>-5077.2574961458868</v>
      </c>
      <c r="AT93" s="304">
        <v>-4409.7801123286727</v>
      </c>
      <c r="AU93" s="304">
        <v>-3829.7237158067119</v>
      </c>
      <c r="AV93" s="304">
        <v>-3325.6766351495535</v>
      </c>
      <c r="AW93" s="304">
        <v>-2887.7124187156246</v>
      </c>
      <c r="AX93" s="304">
        <v>-2507.1970509118487</v>
      </c>
      <c r="AY93" s="304">
        <v>-2176.4407150927304</v>
      </c>
      <c r="AZ93" s="304">
        <v>-1889.1374952327051</v>
      </c>
      <c r="BA93" s="304">
        <v>-1639.599657518555</v>
      </c>
      <c r="BB93" s="304">
        <v>-1422.8815303217486</v>
      </c>
      <c r="BC93" s="304">
        <v>-1234.6829717804837</v>
      </c>
      <c r="BD93" s="304">
        <v>-1071.2653620055969</v>
      </c>
      <c r="BE93" s="304">
        <v>-929.37849875924076</v>
      </c>
      <c r="BF93" s="304">
        <v>-806.1969848392356</v>
      </c>
      <c r="BG93" s="304">
        <v>-699.26487779573517</v>
      </c>
      <c r="BH93" s="304">
        <v>-606.44753148327823</v>
      </c>
      <c r="BI93" s="304">
        <v>-525.88969733699844</v>
      </c>
      <c r="BJ93" s="304">
        <v>-455.9790737947128</v>
      </c>
      <c r="BK93" s="304">
        <v>-395.31459726551549</v>
      </c>
      <c r="BL93" s="304">
        <v>-342.67885947378954</v>
      </c>
      <c r="BM93" s="304">
        <v>-297.01411563091557</v>
      </c>
      <c r="BN93" s="304">
        <v>-257.40141722666897</v>
      </c>
      <c r="BO93" s="304">
        <v>-223.042463613915</v>
      </c>
      <c r="BP93" s="304">
        <v>-193.24381913872449</v>
      </c>
      <c r="BQ93" s="304">
        <v>-167.40318834980604</v>
      </c>
      <c r="BR93" s="304">
        <v>-144.99748168299095</v>
      </c>
      <c r="BS93" s="304">
        <v>-125.57243872231135</v>
      </c>
      <c r="BT93" s="304">
        <v>-108.73360635452134</v>
      </c>
      <c r="BU93" s="304">
        <v>-94.138495438479268</v>
      </c>
      <c r="BV93" s="304">
        <v>-81.489762509731591</v>
      </c>
      <c r="BW93" s="304">
        <v>-70.52928297386805</v>
      </c>
      <c r="BX93" s="304">
        <v>-61.032999593004284</v>
      </c>
      <c r="BY93" s="304">
        <v>-52.806445171908329</v>
      </c>
      <c r="BZ93" s="304">
        <v>-45.680851494575769</v>
      </c>
      <c r="CA93" s="304">
        <v>-39.509768001715237</v>
      </c>
      <c r="CB93" s="304">
        <v>-34.166123655179689</v>
      </c>
      <c r="CC93" s="304">
        <v>-29.53967409894954</v>
      </c>
      <c r="CD93" s="304">
        <v>-25.534783765108049</v>
      </c>
      <c r="CE93" s="304">
        <v>-22.068499133012406</v>
      </c>
      <c r="CF93" s="304">
        <v>-19.068875057393313</v>
      </c>
      <c r="CG93" s="304">
        <v>-16.473521046855353</v>
      </c>
      <c r="CH93" s="304">
        <v>-14.228338694364876</v>
      </c>
      <c r="CI93" s="304">
        <v>-12.286425219525233</v>
      </c>
    </row>
    <row r="94" spans="1:87" s="279" customFormat="1" ht="14.25" x14ac:dyDescent="0.25">
      <c r="A94" s="500" t="s">
        <v>530</v>
      </c>
      <c r="B94" s="501"/>
      <c r="C94" s="501"/>
      <c r="D94" s="501"/>
      <c r="E94" s="501"/>
      <c r="F94" s="501"/>
      <c r="G94" s="501"/>
      <c r="H94" s="501"/>
      <c r="I94" s="501"/>
      <c r="J94" s="501"/>
      <c r="K94" s="501"/>
      <c r="L94" s="501"/>
      <c r="M94" s="501"/>
      <c r="N94" s="501"/>
      <c r="O94" s="501"/>
      <c r="P94" s="501"/>
      <c r="Q94" s="501"/>
      <c r="R94" s="501"/>
      <c r="S94" s="501"/>
      <c r="T94" s="501"/>
      <c r="U94" s="501"/>
      <c r="V94" s="501"/>
      <c r="W94" s="501"/>
      <c r="X94" s="501"/>
      <c r="Y94" s="501"/>
      <c r="Z94" s="501"/>
      <c r="AA94" s="501"/>
      <c r="AB94" s="501"/>
      <c r="AC94" s="501"/>
      <c r="AD94" s="501"/>
      <c r="AE94" s="501"/>
      <c r="AF94" s="501"/>
      <c r="AG94" s="501"/>
      <c r="AH94" s="501"/>
      <c r="AI94" s="501"/>
      <c r="AJ94" s="501"/>
      <c r="AK94" s="502">
        <v>243735.499369959</v>
      </c>
      <c r="AL94" s="503"/>
      <c r="AM94" s="304">
        <v>243735.499369959</v>
      </c>
      <c r="AN94" s="304">
        <v>233475.3164052288</v>
      </c>
      <c r="AO94" s="304">
        <v>224560.36079532662</v>
      </c>
      <c r="AP94" s="304">
        <v>216814.86447921058</v>
      </c>
      <c r="AQ94" s="304">
        <v>210085.95485525558</v>
      </c>
      <c r="AR94" s="304">
        <v>204240.68064721563</v>
      </c>
      <c r="AS94" s="304">
        <v>199163.42315106976</v>
      </c>
      <c r="AT94" s="304">
        <v>194753.64303874108</v>
      </c>
      <c r="AU94" s="304">
        <v>190923.91932293438</v>
      </c>
      <c r="AV94" s="304">
        <v>187598.24268778483</v>
      </c>
      <c r="AW94" s="304">
        <v>184710.53026906922</v>
      </c>
      <c r="AX94" s="304">
        <v>182203.33321815738</v>
      </c>
      <c r="AY94" s="304">
        <v>180026.89250306465</v>
      </c>
      <c r="AZ94" s="304">
        <v>178137.75500783193</v>
      </c>
      <c r="BA94" s="304">
        <v>176498.15535031338</v>
      </c>
      <c r="BB94" s="304">
        <v>175075.27381999162</v>
      </c>
      <c r="BC94" s="304">
        <v>173840.59084821114</v>
      </c>
      <c r="BD94" s="304">
        <v>172769.32548620555</v>
      </c>
      <c r="BE94" s="304">
        <v>171839.94698744631</v>
      </c>
      <c r="BF94" s="304">
        <v>171033.75000260706</v>
      </c>
      <c r="BG94" s="304">
        <v>170334.48512481133</v>
      </c>
      <c r="BH94" s="304">
        <v>169728.03759332804</v>
      </c>
      <c r="BI94" s="304">
        <v>169202.14789599105</v>
      </c>
      <c r="BJ94" s="304">
        <v>168746.16882219634</v>
      </c>
      <c r="BK94" s="304">
        <v>168350.85422493084</v>
      </c>
      <c r="BL94" s="304">
        <v>168008.17536545705</v>
      </c>
      <c r="BM94" s="304">
        <v>167711.16124982614</v>
      </c>
      <c r="BN94" s="304">
        <v>167453.75983259946</v>
      </c>
      <c r="BO94" s="304">
        <v>167230.71736898556</v>
      </c>
      <c r="BP94" s="304">
        <v>167037.47354984682</v>
      </c>
      <c r="BQ94" s="304">
        <v>166870.07036149703</v>
      </c>
      <c r="BR94" s="304">
        <v>166725.07287981405</v>
      </c>
      <c r="BS94" s="304">
        <v>166599.50044109175</v>
      </c>
      <c r="BT94" s="304">
        <v>166490.76683473724</v>
      </c>
      <c r="BU94" s="304">
        <v>166396.62833929877</v>
      </c>
      <c r="BV94" s="304">
        <v>166315.13857678903</v>
      </c>
      <c r="BW94" s="304">
        <v>166244.60929381516</v>
      </c>
      <c r="BX94" s="304">
        <v>166183.57629422215</v>
      </c>
      <c r="BY94" s="304">
        <v>166130.76984905024</v>
      </c>
      <c r="BZ94" s="304">
        <v>166085.08899755566</v>
      </c>
      <c r="CA94" s="304">
        <v>166045.57922955396</v>
      </c>
      <c r="CB94" s="304">
        <v>166011.41310589877</v>
      </c>
      <c r="CC94" s="304">
        <v>165981.87343179982</v>
      </c>
      <c r="CD94" s="304">
        <v>165956.3386480347</v>
      </c>
      <c r="CE94" s="304">
        <v>165934.27014890168</v>
      </c>
      <c r="CF94" s="304">
        <v>165915.20127384429</v>
      </c>
      <c r="CG94" s="304">
        <v>165898.72775279742</v>
      </c>
      <c r="CH94" s="304">
        <v>165884.49941410305</v>
      </c>
      <c r="CI94" s="304">
        <v>165872.21298888352</v>
      </c>
    </row>
    <row r="95" spans="1:87" s="279" customFormat="1" ht="14.25" x14ac:dyDescent="0.25">
      <c r="A95" s="500" t="s">
        <v>531</v>
      </c>
      <c r="B95" s="501"/>
      <c r="C95" s="501"/>
      <c r="D95" s="501"/>
      <c r="E95" s="501"/>
      <c r="F95" s="501"/>
      <c r="G95" s="501"/>
      <c r="H95" s="501"/>
      <c r="I95" s="501"/>
      <c r="J95" s="501"/>
      <c r="K95" s="501"/>
      <c r="L95" s="501"/>
      <c r="M95" s="501"/>
      <c r="N95" s="501"/>
      <c r="O95" s="501"/>
      <c r="P95" s="501"/>
      <c r="Q95" s="501"/>
      <c r="R95" s="501"/>
      <c r="S95" s="501"/>
      <c r="T95" s="501"/>
      <c r="U95" s="501"/>
      <c r="V95" s="501"/>
      <c r="W95" s="501"/>
      <c r="X95" s="501"/>
      <c r="Y95" s="501"/>
      <c r="Z95" s="501"/>
      <c r="AA95" s="501"/>
      <c r="AB95" s="501"/>
      <c r="AC95" s="501"/>
      <c r="AD95" s="501"/>
      <c r="AE95" s="501"/>
      <c r="AF95" s="501"/>
      <c r="AG95" s="501"/>
      <c r="AH95" s="501"/>
      <c r="AI95" s="501"/>
      <c r="AJ95" s="501"/>
      <c r="AK95" s="504">
        <v>0</v>
      </c>
      <c r="AL95" s="505"/>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3.7446971781074367E-4</v>
      </c>
      <c r="BH95" s="305">
        <v>4.1700318300175176E-3</v>
      </c>
      <c r="BI95" s="305">
        <v>7.5385569866246449E-3</v>
      </c>
      <c r="BJ95" s="305">
        <v>1.0539308479047715E-2</v>
      </c>
      <c r="BK95" s="305">
        <v>1.322166345103204E-2</v>
      </c>
      <c r="BL95" s="305">
        <v>1.5627032477568026E-2</v>
      </c>
      <c r="BM95" s="305">
        <v>1.7790356676744112E-2</v>
      </c>
      <c r="BN95" s="305">
        <v>1.9741285622896676E-2</v>
      </c>
      <c r="BO95" s="305">
        <v>2.1505111727260662E-2</v>
      </c>
      <c r="BP95" s="305">
        <v>2.3103517119026806E-2</v>
      </c>
      <c r="BQ95" s="305">
        <v>2.4555174934545398E-2</v>
      </c>
      <c r="BR95" s="305">
        <v>2.5876236650884454E-2</v>
      </c>
      <c r="BS95" s="305">
        <v>2.7080729555382099E-2</v>
      </c>
      <c r="BT95" s="305">
        <v>2.8180882848764854E-2</v>
      </c>
      <c r="BU95" s="305">
        <v>2.9187396694528189E-2</v>
      </c>
      <c r="BV95" s="305">
        <v>3.0109665370298355E-2</v>
      </c>
      <c r="BW95" s="305">
        <v>3.0955963276408704E-2</v>
      </c>
      <c r="BX95" s="305">
        <v>3.1733600717930299E-2</v>
      </c>
      <c r="BY95" s="305">
        <v>3.2449054957566892E-2</v>
      </c>
      <c r="BZ95" s="305">
        <v>3.3108080934736162E-2</v>
      </c>
      <c r="CA95" s="305">
        <v>3.3715805184666658E-2</v>
      </c>
      <c r="CB95" s="305">
        <v>3.4276805813767242E-2</v>
      </c>
      <c r="CC95" s="305">
        <v>3.4795180851572738E-2</v>
      </c>
      <c r="CD95" s="305">
        <v>3.5274606873249015E-2</v>
      </c>
      <c r="CE95" s="305">
        <v>3.5718389445778653E-2</v>
      </c>
      <c r="CF95" s="305">
        <v>3.6129506676975343E-2</v>
      </c>
      <c r="CG95" s="305">
        <v>3.6510646925542067E-2</v>
      </c>
      <c r="CH95" s="305">
        <v>3.6864241550269572E-2</v>
      </c>
      <c r="CI95" s="305">
        <v>3.7192493431362994E-2</v>
      </c>
    </row>
    <row r="96" spans="1:87" s="279" customFormat="1" ht="14.25" x14ac:dyDescent="0.25">
      <c r="A96" s="500" t="s">
        <v>532</v>
      </c>
      <c r="B96" s="501"/>
      <c r="C96" s="501"/>
      <c r="D96" s="501"/>
      <c r="E96" s="501"/>
      <c r="F96" s="501"/>
      <c r="G96" s="501"/>
      <c r="H96" s="501"/>
      <c r="I96" s="501"/>
      <c r="J96" s="501"/>
      <c r="K96" s="501"/>
      <c r="L96" s="501"/>
      <c r="M96" s="501"/>
      <c r="N96" s="501"/>
      <c r="O96" s="501"/>
      <c r="P96" s="501"/>
      <c r="Q96" s="501"/>
      <c r="R96" s="501"/>
      <c r="S96" s="501"/>
      <c r="T96" s="501"/>
      <c r="U96" s="501"/>
      <c r="V96" s="501"/>
      <c r="W96" s="501"/>
      <c r="X96" s="501"/>
      <c r="Y96" s="501"/>
      <c r="Z96" s="501"/>
      <c r="AA96" s="501"/>
      <c r="AB96" s="501"/>
      <c r="AC96" s="501"/>
      <c r="AD96" s="501"/>
      <c r="AE96" s="501"/>
      <c r="AF96" s="501"/>
      <c r="AG96" s="501"/>
      <c r="AH96" s="501"/>
      <c r="AI96" s="501"/>
      <c r="AJ96" s="501"/>
      <c r="AK96" s="506">
        <v>0</v>
      </c>
      <c r="AL96" s="507"/>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row>
    <row r="97" spans="1:87" s="279" customFormat="1" ht="15" thickBot="1" x14ac:dyDescent="0.3">
      <c r="A97" s="494" t="s">
        <v>533</v>
      </c>
      <c r="B97" s="495"/>
      <c r="C97" s="495"/>
      <c r="D97" s="495"/>
      <c r="E97" s="495"/>
      <c r="F97" s="495"/>
      <c r="G97" s="495"/>
      <c r="H97" s="495"/>
      <c r="I97" s="495"/>
      <c r="J97" s="495"/>
      <c r="K97" s="495"/>
      <c r="L97" s="495"/>
      <c r="M97" s="495"/>
      <c r="N97" s="495"/>
      <c r="O97" s="495"/>
      <c r="P97" s="495"/>
      <c r="Q97" s="495"/>
      <c r="R97" s="495"/>
      <c r="S97" s="495"/>
      <c r="T97" s="495"/>
      <c r="U97" s="495"/>
      <c r="V97" s="495"/>
      <c r="W97" s="495"/>
      <c r="X97" s="495"/>
      <c r="Y97" s="495"/>
      <c r="Z97" s="495"/>
      <c r="AA97" s="495"/>
      <c r="AB97" s="495"/>
      <c r="AC97" s="495"/>
      <c r="AD97" s="495"/>
      <c r="AE97" s="495"/>
      <c r="AF97" s="495"/>
      <c r="AG97" s="495"/>
      <c r="AH97" s="495"/>
      <c r="AI97" s="495"/>
      <c r="AJ97" s="495"/>
      <c r="AK97" s="496">
        <v>0</v>
      </c>
      <c r="AL97" s="497"/>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row>
    <row r="98" spans="1:87" x14ac:dyDescent="0.25">
      <c r="AM98" s="333"/>
      <c r="AN98" s="333"/>
      <c r="AO98" s="333"/>
      <c r="AP98" s="333"/>
      <c r="AQ98" s="333"/>
      <c r="AR98" s="333"/>
      <c r="AS98" s="333"/>
      <c r="AT98" s="333"/>
    </row>
    <row r="99" spans="1:87" x14ac:dyDescent="0.25">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c r="AA99" s="498"/>
      <c r="AB99" s="498"/>
      <c r="AC99" s="498"/>
      <c r="AD99" s="498"/>
      <c r="AE99" s="498"/>
      <c r="AF99" s="498"/>
      <c r="AG99" s="498"/>
      <c r="AH99" s="498"/>
      <c r="AI99" s="498"/>
      <c r="AJ99" s="498"/>
      <c r="AK99" s="498"/>
      <c r="AL99" s="498"/>
      <c r="AM99" s="498"/>
      <c r="AN99" s="498"/>
      <c r="AO99" s="498"/>
      <c r="AP99" s="498"/>
      <c r="AQ99" s="498"/>
      <c r="AR99" s="498"/>
      <c r="AS99" s="498"/>
      <c r="AT99" s="498"/>
      <c r="AU99" s="498"/>
    </row>
    <row r="101" spans="1:87" x14ac:dyDescent="0.25">
      <c r="AM101" s="333"/>
    </row>
    <row r="103" spans="1:87" x14ac:dyDescent="0.25">
      <c r="AM103" s="278" t="s">
        <v>509</v>
      </c>
    </row>
    <row r="104" spans="1:87" ht="27.75" x14ac:dyDescent="0.25">
      <c r="AL104" s="322"/>
    </row>
    <row r="105" spans="1:87" ht="27.75" x14ac:dyDescent="0.25">
      <c r="AL105" s="322"/>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5" zoomScale="80" zoomScaleSheetLayoutView="80" workbookViewId="0">
      <selection activeCell="I28" sqref="I28"/>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2026 год</v>
      </c>
      <c r="B5" s="354"/>
      <c r="C5" s="354"/>
      <c r="D5" s="354"/>
      <c r="E5" s="354"/>
      <c r="F5" s="354"/>
      <c r="G5" s="354"/>
      <c r="H5" s="354"/>
      <c r="I5" s="354"/>
      <c r="J5" s="354"/>
      <c r="K5" s="354"/>
      <c r="L5" s="35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Q_TP3300.VL.0132</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44.25" customHeight="1" x14ac:dyDescent="0.25">
      <c r="A15" s="521"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521"/>
      <c r="C15" s="521"/>
      <c r="D15" s="521"/>
      <c r="E15" s="521"/>
      <c r="F15" s="521"/>
      <c r="G15" s="521"/>
      <c r="H15" s="521"/>
      <c r="I15" s="521"/>
      <c r="J15" s="521"/>
      <c r="K15" s="521"/>
      <c r="L15" s="521"/>
    </row>
    <row r="16" spans="1:44" x14ac:dyDescent="0.25">
      <c r="A16" s="360" t="s">
        <v>5</v>
      </c>
      <c r="B16" s="360"/>
      <c r="C16" s="360"/>
      <c r="D16" s="360"/>
      <c r="E16" s="360"/>
      <c r="F16" s="360"/>
      <c r="G16" s="360"/>
      <c r="H16" s="360"/>
      <c r="I16" s="360"/>
      <c r="J16" s="360"/>
      <c r="K16" s="360"/>
      <c r="L16" s="360"/>
    </row>
    <row r="17" spans="1:12" ht="15.75" customHeight="1" x14ac:dyDescent="0.25">
      <c r="L17" s="180"/>
    </row>
    <row r="18" spans="1:12" x14ac:dyDescent="0.25">
      <c r="K18" s="181"/>
    </row>
    <row r="19" spans="1:12" ht="15.75" customHeight="1" x14ac:dyDescent="0.25">
      <c r="A19" s="520" t="s">
        <v>401</v>
      </c>
      <c r="B19" s="520"/>
      <c r="C19" s="520"/>
      <c r="D19" s="520"/>
      <c r="E19" s="520"/>
      <c r="F19" s="520"/>
      <c r="G19" s="520"/>
      <c r="H19" s="520"/>
      <c r="I19" s="520"/>
      <c r="J19" s="520"/>
      <c r="K19" s="520"/>
      <c r="L19" s="520"/>
    </row>
    <row r="20" spans="1:12" x14ac:dyDescent="0.25">
      <c r="A20" s="182"/>
      <c r="B20" s="182"/>
      <c r="C20" s="183"/>
      <c r="D20" s="183"/>
      <c r="E20" s="183"/>
      <c r="F20" s="183"/>
      <c r="G20" s="183"/>
      <c r="H20" s="183"/>
      <c r="I20" s="183"/>
      <c r="J20" s="183"/>
      <c r="K20" s="183"/>
      <c r="L20" s="183"/>
    </row>
    <row r="21" spans="1:12" ht="28.5" customHeight="1" x14ac:dyDescent="0.25">
      <c r="A21" s="510" t="s">
        <v>217</v>
      </c>
      <c r="B21" s="510" t="s">
        <v>216</v>
      </c>
      <c r="C21" s="516" t="s">
        <v>335</v>
      </c>
      <c r="D21" s="516"/>
      <c r="E21" s="516"/>
      <c r="F21" s="516"/>
      <c r="G21" s="516"/>
      <c r="H21" s="516"/>
      <c r="I21" s="511" t="s">
        <v>215</v>
      </c>
      <c r="J21" s="513" t="s">
        <v>337</v>
      </c>
      <c r="K21" s="510" t="s">
        <v>214</v>
      </c>
      <c r="L21" s="512" t="s">
        <v>336</v>
      </c>
    </row>
    <row r="22" spans="1:12" ht="58.5" customHeight="1" x14ac:dyDescent="0.25">
      <c r="A22" s="510"/>
      <c r="B22" s="510"/>
      <c r="C22" s="517" t="s">
        <v>1</v>
      </c>
      <c r="D22" s="517"/>
      <c r="E22" s="184"/>
      <c r="F22" s="185"/>
      <c r="G22" s="518" t="s">
        <v>0</v>
      </c>
      <c r="H22" s="519"/>
      <c r="I22" s="511"/>
      <c r="J22" s="514"/>
      <c r="K22" s="510"/>
      <c r="L22" s="512"/>
    </row>
    <row r="23" spans="1:12" ht="47.25" x14ac:dyDescent="0.25">
      <c r="A23" s="510"/>
      <c r="B23" s="510"/>
      <c r="C23" s="186" t="s">
        <v>213</v>
      </c>
      <c r="D23" s="186" t="s">
        <v>212</v>
      </c>
      <c r="E23" s="186" t="s">
        <v>213</v>
      </c>
      <c r="F23" s="186" t="s">
        <v>212</v>
      </c>
      <c r="G23" s="186" t="s">
        <v>213</v>
      </c>
      <c r="H23" s="186" t="s">
        <v>212</v>
      </c>
      <c r="I23" s="511"/>
      <c r="J23" s="515"/>
      <c r="K23" s="510"/>
      <c r="L23" s="51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46132</v>
      </c>
      <c r="H30" s="83">
        <v>46282</v>
      </c>
      <c r="I30" s="234"/>
      <c r="J30" s="235"/>
      <c r="K30" s="111"/>
      <c r="L30" s="111"/>
    </row>
    <row r="31" spans="1:12" s="191" customFormat="1" ht="37.5" customHeight="1" x14ac:dyDescent="0.25">
      <c r="A31" s="256" t="s">
        <v>206</v>
      </c>
      <c r="B31" s="192" t="s">
        <v>345</v>
      </c>
      <c r="C31" s="246" t="s">
        <v>443</v>
      </c>
      <c r="D31" s="246" t="s">
        <v>443</v>
      </c>
      <c r="E31" s="233"/>
      <c r="F31" s="233"/>
      <c r="G31" s="249">
        <v>46132</v>
      </c>
      <c r="H31" s="249">
        <v>46232</v>
      </c>
      <c r="I31" s="236"/>
      <c r="J31" s="235"/>
      <c r="K31" s="111"/>
      <c r="L31" s="111"/>
    </row>
    <row r="32" spans="1:12" s="191" customFormat="1" ht="31.5" x14ac:dyDescent="0.25">
      <c r="A32" s="256" t="s">
        <v>204</v>
      </c>
      <c r="B32" s="192" t="s">
        <v>350</v>
      </c>
      <c r="C32" s="246" t="s">
        <v>443</v>
      </c>
      <c r="D32" s="246" t="s">
        <v>443</v>
      </c>
      <c r="E32" s="233"/>
      <c r="F32" s="233"/>
      <c r="G32" s="249">
        <v>46232</v>
      </c>
      <c r="H32" s="249">
        <v>46312</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v>46312</v>
      </c>
      <c r="H35" s="83">
        <v>46372</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v>46232</v>
      </c>
      <c r="H37" s="83">
        <v>46312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46285</v>
      </c>
      <c r="H39" s="249">
        <v>46305</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v>46312</v>
      </c>
      <c r="H42" s="252">
        <v>46644</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v>46722</v>
      </c>
      <c r="H47" s="252">
        <v>46736</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v>46736</v>
      </c>
      <c r="H49" s="252">
        <v>46746</v>
      </c>
      <c r="I49" s="244"/>
      <c r="J49" s="245"/>
      <c r="K49" s="111"/>
      <c r="L49" s="111"/>
    </row>
    <row r="50" spans="1:12" ht="86.25" customHeight="1" x14ac:dyDescent="0.25">
      <c r="A50" s="256" t="s">
        <v>190</v>
      </c>
      <c r="B50" s="192" t="s">
        <v>356</v>
      </c>
      <c r="C50" s="246" t="s">
        <v>443</v>
      </c>
      <c r="D50" s="246" t="s">
        <v>443</v>
      </c>
      <c r="E50" s="243"/>
      <c r="F50" s="243"/>
      <c r="G50" s="252">
        <v>46746</v>
      </c>
      <c r="H50" s="252">
        <v>46751</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v>46746</v>
      </c>
      <c r="H53" s="252">
        <v>46751</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34"/>
      <c r="B5" s="34"/>
      <c r="C5" s="34"/>
      <c r="D5" s="34"/>
      <c r="E5" s="34"/>
      <c r="F5" s="34"/>
      <c r="L5" s="34"/>
      <c r="M5" s="34"/>
      <c r="U5" s="13"/>
    </row>
    <row r="6" spans="1:29"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2" t="str">
        <f>'1. паспорт местоположение'!A9:C9</f>
        <v>АО "Россети Тюмень"</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9" t="str">
        <f>'1. паспорт местоположение'!A12:C12</f>
        <v>Q_TP3300.VL.0132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37"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531"/>
      <c r="B16" s="531"/>
      <c r="C16" s="531"/>
      <c r="D16" s="531"/>
      <c r="E16" s="531"/>
      <c r="F16" s="531"/>
      <c r="G16" s="531"/>
      <c r="H16" s="531"/>
      <c r="I16" s="531"/>
      <c r="J16" s="531"/>
      <c r="K16" s="531"/>
      <c r="L16" s="531"/>
      <c r="M16" s="531"/>
      <c r="N16" s="531"/>
      <c r="O16" s="531"/>
      <c r="P16" s="531"/>
      <c r="Q16" s="531"/>
      <c r="R16" s="531"/>
      <c r="S16" s="531"/>
      <c r="T16" s="531"/>
      <c r="U16" s="531"/>
    </row>
    <row r="17" spans="1:29" x14ac:dyDescent="0.25">
      <c r="A17" s="34"/>
      <c r="L17" s="34"/>
      <c r="M17" s="34"/>
      <c r="N17" s="34"/>
      <c r="O17" s="34"/>
      <c r="P17" s="34"/>
      <c r="Q17" s="34"/>
      <c r="R17" s="34"/>
      <c r="S17" s="34"/>
      <c r="T17" s="225"/>
    </row>
    <row r="18" spans="1:29" x14ac:dyDescent="0.25">
      <c r="A18" s="532" t="s">
        <v>402</v>
      </c>
      <c r="B18" s="532"/>
      <c r="C18" s="532"/>
      <c r="D18" s="532"/>
      <c r="E18" s="532"/>
      <c r="F18" s="532"/>
      <c r="G18" s="532"/>
      <c r="H18" s="532"/>
      <c r="I18" s="532"/>
      <c r="J18" s="532"/>
      <c r="K18" s="532"/>
      <c r="L18" s="532"/>
      <c r="M18" s="532"/>
      <c r="N18" s="532"/>
      <c r="O18" s="532"/>
      <c r="P18" s="532"/>
      <c r="Q18" s="532"/>
      <c r="R18" s="532"/>
      <c r="S18" s="532"/>
      <c r="T18" s="532"/>
      <c r="U18" s="532"/>
    </row>
    <row r="19" spans="1:29"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29" ht="15.75" customHeight="1" x14ac:dyDescent="0.25">
      <c r="A20" s="534" t="s">
        <v>183</v>
      </c>
      <c r="B20" s="534" t="s">
        <v>182</v>
      </c>
      <c r="C20" s="523" t="s">
        <v>181</v>
      </c>
      <c r="D20" s="523"/>
      <c r="E20" s="524" t="s">
        <v>180</v>
      </c>
      <c r="F20" s="524"/>
      <c r="G20" s="525" t="s">
        <v>539</v>
      </c>
      <c r="H20" s="529" t="s">
        <v>461</v>
      </c>
      <c r="I20" s="530"/>
      <c r="J20" s="530"/>
      <c r="K20" s="530"/>
      <c r="L20" s="529" t="s">
        <v>462</v>
      </c>
      <c r="M20" s="530"/>
      <c r="N20" s="530"/>
      <c r="O20" s="530"/>
      <c r="P20" s="529" t="s">
        <v>516</v>
      </c>
      <c r="Q20" s="530"/>
      <c r="R20" s="530"/>
      <c r="S20" s="530"/>
      <c r="T20" s="529" t="s">
        <v>517</v>
      </c>
      <c r="U20" s="530"/>
      <c r="V20" s="530"/>
      <c r="W20" s="530"/>
      <c r="X20" s="529" t="s">
        <v>540</v>
      </c>
      <c r="Y20" s="530"/>
      <c r="Z20" s="530"/>
      <c r="AA20" s="530"/>
      <c r="AB20" s="533" t="s">
        <v>179</v>
      </c>
      <c r="AC20" s="533"/>
    </row>
    <row r="21" spans="1:29" s="125" customFormat="1" ht="15.75" customHeight="1" x14ac:dyDescent="0.25">
      <c r="A21" s="535"/>
      <c r="B21" s="535"/>
      <c r="C21" s="523"/>
      <c r="D21" s="523"/>
      <c r="E21" s="524"/>
      <c r="F21" s="524"/>
      <c r="G21" s="526"/>
      <c r="H21" s="528" t="s">
        <v>1</v>
      </c>
      <c r="I21" s="528"/>
      <c r="J21" s="528" t="s">
        <v>177</v>
      </c>
      <c r="K21" s="528"/>
      <c r="L21" s="528" t="s">
        <v>1</v>
      </c>
      <c r="M21" s="528"/>
      <c r="N21" s="528" t="s">
        <v>177</v>
      </c>
      <c r="O21" s="528"/>
      <c r="P21" s="528" t="s">
        <v>1</v>
      </c>
      <c r="Q21" s="528"/>
      <c r="R21" s="528" t="s">
        <v>177</v>
      </c>
      <c r="S21" s="528"/>
      <c r="T21" s="528" t="s">
        <v>1</v>
      </c>
      <c r="U21" s="528"/>
      <c r="V21" s="528" t="s">
        <v>177</v>
      </c>
      <c r="W21" s="528"/>
      <c r="X21" s="528" t="s">
        <v>1</v>
      </c>
      <c r="Y21" s="528"/>
      <c r="Z21" s="528" t="s">
        <v>177</v>
      </c>
      <c r="AA21" s="528"/>
      <c r="AB21" s="533"/>
      <c r="AC21" s="533"/>
    </row>
    <row r="22" spans="1:29" s="125" customFormat="1" ht="63" x14ac:dyDescent="0.25">
      <c r="A22" s="536"/>
      <c r="B22" s="536"/>
      <c r="C22" s="346" t="s">
        <v>1</v>
      </c>
      <c r="D22" s="346" t="s">
        <v>177</v>
      </c>
      <c r="E22" s="308" t="s">
        <v>541</v>
      </c>
      <c r="F22" s="308" t="s">
        <v>542</v>
      </c>
      <c r="G22" s="527"/>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46" t="s">
        <v>178</v>
      </c>
      <c r="AC22" s="346"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t="s">
        <v>443</v>
      </c>
      <c r="D24" s="271">
        <v>0.9864680406480002</v>
      </c>
      <c r="E24" s="271" t="s">
        <v>443</v>
      </c>
      <c r="F24" s="271" t="s">
        <v>443</v>
      </c>
      <c r="G24" s="265">
        <v>0</v>
      </c>
      <c r="H24" s="265" t="s">
        <v>443</v>
      </c>
      <c r="I24" s="265"/>
      <c r="J24" s="271">
        <v>0.35214175538200004</v>
      </c>
      <c r="K24" s="265"/>
      <c r="L24" s="265" t="s">
        <v>443</v>
      </c>
      <c r="M24" s="265"/>
      <c r="N24" s="271">
        <v>0.6343262852660001</v>
      </c>
      <c r="O24" s="265"/>
      <c r="P24" s="265" t="s">
        <v>443</v>
      </c>
      <c r="Q24" s="265"/>
      <c r="R24" s="271">
        <v>0</v>
      </c>
      <c r="S24" s="265"/>
      <c r="T24" s="265" t="s">
        <v>443</v>
      </c>
      <c r="U24" s="265"/>
      <c r="V24" s="265">
        <v>0</v>
      </c>
      <c r="W24" s="265"/>
      <c r="X24" s="265">
        <v>0</v>
      </c>
      <c r="Y24" s="265"/>
      <c r="Z24" s="265" t="s">
        <v>443</v>
      </c>
      <c r="AA24" s="265"/>
      <c r="AB24" s="265">
        <v>0</v>
      </c>
      <c r="AC24" s="271">
        <v>0.9864680406480002</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t="s">
        <v>443</v>
      </c>
      <c r="I29" s="271"/>
      <c r="J29" s="271">
        <v>0.35214175538200004</v>
      </c>
      <c r="K29" s="271"/>
      <c r="L29" s="271" t="s">
        <v>443</v>
      </c>
      <c r="M29" s="271"/>
      <c r="N29" s="271">
        <v>0.6343262852660001</v>
      </c>
      <c r="O29" s="271"/>
      <c r="P29" s="271" t="s">
        <v>443</v>
      </c>
      <c r="Q29" s="271"/>
      <c r="R29" s="271">
        <v>0</v>
      </c>
      <c r="S29" s="271"/>
      <c r="T29" s="271" t="s">
        <v>443</v>
      </c>
      <c r="U29" s="271"/>
      <c r="V29" s="271">
        <v>0</v>
      </c>
      <c r="W29" s="271"/>
      <c r="X29" s="271">
        <v>0</v>
      </c>
      <c r="Y29" s="271"/>
      <c r="Z29" s="271" t="s">
        <v>443</v>
      </c>
      <c r="AA29" s="271"/>
      <c r="AB29" s="271">
        <v>0</v>
      </c>
      <c r="AC29" s="271">
        <v>0.9864680406480002</v>
      </c>
    </row>
    <row r="30" spans="1:29" ht="47.25" x14ac:dyDescent="0.25">
      <c r="A30" s="263" t="s">
        <v>62</v>
      </c>
      <c r="B30" s="264" t="s">
        <v>166</v>
      </c>
      <c r="C30" s="271" t="s">
        <v>443</v>
      </c>
      <c r="D30" s="271">
        <v>0.81426993800000014</v>
      </c>
      <c r="E30" s="271" t="s">
        <v>443</v>
      </c>
      <c r="F30" s="271" t="s">
        <v>443</v>
      </c>
      <c r="G30" s="271">
        <v>0</v>
      </c>
      <c r="H30" s="271" t="s">
        <v>443</v>
      </c>
      <c r="I30" s="271"/>
      <c r="J30" s="271">
        <v>0.28864078310000002</v>
      </c>
      <c r="K30" s="271"/>
      <c r="L30" s="271" t="s">
        <v>443</v>
      </c>
      <c r="M30" s="271"/>
      <c r="N30" s="271">
        <v>0.52562915490000006</v>
      </c>
      <c r="O30" s="271"/>
      <c r="P30" s="271" t="s">
        <v>443</v>
      </c>
      <c r="Q30" s="271"/>
      <c r="R30" s="271">
        <v>0</v>
      </c>
      <c r="S30" s="271"/>
      <c r="T30" s="271" t="s">
        <v>443</v>
      </c>
      <c r="U30" s="271"/>
      <c r="V30" s="271">
        <v>0</v>
      </c>
      <c r="W30" s="271"/>
      <c r="X30" s="271">
        <v>0</v>
      </c>
      <c r="Y30" s="271"/>
      <c r="Z30" s="271" t="s">
        <v>443</v>
      </c>
      <c r="AA30" s="271"/>
      <c r="AB30" s="271">
        <v>0</v>
      </c>
      <c r="AC30" s="271">
        <v>0.81426993800000003</v>
      </c>
    </row>
    <row r="31" spans="1:29" x14ac:dyDescent="0.25">
      <c r="A31" s="263" t="s">
        <v>165</v>
      </c>
      <c r="B31" s="267" t="s">
        <v>164</v>
      </c>
      <c r="C31" s="271" t="s">
        <v>443</v>
      </c>
      <c r="D31" s="271">
        <v>0.28864078310000002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0.31134297999999999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0.21428617490000001</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443</v>
      </c>
      <c r="I36" s="271" t="s">
        <v>443</v>
      </c>
      <c r="J36" s="271">
        <v>0</v>
      </c>
      <c r="K36" s="271" t="s">
        <v>509</v>
      </c>
      <c r="L36" s="271" t="s">
        <v>443</v>
      </c>
      <c r="M36" s="271" t="s">
        <v>443</v>
      </c>
      <c r="N36" s="271">
        <v>0</v>
      </c>
      <c r="O36" s="276" t="s">
        <v>509</v>
      </c>
      <c r="P36" s="271" t="s">
        <v>443</v>
      </c>
      <c r="Q36" s="271" t="s">
        <v>443</v>
      </c>
      <c r="R36" s="271">
        <v>0</v>
      </c>
      <c r="S36" s="271" t="s">
        <v>509</v>
      </c>
      <c r="T36" s="271" t="s">
        <v>443</v>
      </c>
      <c r="U36" s="271" t="s">
        <v>443</v>
      </c>
      <c r="V36" s="271">
        <v>0</v>
      </c>
      <c r="W36" s="271" t="s">
        <v>509</v>
      </c>
      <c r="X36" s="271">
        <v>0</v>
      </c>
      <c r="Y36" s="271" t="s">
        <v>509</v>
      </c>
      <c r="Z36" s="271" t="s">
        <v>443</v>
      </c>
      <c r="AA36" s="271" t="s">
        <v>443</v>
      </c>
      <c r="AB36" s="271">
        <v>0</v>
      </c>
      <c r="AC36" s="271">
        <v>0</v>
      </c>
    </row>
    <row r="37" spans="1:29" ht="31.5" x14ac:dyDescent="0.25">
      <c r="A37" s="266" t="s">
        <v>155</v>
      </c>
      <c r="B37" s="269" t="s">
        <v>471</v>
      </c>
      <c r="C37" s="271"/>
      <c r="D37" s="271"/>
      <c r="E37" s="271"/>
      <c r="F37" s="271"/>
      <c r="G37" s="271">
        <v>0</v>
      </c>
      <c r="H37" s="271" t="s">
        <v>443</v>
      </c>
      <c r="I37" s="271" t="s">
        <v>443</v>
      </c>
      <c r="J37" s="271">
        <v>0</v>
      </c>
      <c r="K37" s="271" t="s">
        <v>509</v>
      </c>
      <c r="L37" s="271" t="s">
        <v>443</v>
      </c>
      <c r="M37" s="271" t="s">
        <v>443</v>
      </c>
      <c r="N37" s="271">
        <v>0</v>
      </c>
      <c r="O37" s="276" t="s">
        <v>509</v>
      </c>
      <c r="P37" s="271" t="s">
        <v>443</v>
      </c>
      <c r="Q37" s="271" t="s">
        <v>443</v>
      </c>
      <c r="R37" s="271">
        <v>0</v>
      </c>
      <c r="S37" s="271" t="s">
        <v>509</v>
      </c>
      <c r="T37" s="271" t="s">
        <v>443</v>
      </c>
      <c r="U37" s="271" t="s">
        <v>443</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509</v>
      </c>
      <c r="L38" s="271" t="s">
        <v>443</v>
      </c>
      <c r="M38" s="271" t="s">
        <v>443</v>
      </c>
      <c r="N38" s="271">
        <v>0</v>
      </c>
      <c r="O38" s="276" t="s">
        <v>509</v>
      </c>
      <c r="P38" s="271" t="s">
        <v>443</v>
      </c>
      <c r="Q38" s="271" t="s">
        <v>443</v>
      </c>
      <c r="R38" s="271">
        <v>0</v>
      </c>
      <c r="S38" s="276" t="s">
        <v>509</v>
      </c>
      <c r="T38" s="271" t="s">
        <v>443</v>
      </c>
      <c r="U38" s="271" t="s">
        <v>443</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t="s">
        <v>443</v>
      </c>
      <c r="I39" s="271" t="s">
        <v>443</v>
      </c>
      <c r="J39" s="271">
        <v>0</v>
      </c>
      <c r="K39" s="271" t="s">
        <v>509</v>
      </c>
      <c r="L39" s="271" t="s">
        <v>443</v>
      </c>
      <c r="M39" s="271" t="s">
        <v>443</v>
      </c>
      <c r="N39" s="271">
        <v>0.105</v>
      </c>
      <c r="O39" s="271">
        <v>4</v>
      </c>
      <c r="P39" s="271" t="s">
        <v>443</v>
      </c>
      <c r="Q39" s="271" t="s">
        <v>443</v>
      </c>
      <c r="R39" s="271">
        <v>0</v>
      </c>
      <c r="S39" s="271" t="s">
        <v>509</v>
      </c>
      <c r="T39" s="271" t="s">
        <v>443</v>
      </c>
      <c r="U39" s="271" t="s">
        <v>443</v>
      </c>
      <c r="V39" s="271">
        <v>0</v>
      </c>
      <c r="W39" s="271" t="s">
        <v>509</v>
      </c>
      <c r="X39" s="271">
        <v>0</v>
      </c>
      <c r="Y39" s="271" t="s">
        <v>509</v>
      </c>
      <c r="Z39" s="271" t="s">
        <v>443</v>
      </c>
      <c r="AA39" s="271" t="s">
        <v>443</v>
      </c>
      <c r="AB39" s="271">
        <v>0</v>
      </c>
      <c r="AC39" s="271">
        <v>0.105</v>
      </c>
    </row>
    <row r="40" spans="1:29" x14ac:dyDescent="0.25">
      <c r="A40" s="266" t="s">
        <v>152</v>
      </c>
      <c r="B40" s="267" t="s">
        <v>474</v>
      </c>
      <c r="C40" s="271"/>
      <c r="D40" s="271"/>
      <c r="E40" s="271"/>
      <c r="F40" s="271"/>
      <c r="G40" s="271">
        <v>0</v>
      </c>
      <c r="H40" s="271" t="s">
        <v>443</v>
      </c>
      <c r="I40" s="271" t="s">
        <v>443</v>
      </c>
      <c r="J40" s="271">
        <v>0</v>
      </c>
      <c r="K40" s="271" t="s">
        <v>509</v>
      </c>
      <c r="L40" s="271" t="s">
        <v>443</v>
      </c>
      <c r="M40" s="271" t="s">
        <v>443</v>
      </c>
      <c r="N40" s="271">
        <v>0</v>
      </c>
      <c r="O40" s="271" t="s">
        <v>509</v>
      </c>
      <c r="P40" s="271" t="s">
        <v>443</v>
      </c>
      <c r="Q40" s="271" t="s">
        <v>443</v>
      </c>
      <c r="R40" s="271">
        <v>0</v>
      </c>
      <c r="S40" s="271" t="s">
        <v>509</v>
      </c>
      <c r="T40" s="271" t="s">
        <v>443</v>
      </c>
      <c r="U40" s="271" t="s">
        <v>443</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t="s">
        <v>443</v>
      </c>
      <c r="I41" s="271" t="s">
        <v>443</v>
      </c>
      <c r="J41" s="271">
        <v>0</v>
      </c>
      <c r="K41" s="271" t="s">
        <v>509</v>
      </c>
      <c r="L41" s="271" t="s">
        <v>443</v>
      </c>
      <c r="M41" s="271" t="s">
        <v>443</v>
      </c>
      <c r="N41" s="271">
        <v>0</v>
      </c>
      <c r="O41" s="271" t="s">
        <v>509</v>
      </c>
      <c r="P41" s="271" t="s">
        <v>443</v>
      </c>
      <c r="Q41" s="271" t="s">
        <v>443</v>
      </c>
      <c r="R41" s="271">
        <v>0</v>
      </c>
      <c r="S41" s="271" t="s">
        <v>509</v>
      </c>
      <c r="T41" s="271" t="s">
        <v>443</v>
      </c>
      <c r="U41" s="271" t="s">
        <v>443</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t="s">
        <v>443</v>
      </c>
      <c r="I42" s="271" t="s">
        <v>443</v>
      </c>
      <c r="J42" s="271">
        <v>0</v>
      </c>
      <c r="K42" s="271" t="s">
        <v>509</v>
      </c>
      <c r="L42" s="271" t="s">
        <v>443</v>
      </c>
      <c r="M42" s="271" t="s">
        <v>443</v>
      </c>
      <c r="N42" s="271">
        <v>0</v>
      </c>
      <c r="O42" s="271" t="s">
        <v>509</v>
      </c>
      <c r="P42" s="271" t="s">
        <v>443</v>
      </c>
      <c r="Q42" s="271" t="s">
        <v>443</v>
      </c>
      <c r="R42" s="271">
        <v>0</v>
      </c>
      <c r="S42" s="271" t="s">
        <v>509</v>
      </c>
      <c r="T42" s="271" t="s">
        <v>443</v>
      </c>
      <c r="U42" s="271" t="s">
        <v>443</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t="s">
        <v>443</v>
      </c>
      <c r="I43" s="271" t="s">
        <v>443</v>
      </c>
      <c r="J43" s="271">
        <v>0</v>
      </c>
      <c r="K43" s="271" t="s">
        <v>509</v>
      </c>
      <c r="L43" s="271" t="s">
        <v>443</v>
      </c>
      <c r="M43" s="271" t="s">
        <v>443</v>
      </c>
      <c r="N43" s="271">
        <v>0</v>
      </c>
      <c r="O43" s="271" t="s">
        <v>509</v>
      </c>
      <c r="P43" s="271" t="s">
        <v>443</v>
      </c>
      <c r="Q43" s="271" t="s">
        <v>443</v>
      </c>
      <c r="R43" s="271">
        <v>0</v>
      </c>
      <c r="S43" s="271" t="s">
        <v>509</v>
      </c>
      <c r="T43" s="271" t="s">
        <v>443</v>
      </c>
      <c r="U43" s="271" t="s">
        <v>443</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t="s">
        <v>443</v>
      </c>
      <c r="I44" s="271" t="s">
        <v>443</v>
      </c>
      <c r="J44" s="271">
        <v>0</v>
      </c>
      <c r="K44" s="271" t="s">
        <v>509</v>
      </c>
      <c r="L44" s="271" t="s">
        <v>443</v>
      </c>
      <c r="M44" s="271" t="s">
        <v>443</v>
      </c>
      <c r="N44" s="271">
        <v>0</v>
      </c>
      <c r="O44" s="311" t="s">
        <v>509</v>
      </c>
      <c r="P44" s="271" t="s">
        <v>443</v>
      </c>
      <c r="Q44" s="271" t="s">
        <v>443</v>
      </c>
      <c r="R44" s="271">
        <v>0</v>
      </c>
      <c r="S44" s="271" t="s">
        <v>509</v>
      </c>
      <c r="T44" s="271" t="s">
        <v>443</v>
      </c>
      <c r="U44" s="271" t="s">
        <v>443</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t="s">
        <v>443</v>
      </c>
      <c r="I45" s="271" t="s">
        <v>443</v>
      </c>
      <c r="J45" s="271">
        <v>0</v>
      </c>
      <c r="K45" s="271" t="s">
        <v>509</v>
      </c>
      <c r="L45" s="271" t="s">
        <v>443</v>
      </c>
      <c r="M45" s="271" t="s">
        <v>443</v>
      </c>
      <c r="N45" s="271">
        <v>0</v>
      </c>
      <c r="O45" s="271" t="s">
        <v>509</v>
      </c>
      <c r="P45" s="271" t="s">
        <v>443</v>
      </c>
      <c r="Q45" s="271" t="s">
        <v>443</v>
      </c>
      <c r="R45" s="271">
        <v>0</v>
      </c>
      <c r="S45" s="271" t="s">
        <v>509</v>
      </c>
      <c r="T45" s="271" t="s">
        <v>443</v>
      </c>
      <c r="U45" s="271" t="s">
        <v>443</v>
      </c>
      <c r="V45" s="271">
        <v>0</v>
      </c>
      <c r="W45" s="271" t="s">
        <v>509</v>
      </c>
      <c r="X45" s="271">
        <v>0</v>
      </c>
      <c r="Y45" s="271" t="s">
        <v>509</v>
      </c>
      <c r="Z45" s="271" t="s">
        <v>443</v>
      </c>
      <c r="AA45" s="271" t="s">
        <v>443</v>
      </c>
      <c r="AB45" s="271">
        <v>0</v>
      </c>
      <c r="AC45" s="271">
        <v>0</v>
      </c>
    </row>
    <row r="46" spans="1:29" x14ac:dyDescent="0.25">
      <c r="A46" s="266" t="s">
        <v>483</v>
      </c>
      <c r="B46" s="267" t="s">
        <v>484</v>
      </c>
      <c r="C46" s="271"/>
      <c r="D46" s="271"/>
      <c r="E46" s="271"/>
      <c r="F46" s="271"/>
      <c r="G46" s="271" t="s">
        <v>443</v>
      </c>
      <c r="H46" s="271" t="s">
        <v>443</v>
      </c>
      <c r="I46" s="271" t="s">
        <v>443</v>
      </c>
      <c r="J46" s="271"/>
      <c r="K46" s="271" t="s">
        <v>509</v>
      </c>
      <c r="L46" s="271" t="s">
        <v>443</v>
      </c>
      <c r="M46" s="271" t="s">
        <v>443</v>
      </c>
      <c r="N46" s="271"/>
      <c r="O46" s="271" t="s">
        <v>509</v>
      </c>
      <c r="P46" s="271" t="s">
        <v>443</v>
      </c>
      <c r="Q46" s="271" t="s">
        <v>443</v>
      </c>
      <c r="R46" s="271"/>
      <c r="S46" s="271" t="s">
        <v>509</v>
      </c>
      <c r="T46" s="271" t="s">
        <v>443</v>
      </c>
      <c r="U46" s="271" t="s">
        <v>443</v>
      </c>
      <c r="V46" s="271"/>
      <c r="W46" s="271" t="s">
        <v>509</v>
      </c>
      <c r="X46" s="271"/>
      <c r="Y46" s="271" t="s">
        <v>509</v>
      </c>
      <c r="Z46" s="271"/>
      <c r="AA46" s="271" t="s">
        <v>509</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471</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0.105</v>
      </c>
      <c r="E51" s="271"/>
      <c r="F51" s="271"/>
      <c r="G51" s="271">
        <v>0</v>
      </c>
      <c r="H51" s="271" t="s">
        <v>443</v>
      </c>
      <c r="I51" s="271"/>
      <c r="J51" s="271">
        <v>0</v>
      </c>
      <c r="K51" s="271"/>
      <c r="L51" s="271" t="s">
        <v>443</v>
      </c>
      <c r="M51" s="271"/>
      <c r="N51" s="271">
        <v>0.105</v>
      </c>
      <c r="O51" s="271"/>
      <c r="P51" s="271" t="s">
        <v>443</v>
      </c>
      <c r="Q51" s="271"/>
      <c r="R51" s="271">
        <v>0</v>
      </c>
      <c r="S51" s="271"/>
      <c r="T51" s="271" t="s">
        <v>443</v>
      </c>
      <c r="U51" s="271"/>
      <c r="V51" s="271">
        <v>0</v>
      </c>
      <c r="W51" s="271"/>
      <c r="X51" s="271">
        <v>0</v>
      </c>
      <c r="Y51" s="271"/>
      <c r="Z51" s="271" t="s">
        <v>443</v>
      </c>
      <c r="AA51" s="271"/>
      <c r="AB51" s="271">
        <v>0</v>
      </c>
      <c r="AC51" s="271">
        <v>0.105</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474</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485</v>
      </c>
      <c r="B55" s="267" t="s">
        <v>475</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486</v>
      </c>
      <c r="B56" s="267" t="s">
        <v>476</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487</v>
      </c>
      <c r="B57" s="267" t="s">
        <v>478</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488</v>
      </c>
      <c r="B58" s="267" t="s">
        <v>480</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489</v>
      </c>
      <c r="B59" s="267" t="s">
        <v>482</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490</v>
      </c>
      <c r="B60" s="267" t="s">
        <v>484</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0.81426993800000014</v>
      </c>
      <c r="E62" s="271"/>
      <c r="F62" s="271"/>
      <c r="G62" s="271">
        <v>0</v>
      </c>
      <c r="H62" s="271" t="s">
        <v>443</v>
      </c>
      <c r="I62" s="271"/>
      <c r="J62" s="271">
        <v>0</v>
      </c>
      <c r="K62" s="271"/>
      <c r="L62" s="271" t="s">
        <v>443</v>
      </c>
      <c r="M62" s="271"/>
      <c r="N62" s="271">
        <v>0.81426993800000014</v>
      </c>
      <c r="O62" s="271"/>
      <c r="P62" s="271" t="s">
        <v>443</v>
      </c>
      <c r="Q62" s="271"/>
      <c r="R62" s="271">
        <v>0</v>
      </c>
      <c r="S62" s="271"/>
      <c r="T62" s="271" t="s">
        <v>443</v>
      </c>
      <c r="U62" s="271"/>
      <c r="V62" s="271">
        <v>0</v>
      </c>
      <c r="W62" s="271"/>
      <c r="X62" s="271">
        <v>0</v>
      </c>
      <c r="Y62" s="271"/>
      <c r="Z62" s="271" t="s">
        <v>443</v>
      </c>
      <c r="AA62" s="271"/>
      <c r="AB62" s="271">
        <v>0</v>
      </c>
      <c r="AC62" s="271">
        <v>0.81426993800000014</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0.08</v>
      </c>
      <c r="E65" s="271"/>
      <c r="F65" s="271">
        <v>0.08</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0.105</v>
      </c>
      <c r="O66" s="271"/>
      <c r="P66" s="271" t="s">
        <v>443</v>
      </c>
      <c r="Q66" s="271"/>
      <c r="R66" s="271">
        <v>0</v>
      </c>
      <c r="S66" s="271"/>
      <c r="T66" s="271" t="s">
        <v>443</v>
      </c>
      <c r="U66" s="271"/>
      <c r="V66" s="271">
        <v>0</v>
      </c>
      <c r="W66" s="271"/>
      <c r="X66" s="271">
        <v>0</v>
      </c>
      <c r="Y66" s="271"/>
      <c r="Z66" s="271" t="s">
        <v>443</v>
      </c>
      <c r="AA66" s="271"/>
      <c r="AB66" s="271">
        <v>0</v>
      </c>
      <c r="AC66" s="271">
        <v>0.105</v>
      </c>
    </row>
    <row r="67" spans="1:29" x14ac:dyDescent="0.25">
      <c r="A67" s="266" t="s">
        <v>130</v>
      </c>
      <c r="B67" s="269" t="s">
        <v>474</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0.08</v>
      </c>
      <c r="E78" s="271"/>
      <c r="F78" s="271">
        <v>0.08</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t="s">
        <v>443</v>
      </c>
      <c r="I79" s="272"/>
      <c r="J79" s="271">
        <v>0</v>
      </c>
      <c r="K79" s="274"/>
      <c r="L79" s="271" t="s">
        <v>443</v>
      </c>
      <c r="M79" s="274"/>
      <c r="N79" s="274">
        <v>0.12</v>
      </c>
      <c r="O79" s="274"/>
      <c r="P79" s="271" t="s">
        <v>443</v>
      </c>
      <c r="Q79" s="274"/>
      <c r="R79" s="274">
        <v>0</v>
      </c>
      <c r="S79" s="274"/>
      <c r="T79" s="271" t="s">
        <v>443</v>
      </c>
      <c r="U79" s="274"/>
      <c r="V79" s="271">
        <v>0</v>
      </c>
      <c r="W79" s="274"/>
      <c r="X79" s="271">
        <v>0</v>
      </c>
      <c r="Y79" s="274"/>
      <c r="Z79" s="271" t="s">
        <v>443</v>
      </c>
      <c r="AA79" s="274"/>
      <c r="AB79" s="271">
        <v>0</v>
      </c>
      <c r="AC79" s="274">
        <v>0.12</v>
      </c>
    </row>
    <row r="80" spans="1:29" x14ac:dyDescent="0.25">
      <c r="A80" s="266" t="s">
        <v>223</v>
      </c>
      <c r="B80" s="267" t="s">
        <v>474</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02" t="str">
        <f>'1. паспорт местоположение'!A12:C12</f>
        <v>Q_TP3300.VL.0132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402"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18"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18" customFormat="1" ht="15.75" thickBot="1" x14ac:dyDescent="0.3">
      <c r="A21" s="554" t="s">
        <v>415</v>
      </c>
      <c r="B21" s="554"/>
      <c r="C21" s="554"/>
      <c r="D21" s="554"/>
      <c r="E21" s="554"/>
      <c r="F21" s="554"/>
      <c r="G21" s="554"/>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c r="AF21" s="554"/>
      <c r="AG21" s="554"/>
      <c r="AH21" s="554"/>
      <c r="AI21" s="554"/>
      <c r="AJ21" s="554"/>
      <c r="AK21" s="554"/>
      <c r="AL21" s="554"/>
      <c r="AM21" s="554"/>
      <c r="AN21" s="554"/>
      <c r="AO21" s="554"/>
      <c r="AP21" s="554"/>
      <c r="AQ21" s="554"/>
      <c r="AR21" s="554"/>
      <c r="AS21" s="554"/>
      <c r="AT21" s="554"/>
      <c r="AU21" s="554"/>
      <c r="AV21" s="554"/>
    </row>
    <row r="22" spans="1:48" s="18" customFormat="1" ht="58.5" customHeight="1" x14ac:dyDescent="0.25">
      <c r="A22" s="555" t="s">
        <v>51</v>
      </c>
      <c r="B22" s="558" t="s">
        <v>23</v>
      </c>
      <c r="C22" s="557" t="s">
        <v>50</v>
      </c>
      <c r="D22" s="557" t="s">
        <v>49</v>
      </c>
      <c r="E22" s="560" t="s">
        <v>426</v>
      </c>
      <c r="F22" s="561"/>
      <c r="G22" s="561"/>
      <c r="H22" s="561"/>
      <c r="I22" s="561"/>
      <c r="J22" s="561"/>
      <c r="K22" s="561"/>
      <c r="L22" s="562"/>
      <c r="M22" s="557" t="s">
        <v>48</v>
      </c>
      <c r="N22" s="557" t="s">
        <v>47</v>
      </c>
      <c r="O22" s="557" t="s">
        <v>46</v>
      </c>
      <c r="P22" s="538" t="s">
        <v>232</v>
      </c>
      <c r="Q22" s="538" t="s">
        <v>45</v>
      </c>
      <c r="R22" s="538" t="s">
        <v>44</v>
      </c>
      <c r="S22" s="538" t="s">
        <v>43</v>
      </c>
      <c r="T22" s="538"/>
      <c r="U22" s="563" t="s">
        <v>42</v>
      </c>
      <c r="V22" s="563" t="s">
        <v>41</v>
      </c>
      <c r="W22" s="538" t="s">
        <v>40</v>
      </c>
      <c r="X22" s="538" t="s">
        <v>39</v>
      </c>
      <c r="Y22" s="538" t="s">
        <v>38</v>
      </c>
      <c r="Z22" s="546" t="s">
        <v>37</v>
      </c>
      <c r="AA22" s="538" t="s">
        <v>36</v>
      </c>
      <c r="AB22" s="538" t="s">
        <v>35</v>
      </c>
      <c r="AC22" s="538" t="s">
        <v>34</v>
      </c>
      <c r="AD22" s="538" t="s">
        <v>33</v>
      </c>
      <c r="AE22" s="538" t="s">
        <v>32</v>
      </c>
      <c r="AF22" s="538" t="s">
        <v>31</v>
      </c>
      <c r="AG22" s="538"/>
      <c r="AH22" s="538"/>
      <c r="AI22" s="538"/>
      <c r="AJ22" s="538"/>
      <c r="AK22" s="538"/>
      <c r="AL22" s="538" t="s">
        <v>30</v>
      </c>
      <c r="AM22" s="538"/>
      <c r="AN22" s="538"/>
      <c r="AO22" s="538"/>
      <c r="AP22" s="538" t="s">
        <v>29</v>
      </c>
      <c r="AQ22" s="538"/>
      <c r="AR22" s="538" t="s">
        <v>28</v>
      </c>
      <c r="AS22" s="538" t="s">
        <v>27</v>
      </c>
      <c r="AT22" s="538" t="s">
        <v>26</v>
      </c>
      <c r="AU22" s="538" t="s">
        <v>25</v>
      </c>
      <c r="AV22" s="547" t="s">
        <v>24</v>
      </c>
    </row>
    <row r="23" spans="1:48" s="18" customFormat="1" ht="64.5" customHeight="1" x14ac:dyDescent="0.25">
      <c r="A23" s="556"/>
      <c r="B23" s="559"/>
      <c r="C23" s="545"/>
      <c r="D23" s="545"/>
      <c r="E23" s="550" t="s">
        <v>22</v>
      </c>
      <c r="F23" s="541" t="s">
        <v>128</v>
      </c>
      <c r="G23" s="541" t="s">
        <v>127</v>
      </c>
      <c r="H23" s="541" t="s">
        <v>126</v>
      </c>
      <c r="I23" s="543" t="s">
        <v>338</v>
      </c>
      <c r="J23" s="543" t="s">
        <v>339</v>
      </c>
      <c r="K23" s="543" t="s">
        <v>340</v>
      </c>
      <c r="L23" s="541" t="s">
        <v>77</v>
      </c>
      <c r="M23" s="545"/>
      <c r="N23" s="545"/>
      <c r="O23" s="545"/>
      <c r="P23" s="539"/>
      <c r="Q23" s="539"/>
      <c r="R23" s="539"/>
      <c r="S23" s="552" t="s">
        <v>1</v>
      </c>
      <c r="T23" s="552" t="s">
        <v>10</v>
      </c>
      <c r="U23" s="564"/>
      <c r="V23" s="564"/>
      <c r="W23" s="539"/>
      <c r="X23" s="539"/>
      <c r="Y23" s="539"/>
      <c r="Z23" s="539"/>
      <c r="AA23" s="539"/>
      <c r="AB23" s="539"/>
      <c r="AC23" s="539"/>
      <c r="AD23" s="539"/>
      <c r="AE23" s="539"/>
      <c r="AF23" s="539" t="s">
        <v>21</v>
      </c>
      <c r="AG23" s="539"/>
      <c r="AH23" s="539" t="s">
        <v>20</v>
      </c>
      <c r="AI23" s="539"/>
      <c r="AJ23" s="540" t="s">
        <v>19</v>
      </c>
      <c r="AK23" s="540" t="s">
        <v>18</v>
      </c>
      <c r="AL23" s="540" t="s">
        <v>17</v>
      </c>
      <c r="AM23" s="540" t="s">
        <v>16</v>
      </c>
      <c r="AN23" s="540" t="s">
        <v>15</v>
      </c>
      <c r="AO23" s="540" t="s">
        <v>14</v>
      </c>
      <c r="AP23" s="540" t="s">
        <v>13</v>
      </c>
      <c r="AQ23" s="565" t="s">
        <v>10</v>
      </c>
      <c r="AR23" s="539"/>
      <c r="AS23" s="539"/>
      <c r="AT23" s="539"/>
      <c r="AU23" s="539"/>
      <c r="AV23" s="548"/>
    </row>
    <row r="24" spans="1:48" s="18" customFormat="1" ht="96.75" customHeight="1" x14ac:dyDescent="0.25">
      <c r="A24" s="556"/>
      <c r="B24" s="559"/>
      <c r="C24" s="545"/>
      <c r="D24" s="545"/>
      <c r="E24" s="551"/>
      <c r="F24" s="542"/>
      <c r="G24" s="542"/>
      <c r="H24" s="542"/>
      <c r="I24" s="544"/>
      <c r="J24" s="544"/>
      <c r="K24" s="544"/>
      <c r="L24" s="542"/>
      <c r="M24" s="545"/>
      <c r="N24" s="545"/>
      <c r="O24" s="545"/>
      <c r="P24" s="540"/>
      <c r="Q24" s="540"/>
      <c r="R24" s="540"/>
      <c r="S24" s="553"/>
      <c r="T24" s="553"/>
      <c r="U24" s="550"/>
      <c r="V24" s="550"/>
      <c r="W24" s="540"/>
      <c r="X24" s="540"/>
      <c r="Y24" s="540"/>
      <c r="Z24" s="540"/>
      <c r="AA24" s="540"/>
      <c r="AB24" s="540"/>
      <c r="AC24" s="540"/>
      <c r="AD24" s="540"/>
      <c r="AE24" s="540"/>
      <c r="AF24" s="77" t="s">
        <v>12</v>
      </c>
      <c r="AG24" s="77" t="s">
        <v>11</v>
      </c>
      <c r="AH24" s="78" t="s">
        <v>1</v>
      </c>
      <c r="AI24" s="78" t="s">
        <v>10</v>
      </c>
      <c r="AJ24" s="545"/>
      <c r="AK24" s="545"/>
      <c r="AL24" s="545"/>
      <c r="AM24" s="545"/>
      <c r="AN24" s="545"/>
      <c r="AO24" s="545"/>
      <c r="AP24" s="545"/>
      <c r="AQ24" s="566"/>
      <c r="AR24" s="540"/>
      <c r="AS24" s="540"/>
      <c r="AT24" s="540"/>
      <c r="AU24" s="540"/>
      <c r="AV24" s="54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3" t="str">
        <f>'1. паспорт местоположение'!A5:C5</f>
        <v>Год раскрытия информации: 2026 год</v>
      </c>
      <c r="B5" s="573"/>
      <c r="C5" s="37"/>
      <c r="D5" s="37"/>
      <c r="E5" s="37"/>
      <c r="F5" s="37"/>
      <c r="G5" s="37"/>
      <c r="H5" s="37"/>
    </row>
    <row r="6" spans="1:8" ht="14.25" customHeight="1" x14ac:dyDescent="0.3">
      <c r="A6" s="69"/>
      <c r="B6" s="69"/>
      <c r="C6" s="69"/>
      <c r="D6" s="69"/>
      <c r="E6" s="69"/>
      <c r="F6" s="69"/>
      <c r="G6" s="69"/>
      <c r="H6" s="69"/>
    </row>
    <row r="7" spans="1:8" ht="18.75" x14ac:dyDescent="0.25">
      <c r="A7" s="401" t="s">
        <v>8</v>
      </c>
      <c r="B7" s="401"/>
      <c r="C7" s="68"/>
      <c r="D7" s="68"/>
      <c r="E7" s="68"/>
      <c r="F7" s="68"/>
      <c r="G7" s="68"/>
      <c r="H7" s="68"/>
    </row>
    <row r="8" spans="1:8" ht="13.5" customHeight="1" x14ac:dyDescent="0.25">
      <c r="A8" s="68"/>
      <c r="B8" s="68"/>
      <c r="C8" s="68"/>
      <c r="D8" s="68"/>
      <c r="E8" s="68"/>
      <c r="F8" s="68"/>
      <c r="G8" s="68"/>
      <c r="H8" s="68"/>
    </row>
    <row r="9" spans="1:8" x14ac:dyDescent="0.25">
      <c r="A9" s="522" t="s">
        <v>441</v>
      </c>
      <c r="B9" s="522"/>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2" t="str">
        <f>'1. паспорт местоположение'!A12:C12</f>
        <v>Q_TP3300.VL.0132</v>
      </c>
      <c r="B12" s="522"/>
      <c r="C12" s="66"/>
      <c r="D12" s="66"/>
      <c r="E12" s="66"/>
      <c r="F12" s="66"/>
      <c r="G12" s="66"/>
      <c r="H12" s="66"/>
    </row>
    <row r="13" spans="1:8" x14ac:dyDescent="0.25">
      <c r="A13" s="403" t="s">
        <v>6</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7" t="str">
        <f>'1. паспорт местоположение'!A15:C15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c r="B15" s="537"/>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2" t="s">
        <v>416</v>
      </c>
      <c r="B18" s="532"/>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v>
      </c>
    </row>
    <row r="22" spans="1:2" ht="16.5" thickBot="1" x14ac:dyDescent="0.3">
      <c r="A22" s="41" t="s">
        <v>290</v>
      </c>
      <c r="B22" s="42" t="str">
        <f>'1. паспорт местоположение'!C27</f>
        <v>Тюменский район</v>
      </c>
    </row>
    <row r="23" spans="1:2" ht="16.5" thickBot="1" x14ac:dyDescent="0.3">
      <c r="A23" s="41" t="s">
        <v>272</v>
      </c>
      <c r="B23" s="43" t="s">
        <v>470</v>
      </c>
    </row>
    <row r="24" spans="1:2" ht="16.5" thickBot="1" x14ac:dyDescent="0.3">
      <c r="A24" s="41" t="s">
        <v>291</v>
      </c>
      <c r="B24" s="147" t="s">
        <v>534</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0.9864680406480002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4"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69" t="s">
        <v>460</v>
      </c>
    </row>
    <row r="74" spans="1:2" x14ac:dyDescent="0.25">
      <c r="A74" s="51" t="s">
        <v>330</v>
      </c>
      <c r="B74" s="570"/>
    </row>
    <row r="75" spans="1:2" x14ac:dyDescent="0.25">
      <c r="A75" s="51" t="s">
        <v>331</v>
      </c>
      <c r="B75" s="570"/>
    </row>
    <row r="76" spans="1:2" x14ac:dyDescent="0.25">
      <c r="A76" s="51" t="s">
        <v>332</v>
      </c>
      <c r="B76" s="570"/>
    </row>
    <row r="77" spans="1:2" x14ac:dyDescent="0.25">
      <c r="A77" s="51" t="s">
        <v>333</v>
      </c>
      <c r="B77" s="570"/>
    </row>
    <row r="78" spans="1:2" ht="16.5" thickBot="1" x14ac:dyDescent="0.3">
      <c r="A78" s="61" t="s">
        <v>334</v>
      </c>
      <c r="B78" s="57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2026-04-27T10:42:06Z</dcterms:modified>
</cp:coreProperties>
</file>