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33\"/>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49" i="16"/>
  <c r="H47" i="16"/>
  <c r="H32" i="16"/>
  <c r="H39" i="16"/>
  <c r="H31" i="16"/>
  <c r="A15" i="50"/>
  <c r="A12" i="50"/>
  <c r="G31" i="16" l="1"/>
  <c r="G39" i="16" l="1"/>
  <c r="G32" i="16" l="1"/>
  <c r="G37" i="16" s="1"/>
  <c r="H30" i="16"/>
  <c r="H37" i="16" l="1"/>
  <c r="G35" i="16"/>
  <c r="G42" i="16" l="1"/>
  <c r="H42" i="16" s="1"/>
  <c r="H35" i="16"/>
  <c r="G47" i="16" l="1"/>
  <c r="A15" i="22"/>
  <c r="A12" i="22"/>
  <c r="A15" i="5"/>
  <c r="A12" i="5"/>
  <c r="A11" i="27"/>
  <c r="A14" i="27"/>
  <c r="A14" i="17"/>
  <c r="A11" i="17"/>
  <c r="A12" i="16"/>
  <c r="G49" i="16" l="1"/>
  <c r="A13" i="13"/>
  <c r="G50" i="16" l="1"/>
  <c r="A5" i="14"/>
  <c r="A12" i="14"/>
  <c r="A15" i="14"/>
  <c r="H50" i="16" l="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<sst xmlns="http://schemas.openxmlformats.org/spreadsheetml/2006/main" count="1342" uniqueCount="552">
  <si>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</si>
  <si>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</si>
  <si>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</si>
  <si>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</si>
  <si>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</si>
  <si>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</si>
  <si>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</si>
  <si>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</si>
  <si>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</si>
  <si>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</si>
  <si>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</si>
  <si>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</si>
  <si>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</si>
  <si>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</si>
  <si>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</si>
  <si>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</si>
  <si>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</si>
  <si>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</si>
  <si>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</si>
  <si>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</si>
  <si>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</si>
  <si>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</si>
  <si>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</si>
  <si>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</si>
  <si>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</si>
  <si>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</si>
  <si>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</si>
  <si>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</si>
  <si>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</si>
  <si>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</si>
  <si>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</si>
  <si>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</si>
  <si>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</si>
  <si>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</si>
  <si>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</si>
  <si>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</si>
  <si>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</si>
  <si>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</si>
  <si>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</si>
  <si>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</si>
  <si>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</si>
  <si>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</si>
  <si>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</si>
  <si>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</si>
  <si>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</si>
  <si>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</si>
  <si>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</si>
  <si>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</si>
  <si>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</si>
  <si>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</si>
  <si>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</si>
  <si>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</si>
  <si>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</si>
  <si>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</si>
  <si>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</si>
  <si>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</si>
  <si>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</si>
  <si>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</si>
  <si>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</si>
  <si>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</si>
  <si>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</si>
  <si>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</si>
  <si>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</si>
  <si>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</si>
  <si>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</si>
  <si>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</si>
  <si>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</si>
  <si>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</si>
  <si>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</si>
  <si>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</si>
  <si>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</si>
  <si>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</si>
  <si>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</si>
  <si>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</si>
  <si>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</si>
  <si>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</si>
  <si>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</si>
  <si>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</si>
  <si>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</si>
  <si>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</si>
  <si>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</si>
  <si>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</si>
  <si>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</si>
  <si>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</si>
  <si>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</si>
  <si>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</si>
  <si>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</si>
  <si>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</si>
  <si>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</si>
  <si>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</si>
  <si>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</si>
  <si>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</si>
  <si>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</si>
  <si>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</si>
  <si>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</si>
  <si>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</si>
  <si>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</si>
  <si>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</si>
  <si>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</si>
  <si>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</si>
  <si>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</si>
  <si>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</si>
  <si>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</si>
  <si>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</si>
  <si>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</si>
  <si>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</si>
  <si>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</si>
  <si>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</si>
  <si>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</si>
  <si>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</si>
  <si>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</si>
  <si>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</si>
  <si>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</si>
  <si>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</si>
  <si>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</si>
  <si>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</si>
  <si>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</si>
  <si>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</si>
  <si>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</si>
  <si>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</si>
  <si>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</si>
  <si>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</si>
  <si>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</si>
  <si>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</si>
  <si>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</si>
  <si>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</si>
  <si>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</si>
  <si>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</si>
  <si>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</si>
  <si>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</si>
  <si>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</si>
  <si>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</si>
  <si>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</si>
  <si>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</si>
  <si>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</si>
  <si>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</si>
  <si>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</si>
  <si>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</si>
  <si>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</si>
  <si>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</si>
  <si>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</si>
  <si>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</si>
  <si>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</si>
  <si>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</si>
  <si>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</si>
  <si>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</si>
  <si>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</si>
  <si>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</si>
  <si>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</si>
  <si>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</si>
  <si>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</si>
  <si>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</si>
  <si>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</si>
  <si>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</si>
  <si>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</si>
  <si>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</si>
  <si>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</si>
  <si>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</si>
  <si>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</si>
  <si>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</si>
  <si>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</si>
  <si>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</si>
  <si>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</si>
  <si>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</si>
  <si>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</si>
  <si>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</si>
  <si>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</si>
  <si>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</si>
  <si>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</si>
  <si>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</si>
  <si>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</si>
  <si>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</si>
  <si>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</si>
  <si>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</si>
  <si>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</si>
  <si>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</si>
  <si>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</si>
  <si>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</si>
  <si>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</si>
  <si>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</si>
  <si>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</si>
  <si>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</si>
  <si>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</si>
  <si>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</si>
  <si>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</si>
  <si>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</si>
  <si>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</si>
  <si>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</si>
  <si>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</si>
  <si>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</si>
  <si>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</si>
  <si>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</si>
  <si>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</si>
  <si>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</si>
  <si>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</si>
  <si>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</si>
  <si>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</si>
  <si>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</si>
  <si>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</si>
  <si>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</si>
  <si>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</si>
  <si>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</si>
  <si>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</si>
  <si>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</si>
  <si>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</si>
  <si>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</si>
  <si>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</si>
  <si>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</si>
  <si>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</si>
  <si>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</si>
  <si>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</si>
  <si>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</si>
  <si>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</si>
  <si>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</si>
  <si>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</si>
  <si>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</si>
  <si>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</si>
  <si>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</si>
  <si>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</si>
  <si>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</si>
  <si>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</si>
  <si>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</si>
  <si>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</si>
  <si>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</si>
  <si>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</si>
  <si>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</si>
  <si>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</si>
  <si>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</si>
  <si>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</si>
  <si>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</si>
  <si>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</si>
  <si>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</si>
  <si>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</si>
  <si>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</si>
  <si>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</si>
  <si>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</si>
  <si>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</si>
  <si>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</si>
  <si>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</si>
  <si>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</si>
  <si>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</si>
  <si>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</si>
  <si>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</si>
  <si>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</si>
  <si>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</si>
  <si>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</si>
  <si>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</si>
  <si>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</si>
  <si>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</si>
  <si>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</si>
  <si>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</si>
  <si>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</si>
  <si>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</si>
  <si>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</si>
  <si>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</si>
  <si>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</si>
  <si>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</si>
  <si>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</si>
  <si>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</si>
  <si>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</si>
  <si>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</si>
  <si>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</si>
  <si>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</si>
  <si>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</si>
  <si>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</si>
  <si>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</si>
  <si>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</si>
  <si>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</si>
  <si>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</si>
  <si>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</si>
  <si>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</si>
  <si>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</si>
  <si>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</si>
  <si>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</si>
  <si>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</si>
  <si>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</si>
  <si>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</si>
  <si>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</si>
  <si>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</si>
  <si>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</si>
  <si>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</si>
  <si>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</si>
  <si>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</si>
  <si>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</si>
  <si>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</si>
  <si>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</si>
  <si>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</si>
  <si>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</si>
  <si>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</si>
  <si>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</si>
  <si>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</si>
  <si>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</si>
  <si>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</si>
  <si>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</si>
  <si>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</si>
  <si>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</si>
  <si>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</si>
  <si>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</si>
  <si>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</si>
  <si>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</si>
  <si>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</si>
  <si>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</si>
  <si>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</si>
  <si>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</si>
  <si>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</si>
  <si>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</si>
  <si>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</si>
  <si>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</si>
  <si>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</si>
  <si>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</si>
  <si>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</si>
  <si>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</si>
  <si>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</si>
  <si>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</si>
  <si>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</si>
  <si>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</si>
  <si>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</si>
  <si>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</si>
  <si>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</si>
  <si>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</si>
  <si>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</si>
  <si>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</si>
  <si>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</si>
  <si>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</si>
  <si>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</si>
  <si>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</si>
  <si>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</si>
  <si>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</si>
  <si>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</si>
  <si>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</si>
  <si>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</si>
  <si>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</si>
  <si>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</si>
  <si>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</si>
  <si>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</si>
  <si>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</si>
  <si>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</si>
  <si>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</si>
  <si>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</si>
  <si>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</si>
  <si>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</si>
  <si>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</si>
  <si>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</si>
  <si>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</si>
  <si>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</si>
  <si>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</si>
  <si>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</si>
  <si>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</si>
  <si>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</si>
  <si>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</si>
  <si>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</si>
  <si>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</si>
  <si>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</si>
  <si>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</si>
  <si>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</si>
  <si>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</si>
  <si>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</si>
  <si>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</si>
  <si>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</si>
  <si>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</si>
  <si>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</si>
  <si>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</si>
  <si>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</si>
  <si>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</si>
  <si>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</si>
  <si>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</si>
  <si>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</si>
  <si>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</si>
  <si>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</si>
  <si>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</si>
  <si>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</si>
  <si>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</si>
  <si>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</si>
  <si>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</si>
  <si>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</si>
  <si>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</si>
  <si>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</si>
  <si>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</si>
  <si>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</si>
  <si>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</si>
  <si>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</si>
  <si>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</si>
  <si>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</si>
  <si>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</si>
  <si>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</si>
  <si>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</si>
  <si>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</si>
  <si>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</si>
  <si>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</si>
  <si>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</si>
  <si>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</si>
  <si>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</si>
  <si>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</si>
  <si>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</si>
  <si>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</si>
  <si>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</si>
  <si>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</si>
  <si>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</si>
  <si>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</si>
  <si>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</si>
  <si>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</si>
  <si>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</si>
  <si>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</si>
  <si>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</si>
  <si>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</si>
  <si>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</si>
  <si>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</si>
  <si>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</si>
  <si>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</si>
  <si>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</si>
  <si>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</si>
  <si>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</si>
  <si>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</si>
  <si>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</si>
  <si>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</si>
  <si>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</si>
  <si>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</si>
  <si>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</si>
  <si>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</si>
  <si>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</si>
  <si>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</si>
  <si>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</si>
  <si>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</si>
  <si>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</si>
  <si>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</si>
  <si>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</si>
  <si>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</si>
  <si>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</si>
  <si>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</si>
  <si>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</si>
  <si>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</si>
  <si>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</si>
  <si>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</si>
  <si>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</si>
  <si>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</si>
  <si>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</si>
  <si>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</si>
  <si>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</si>
  <si>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</si>
  <si>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</si>
  <si>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</si>
  <si>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</si>
  <si>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</si>
  <si>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</si>
  <si>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</si>
  <si>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</si>
  <si>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</si>
  <si>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</si>
  <si>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</si>
  <si>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</si>
  <si>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</si>
  <si>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</si>
  <si>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</si>
  <si>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</si>
  <si>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</si>
  <si>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</si>
  <si>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</si>
  <si>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</si>
  <si>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</si>
  <si>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</si>
  <si>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</si>
  <si>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</si>
  <si>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</si>
  <si>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</si>
  <si>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</si>
  <si>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</si>
  <si>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</si>
  <si>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</si>
  <si>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</si>
  <si>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</si>
  <si>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</si>
  <si>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</si>
  <si>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</si>
  <si>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</si>
  <si>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</si>
  <si>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</si>
  <si>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</si>
  <si>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</si>
  <si>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</si>
  <si>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</si>
  <si>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</si>
  <si>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</si>
  <si>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</si>
  <si>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</si>
  <si>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</si>
  <si>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</si>
  <si>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</si>
  <si>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</si>
  <si>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</si>
  <si>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</si>
  <si>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</si>
  <si>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</si>
  <si>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</si>
  <si>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</si>
  <si>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</si>
  <si>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</si>
  <si>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</si>
  <si>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</si>
  <si>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</si>
  <si>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</si>
  <si>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</si>
  <si>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</si>
  <si>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</si>
  <si>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</si>
  <si>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</si>
  <si>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</si>
  <si>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</si>
  <si>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</si>
  <si>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</si>
  <si>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</si>
  <si>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</si>
  <si>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</si>
  <si>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</si>
  <si>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</si>
  <si>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</si>
  <si>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</si>
  <si>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</si>
  <si>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</si>
  <si>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</si>
  <si>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</si>
  <si>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</si>
  <si>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</si>
  <si>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</si>
  <si>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</si>
  <si>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</si>
  <si>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</si>
  <si>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</si>
  <si>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</si>
  <si>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Тюменский район</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</si>
  <si>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</si>
  <si>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- 17,91028 млн.руб.</t>
  </si>
  <si>
    <t>Устранение препятствий в пользовании земельными участками согласно решению суда по делу № А70-22393/2024 от 14.08.2025 путем переноса объектов электросетевого хозяйства:
ТП 10/0,4 кВ № 3428 за границы части земельного участка с кадастровым номером 72:17:1313005:889, предназначенного для строительства конструктивных элементов автомобильных дорог в соответствии с разработанной проектной документацией;
ТП 10/0,4 кВ № 3429 за границы части земельного участка с кадастровым номером 72:17:1313005:892, предназначенного для строительства конструктивных элементов автомобильных дорог в соответствии с разработанной проектной документацией;
ТП 10/0,4 кВ № 3386 за границы части земельного участка с кадастровым номером 72:17:1313003:4639, предназначенного для строительства конструктивных элементов автомобильных дорог в соответствии с разработанной проектной документацией;
ТП 10/0,4 кВ № 3387 за границы части земельного участка с кадастровым номером 72:17:1313003:4639, предназначенного для строительства конструктивных элементов автомобильных дорог в соответствии с разработанной проектной документацией</t>
  </si>
  <si>
    <t>Выполнение обязательств по решению суда по делу № А70-22393/2024 от 14.08.2025</t>
  </si>
  <si>
    <t>Демонтаж ТП 10/0,4 кВ мощностью 3,17 МВА, ВЛ 10 кВ - 0,283 км, КЛ 10 кВ - 0,09 км, ВЛ 0,4 кВ - 0,299 км, КЛ 0,4 кВ - 0,27 км; монтаж ТП 10/0,4 кВ мощностью 3,17 МВА, ВЛ 10 кВ - 0,13 км, КЛ 10 кВ - 0,26 км, ВЛ 0,4 кВ - 0,68 км, КЛ 0,4 кВ - 0,54 км.</t>
  </si>
  <si>
    <t>1 929,75 тыс.руб./км без НДС,
 1 025,47 тыс.руб./МВА без НДС</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</si>
  <si>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</si>
  <si>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</si>
  <si>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</si>
  <si>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</si>
  <si>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</si>
  <si>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</si>
  <si>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</si>
  <si>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</si>
  <si>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</si>
  <si>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</si>
  <si>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</si>
  <si>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</si>
  <si>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</si>
  <si>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</si>
  <si>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3,17 МВА; 1,605 км., (в том числе прирост: 0,659 км)</t>
  </si>
  <si>
    <t>Q_TP3300.VL.0133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</si>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</sst>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9" t="s">
        <v>523</v>
      </c>
      <c r="B5" s="329"/>
      <c r="C5" s="329"/>
      <c r="D5" s="130"/>
      <c r="E5" s="130"/>
      <c r="F5" s="130"/>
      <c r="G5" s="130"/>
      <c r="H5" s="130"/>
      <c r="I5" s="130"/>
      <c r="J5" s="130"/>
    </row>
    <row r="6" spans="1:22" s="114" customFormat="1" ht="18.75" x14ac:dyDescent="0.3">
      <c r="A6" s="129"/>
      <c r="H6" s="128"/>
    </row>
    <row r="7" spans="1:22"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4" t="s">
        <v>441</v>
      </c>
      <c r="B9" s="334"/>
      <c r="C9" s="33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5" t="s">
        <v>7</v>
      </c>
      <c r="B10" s="335"/>
      <c r="C10" s="33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6" t="s">
        <v>550</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5" t="s">
        <v>6</v>
      </c>
      <c r="B13" s="335"/>
      <c r="C13" s="33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116.25" customHeight="1" x14ac:dyDescent="0.2">
      <c r="A15" s="337" t="s">
        <v>529</v>
      </c>
      <c r="B15" s="337"/>
      <c r="C15" s="337"/>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30" t="s">
        <v>5</v>
      </c>
      <c r="B16" s="330"/>
      <c r="C16" s="330"/>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1" t="s">
        <v>417</v>
      </c>
      <c r="B18" s="332"/>
      <c r="C18" s="33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6"/>
      <c r="B24" s="327"/>
      <c r="C24" s="32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6"/>
      <c r="B39" s="327"/>
      <c r="C39" s="328"/>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6"/>
      <c r="B47" s="327"/>
      <c r="C47" s="32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17.910279925243874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14.783417844916817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14" customFormat="1" ht="15.75" x14ac:dyDescent="0.2">
      <c r="A5" s="129"/>
      <c r="H5" s="148"/>
      <c r="J5" s="148"/>
      <c r="M5" s="148"/>
    </row>
    <row r="6" spans="1:28" s="114" customFormat="1" ht="18.75" x14ac:dyDescent="0.2">
      <c r="A6" s="333" t="s">
        <v>8</v>
      </c>
      <c r="B6" s="333"/>
      <c r="C6" s="333"/>
      <c r="D6" s="333"/>
      <c r="E6" s="333"/>
      <c r="F6" s="333"/>
      <c r="G6" s="333"/>
      <c r="H6" s="333"/>
      <c r="I6" s="333"/>
      <c r="J6" s="333"/>
      <c r="K6" s="333"/>
      <c r="L6" s="333"/>
      <c r="M6" s="333"/>
      <c r="N6" s="333"/>
      <c r="O6" s="333"/>
      <c r="P6" s="333"/>
      <c r="Q6" s="333"/>
      <c r="R6" s="333"/>
      <c r="S6" s="333"/>
      <c r="T6" s="113"/>
      <c r="U6" s="113"/>
      <c r="V6" s="113"/>
      <c r="W6" s="113"/>
      <c r="X6" s="113"/>
      <c r="Y6" s="113"/>
      <c r="Z6" s="113"/>
      <c r="AA6" s="113"/>
      <c r="AB6" s="113"/>
    </row>
    <row r="7" spans="1:28" s="114" customFormat="1" ht="18.75" x14ac:dyDescent="0.2">
      <c r="A7" s="333"/>
      <c r="B7" s="333"/>
      <c r="C7" s="333"/>
      <c r="D7" s="333"/>
      <c r="E7" s="333"/>
      <c r="F7" s="333"/>
      <c r="G7" s="333"/>
      <c r="H7" s="333"/>
      <c r="I7" s="333"/>
      <c r="J7" s="333"/>
      <c r="K7" s="333"/>
      <c r="L7" s="333"/>
      <c r="M7" s="333"/>
      <c r="N7" s="333"/>
      <c r="O7" s="333"/>
      <c r="P7" s="333"/>
      <c r="Q7" s="333"/>
      <c r="R7" s="333"/>
      <c r="S7" s="333"/>
      <c r="T7" s="113"/>
      <c r="U7" s="113"/>
      <c r="V7" s="113"/>
      <c r="W7" s="113"/>
      <c r="X7" s="113"/>
      <c r="Y7" s="113"/>
      <c r="Z7" s="113"/>
      <c r="AA7" s="113"/>
      <c r="AB7" s="113"/>
    </row>
    <row r="8" spans="1:28" s="114"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3"/>
      <c r="U8" s="113"/>
      <c r="V8" s="113"/>
      <c r="W8" s="113"/>
      <c r="X8" s="113"/>
      <c r="Y8" s="113"/>
      <c r="Z8" s="113"/>
      <c r="AA8" s="113"/>
      <c r="AB8" s="113"/>
    </row>
    <row r="9" spans="1:28" s="114" customFormat="1" ht="18.75" x14ac:dyDescent="0.2">
      <c r="A9" s="335" t="s">
        <v>7</v>
      </c>
      <c r="B9" s="335"/>
      <c r="C9" s="335"/>
      <c r="D9" s="335"/>
      <c r="E9" s="335"/>
      <c r="F9" s="335"/>
      <c r="G9" s="335"/>
      <c r="H9" s="335"/>
      <c r="I9" s="335"/>
      <c r="J9" s="335"/>
      <c r="K9" s="335"/>
      <c r="L9" s="335"/>
      <c r="M9" s="335"/>
      <c r="N9" s="335"/>
      <c r="O9" s="335"/>
      <c r="P9" s="335"/>
      <c r="Q9" s="335"/>
      <c r="R9" s="335"/>
      <c r="S9" s="335"/>
      <c r="T9" s="113"/>
      <c r="U9" s="113"/>
      <c r="V9" s="113"/>
      <c r="W9" s="113"/>
      <c r="X9" s="113"/>
      <c r="Y9" s="113"/>
      <c r="Z9" s="113"/>
      <c r="AA9" s="113"/>
      <c r="AB9" s="113"/>
    </row>
    <row r="10" spans="1:28" s="114" customFormat="1" ht="18.75" x14ac:dyDescent="0.2">
      <c r="A10" s="333"/>
      <c r="B10" s="333"/>
      <c r="C10" s="333"/>
      <c r="D10" s="333"/>
      <c r="E10" s="333"/>
      <c r="F10" s="333"/>
      <c r="G10" s="333"/>
      <c r="H10" s="333"/>
      <c r="I10" s="333"/>
      <c r="J10" s="333"/>
      <c r="K10" s="333"/>
      <c r="L10" s="333"/>
      <c r="M10" s="333"/>
      <c r="N10" s="333"/>
      <c r="O10" s="333"/>
      <c r="P10" s="333"/>
      <c r="Q10" s="333"/>
      <c r="R10" s="333"/>
      <c r="S10" s="333"/>
      <c r="T10" s="113"/>
      <c r="U10" s="113"/>
      <c r="V10" s="113"/>
      <c r="W10" s="113"/>
      <c r="X10" s="113"/>
      <c r="Y10" s="113"/>
      <c r="Z10" s="113"/>
      <c r="AA10" s="113"/>
      <c r="AB10" s="113"/>
    </row>
    <row r="11" spans="1:28" s="114" customFormat="1" ht="18.75" x14ac:dyDescent="0.2">
      <c r="A11" s="334" t="str">
        <f>'1. паспорт местоположение'!A12:C12</f>
        <v>Q_TP3300.VL.0133</v>
      </c>
      <c r="B11" s="334"/>
      <c r="C11" s="334"/>
      <c r="D11" s="334"/>
      <c r="E11" s="334"/>
      <c r="F11" s="334"/>
      <c r="G11" s="334"/>
      <c r="H11" s="334"/>
      <c r="I11" s="334"/>
      <c r="J11" s="334"/>
      <c r="K11" s="334"/>
      <c r="L11" s="334"/>
      <c r="M11" s="334"/>
      <c r="N11" s="334"/>
      <c r="O11" s="334"/>
      <c r="P11" s="334"/>
      <c r="Q11" s="334"/>
      <c r="R11" s="334"/>
      <c r="S11" s="334"/>
      <c r="T11" s="113"/>
      <c r="U11" s="113"/>
      <c r="V11" s="113"/>
      <c r="W11" s="113"/>
      <c r="X11" s="113"/>
      <c r="Y11" s="113"/>
      <c r="Z11" s="113"/>
      <c r="AA11" s="113"/>
      <c r="AB11" s="113"/>
    </row>
    <row r="12" spans="1:28" s="114"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113"/>
      <c r="U12" s="113"/>
      <c r="V12" s="113"/>
      <c r="W12" s="113"/>
      <c r="X12" s="113"/>
      <c r="Y12" s="113"/>
      <c r="Z12" s="113"/>
      <c r="AA12" s="113"/>
      <c r="AB12" s="113"/>
    </row>
    <row r="13" spans="1:28" s="133"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6"/>
      <c r="U13" s="196"/>
      <c r="V13" s="196"/>
      <c r="W13" s="196"/>
      <c r="X13" s="196"/>
      <c r="Y13" s="196"/>
      <c r="Z13" s="196"/>
      <c r="AA13" s="196"/>
      <c r="AB13" s="196"/>
    </row>
    <row r="14" spans="1:28" s="134" customFormat="1" ht="18" customHeight="1" x14ac:dyDescent="0.2">
      <c r="A14" s="334"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4" s="334"/>
      <c r="C14" s="334"/>
      <c r="D14" s="334"/>
      <c r="E14" s="334"/>
      <c r="F14" s="334"/>
      <c r="G14" s="334"/>
      <c r="H14" s="334"/>
      <c r="I14" s="334"/>
      <c r="J14" s="334"/>
      <c r="K14" s="334"/>
      <c r="L14" s="334"/>
      <c r="M14" s="334"/>
      <c r="N14" s="334"/>
      <c r="O14" s="334"/>
      <c r="P14" s="334"/>
      <c r="Q14" s="334"/>
      <c r="R14" s="334"/>
      <c r="S14" s="334"/>
      <c r="T14" s="112"/>
      <c r="U14" s="112"/>
      <c r="V14" s="112"/>
      <c r="W14" s="112"/>
      <c r="X14" s="112"/>
      <c r="Y14" s="112"/>
      <c r="Z14" s="112"/>
      <c r="AA14" s="112"/>
      <c r="AB14" s="112"/>
    </row>
    <row r="15" spans="1:28" s="134"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7"/>
      <c r="U16" s="197"/>
      <c r="V16" s="197"/>
      <c r="W16" s="197"/>
      <c r="X16" s="197"/>
      <c r="Y16" s="197"/>
    </row>
    <row r="17" spans="1:28" s="134" customFormat="1" ht="45.75" customHeight="1" x14ac:dyDescent="0.2">
      <c r="A17" s="331" t="s">
        <v>392</v>
      </c>
      <c r="B17" s="331"/>
      <c r="C17" s="331"/>
      <c r="D17" s="331"/>
      <c r="E17" s="331"/>
      <c r="F17" s="331"/>
      <c r="G17" s="331"/>
      <c r="H17" s="331"/>
      <c r="I17" s="331"/>
      <c r="J17" s="331"/>
      <c r="K17" s="331"/>
      <c r="L17" s="331"/>
      <c r="M17" s="331"/>
      <c r="N17" s="331"/>
      <c r="O17" s="331"/>
      <c r="P17" s="331"/>
      <c r="Q17" s="331"/>
      <c r="R17" s="331"/>
      <c r="S17" s="331"/>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7"/>
      <c r="U18" s="197"/>
      <c r="V18" s="197"/>
      <c r="W18" s="197"/>
      <c r="X18" s="197"/>
      <c r="Y18" s="197"/>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7"/>
      <c r="U19" s="197"/>
      <c r="V19" s="197"/>
      <c r="W19" s="197"/>
      <c r="X19" s="197"/>
      <c r="Y19" s="197"/>
    </row>
    <row r="20" spans="1:28" s="134" customFormat="1" ht="157.5" x14ac:dyDescent="0.2">
      <c r="A20" s="338"/>
      <c r="B20" s="338"/>
      <c r="C20" s="343"/>
      <c r="D20" s="338"/>
      <c r="E20" s="338"/>
      <c r="F20" s="338"/>
      <c r="G20" s="338"/>
      <c r="H20" s="339"/>
      <c r="I20" s="338"/>
      <c r="J20" s="339"/>
      <c r="K20" s="338"/>
      <c r="L20" s="338"/>
      <c r="M20" s="339"/>
      <c r="N20" s="338"/>
      <c r="O20" s="338"/>
      <c r="P20" s="338"/>
      <c r="Q20" s="209" t="s">
        <v>284</v>
      </c>
      <c r="R20" s="211" t="s">
        <v>285</v>
      </c>
      <c r="S20" s="33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9" t="str">
        <f>'1. паспорт местоположение'!A5:C5</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14" customFormat="1" x14ac:dyDescent="0.2">
      <c r="A7" s="129"/>
    </row>
    <row r="8" spans="1:20" s="114"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4"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4"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4"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14"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4" customFormat="1" ht="18.75" customHeight="1" x14ac:dyDescent="0.2">
      <c r="A13" s="360" t="str">
        <f>'1. паспорт местоположение'!A12:C12</f>
        <v>Q_TP3300.VL.0133</v>
      </c>
      <c r="B13" s="360"/>
      <c r="C13" s="360"/>
      <c r="D13" s="360"/>
      <c r="E13" s="360"/>
      <c r="F13" s="360"/>
      <c r="G13" s="360"/>
      <c r="H13" s="360"/>
      <c r="I13" s="360"/>
      <c r="J13" s="360"/>
      <c r="K13" s="360"/>
      <c r="L13" s="360"/>
      <c r="M13" s="360"/>
      <c r="N13" s="360"/>
      <c r="O13" s="360"/>
      <c r="P13" s="360"/>
      <c r="Q13" s="360"/>
      <c r="R13" s="360"/>
      <c r="S13" s="360"/>
      <c r="T13" s="360"/>
    </row>
    <row r="14" spans="1:20" s="114"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3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4" customFormat="1" ht="43.5" customHeight="1" x14ac:dyDescent="0.2">
      <c r="A16" s="361"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6" s="361"/>
      <c r="C16" s="361"/>
      <c r="D16" s="361"/>
      <c r="E16" s="361"/>
      <c r="F16" s="361"/>
      <c r="G16" s="361"/>
      <c r="H16" s="361"/>
      <c r="I16" s="361"/>
      <c r="J16" s="361"/>
      <c r="K16" s="361"/>
      <c r="L16" s="361"/>
      <c r="M16" s="361"/>
      <c r="N16" s="361"/>
      <c r="O16" s="361"/>
      <c r="P16" s="361"/>
      <c r="Q16" s="361"/>
      <c r="R16" s="361"/>
      <c r="S16" s="361"/>
      <c r="T16" s="361"/>
    </row>
    <row r="17" spans="1:113" s="134"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2" t="s">
        <v>397</v>
      </c>
      <c r="B19" s="332"/>
      <c r="C19" s="332"/>
      <c r="D19" s="332"/>
      <c r="E19" s="332"/>
      <c r="F19" s="332"/>
      <c r="G19" s="332"/>
      <c r="H19" s="332"/>
      <c r="I19" s="332"/>
      <c r="J19" s="332"/>
      <c r="K19" s="332"/>
      <c r="L19" s="332"/>
      <c r="M19" s="332"/>
      <c r="N19" s="332"/>
      <c r="O19" s="332"/>
      <c r="P19" s="332"/>
      <c r="Q19" s="332"/>
      <c r="R19" s="332"/>
      <c r="S19" s="332"/>
      <c r="T19" s="332"/>
    </row>
    <row r="20" spans="1:113" s="15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4" t="s">
        <v>4</v>
      </c>
      <c r="B21" s="347" t="s">
        <v>218</v>
      </c>
      <c r="C21" s="348"/>
      <c r="D21" s="351" t="s">
        <v>119</v>
      </c>
      <c r="E21" s="347" t="s">
        <v>425</v>
      </c>
      <c r="F21" s="348"/>
      <c r="G21" s="347" t="s">
        <v>237</v>
      </c>
      <c r="H21" s="348"/>
      <c r="I21" s="347" t="s">
        <v>118</v>
      </c>
      <c r="J21" s="348"/>
      <c r="K21" s="351" t="s">
        <v>117</v>
      </c>
      <c r="L21" s="347" t="s">
        <v>116</v>
      </c>
      <c r="M21" s="348"/>
      <c r="N21" s="347" t="s">
        <v>421</v>
      </c>
      <c r="O21" s="348"/>
      <c r="P21" s="351" t="s">
        <v>115</v>
      </c>
      <c r="Q21" s="357" t="s">
        <v>114</v>
      </c>
      <c r="R21" s="358"/>
      <c r="S21" s="357" t="s">
        <v>113</v>
      </c>
      <c r="T21" s="359"/>
    </row>
    <row r="22" spans="1:113" ht="204.75" customHeight="1" x14ac:dyDescent="0.25">
      <c r="A22" s="355"/>
      <c r="B22" s="349"/>
      <c r="C22" s="350"/>
      <c r="D22" s="353"/>
      <c r="E22" s="349"/>
      <c r="F22" s="350"/>
      <c r="G22" s="349"/>
      <c r="H22" s="350"/>
      <c r="I22" s="349"/>
      <c r="J22" s="350"/>
      <c r="K22" s="352"/>
      <c r="L22" s="349"/>
      <c r="M22" s="350"/>
      <c r="N22" s="349"/>
      <c r="O22" s="350"/>
      <c r="P22" s="352"/>
      <c r="Q22" s="116" t="s">
        <v>112</v>
      </c>
      <c r="R22" s="116" t="s">
        <v>396</v>
      </c>
      <c r="S22" s="116" t="s">
        <v>111</v>
      </c>
      <c r="T22" s="116" t="s">
        <v>110</v>
      </c>
    </row>
    <row r="23" spans="1:113" ht="51.75" customHeight="1" x14ac:dyDescent="0.25">
      <c r="A23" s="356"/>
      <c r="B23" s="116" t="s">
        <v>108</v>
      </c>
      <c r="C23" s="116" t="s">
        <v>109</v>
      </c>
      <c r="D23" s="35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6" t="s">
        <v>431</v>
      </c>
      <c r="C28" s="346"/>
      <c r="D28" s="346"/>
      <c r="E28" s="346"/>
      <c r="F28" s="346"/>
      <c r="G28" s="346"/>
      <c r="H28" s="346"/>
      <c r="I28" s="346"/>
      <c r="J28" s="346"/>
      <c r="K28" s="346"/>
      <c r="L28" s="346"/>
      <c r="M28" s="346"/>
      <c r="N28" s="346"/>
      <c r="O28" s="346"/>
      <c r="P28" s="346"/>
      <c r="Q28" s="346"/>
      <c r="R28" s="34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0" t="s">
        <v>441</v>
      </c>
      <c r="F9" s="360"/>
      <c r="G9" s="360"/>
      <c r="H9" s="360"/>
      <c r="I9" s="360"/>
      <c r="J9" s="360"/>
      <c r="K9" s="360"/>
      <c r="L9" s="360"/>
      <c r="M9" s="360"/>
      <c r="N9" s="360"/>
      <c r="O9" s="360"/>
      <c r="P9" s="360"/>
      <c r="Q9" s="360"/>
      <c r="R9" s="360"/>
      <c r="S9" s="360"/>
      <c r="T9" s="360"/>
      <c r="U9" s="360"/>
      <c r="V9" s="360"/>
      <c r="W9" s="360"/>
      <c r="X9" s="360"/>
      <c r="Y9" s="360"/>
    </row>
    <row r="10" spans="1:27" s="114"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4" t="str">
        <f>'1. паспорт местоположение'!A12:C12</f>
        <v>Q_TP3300.VL.0133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4"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3"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4"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399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3" customFormat="1" ht="21" customHeight="1" x14ac:dyDescent="0.25"/>
    <row r="21" spans="1:27" ht="15.75" customHeight="1" x14ac:dyDescent="0.25">
      <c r="A21" s="351" t="s">
        <v>4</v>
      </c>
      <c r="B21" s="347" t="s">
        <v>405</v>
      </c>
      <c r="C21" s="348"/>
      <c r="D21" s="347" t="s">
        <v>407</v>
      </c>
      <c r="E21" s="348"/>
      <c r="F21" s="357" t="s">
        <v>91</v>
      </c>
      <c r="G21" s="359"/>
      <c r="H21" s="359"/>
      <c r="I21" s="358"/>
      <c r="J21" s="351" t="s">
        <v>408</v>
      </c>
      <c r="K21" s="347" t="s">
        <v>409</v>
      </c>
      <c r="L21" s="348"/>
      <c r="M21" s="347" t="s">
        <v>410</v>
      </c>
      <c r="N21" s="348"/>
      <c r="O21" s="347" t="s">
        <v>398</v>
      </c>
      <c r="P21" s="348"/>
      <c r="Q21" s="347" t="s">
        <v>124</v>
      </c>
      <c r="R21" s="348"/>
      <c r="S21" s="351" t="s">
        <v>123</v>
      </c>
      <c r="T21" s="351" t="s">
        <v>411</v>
      </c>
      <c r="U21" s="351" t="s">
        <v>406</v>
      </c>
      <c r="V21" s="347" t="s">
        <v>122</v>
      </c>
      <c r="W21" s="348"/>
      <c r="X21" s="357" t="s">
        <v>114</v>
      </c>
      <c r="Y21" s="359"/>
      <c r="Z21" s="357" t="s">
        <v>113</v>
      </c>
      <c r="AA21" s="359"/>
    </row>
    <row r="22" spans="1:27" ht="216" customHeight="1" x14ac:dyDescent="0.25">
      <c r="A22" s="353"/>
      <c r="B22" s="349"/>
      <c r="C22" s="350"/>
      <c r="D22" s="349"/>
      <c r="E22" s="350"/>
      <c r="F22" s="357" t="s">
        <v>121</v>
      </c>
      <c r="G22" s="358"/>
      <c r="H22" s="357" t="s">
        <v>120</v>
      </c>
      <c r="I22" s="358"/>
      <c r="J22" s="352"/>
      <c r="K22" s="349"/>
      <c r="L22" s="350"/>
      <c r="M22" s="349"/>
      <c r="N22" s="350"/>
      <c r="O22" s="349"/>
      <c r="P22" s="350"/>
      <c r="Q22" s="349"/>
      <c r="R22" s="350"/>
      <c r="S22" s="352"/>
      <c r="T22" s="352"/>
      <c r="U22" s="352"/>
      <c r="V22" s="349"/>
      <c r="W22" s="350"/>
      <c r="X22" s="116" t="s">
        <v>112</v>
      </c>
      <c r="Y22" s="116" t="s">
        <v>396</v>
      </c>
      <c r="Z22" s="116" t="s">
        <v>111</v>
      </c>
      <c r="AA22" s="116" t="s">
        <v>110</v>
      </c>
    </row>
    <row r="23" spans="1:27" ht="60" customHeight="1" x14ac:dyDescent="0.25">
      <c r="A23" s="35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80">
        <v>1</v>
      </c>
      <c r="B25" s="291"/>
      <c r="C25" s="291"/>
      <c r="D25" s="291"/>
      <c r="E25" s="291"/>
      <c r="F25" s="292"/>
      <c r="G25" s="292"/>
      <c r="H25" s="292"/>
      <c r="I25" s="292"/>
      <c r="J25" s="293"/>
      <c r="K25" s="286"/>
      <c r="L25" s="286"/>
      <c r="M25" s="286"/>
      <c r="N25" s="286"/>
      <c r="O25" s="286"/>
      <c r="P25" s="286"/>
      <c r="Q25" s="286"/>
      <c r="R25" s="286"/>
      <c r="S25" s="294"/>
      <c r="T25" s="286"/>
      <c r="U25" s="286"/>
      <c r="V25" s="286"/>
      <c r="W25" s="285"/>
      <c r="X25" s="286"/>
      <c r="Y25" s="286"/>
      <c r="Z25" s="286"/>
      <c r="AA25" s="286"/>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9" t="str">
        <f>'1. паспорт местоположение'!A5:C5</f>
        <v>Год раскрытия информации: 2026 год</v>
      </c>
      <c r="B5" s="329"/>
      <c r="C5" s="32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row>
    <row r="8" spans="1:29" s="114" customFormat="1" ht="18.75" x14ac:dyDescent="0.2">
      <c r="A8" s="333"/>
      <c r="B8" s="333"/>
      <c r="C8" s="333"/>
      <c r="D8" s="146"/>
      <c r="E8" s="146"/>
      <c r="F8" s="146"/>
      <c r="G8" s="146"/>
      <c r="H8" s="113"/>
      <c r="I8" s="113"/>
      <c r="J8" s="113"/>
      <c r="K8" s="113"/>
      <c r="L8" s="113"/>
      <c r="M8" s="113"/>
      <c r="N8" s="113"/>
      <c r="O8" s="113"/>
      <c r="P8" s="113"/>
      <c r="Q8" s="113"/>
      <c r="R8" s="113"/>
      <c r="S8" s="113"/>
      <c r="T8" s="113"/>
      <c r="U8" s="113"/>
    </row>
    <row r="9" spans="1:29" s="114" customFormat="1" ht="18.75" x14ac:dyDescent="0.2">
      <c r="A9" s="360" t="str">
        <f>'1. паспорт местоположение'!A9:C9</f>
        <v>АО "Россети Тюмень"</v>
      </c>
      <c r="B9" s="360"/>
      <c r="C9" s="360"/>
      <c r="D9" s="112"/>
      <c r="E9" s="112"/>
      <c r="F9" s="112"/>
      <c r="G9" s="112"/>
      <c r="H9" s="113"/>
      <c r="I9" s="113"/>
      <c r="J9" s="113"/>
      <c r="K9" s="113"/>
      <c r="L9" s="113"/>
      <c r="M9" s="113"/>
      <c r="N9" s="113"/>
      <c r="O9" s="113"/>
      <c r="P9" s="113"/>
      <c r="Q9" s="113"/>
      <c r="R9" s="113"/>
      <c r="S9" s="113"/>
      <c r="T9" s="113"/>
      <c r="U9" s="113"/>
    </row>
    <row r="10" spans="1:29" s="114" customFormat="1" ht="18.75" x14ac:dyDescent="0.2">
      <c r="A10" s="335" t="s">
        <v>7</v>
      </c>
      <c r="B10" s="335"/>
      <c r="C10" s="33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3"/>
      <c r="B11" s="333"/>
      <c r="C11" s="33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0" t="str">
        <f>'1. паспорт местоположение'!A12:C12</f>
        <v>Q_TP3300.VL.0133</v>
      </c>
      <c r="B12" s="360"/>
      <c r="C12" s="36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5" t="s">
        <v>6</v>
      </c>
      <c r="B13" s="335"/>
      <c r="C13" s="33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5"/>
      <c r="B14" s="345"/>
      <c r="C14" s="34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1"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361"/>
      <c r="C15" s="36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5" t="s">
        <v>5</v>
      </c>
      <c r="B16" s="335"/>
      <c r="C16" s="33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31" t="s">
        <v>391</v>
      </c>
      <c r="B18" s="331"/>
      <c r="C18" s="33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220.5" x14ac:dyDescent="0.2">
      <c r="A22" s="142" t="s">
        <v>63</v>
      </c>
      <c r="B22" s="208" t="s">
        <v>403</v>
      </c>
      <c r="C22" s="257" t="s">
        <v>531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5"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532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3"/>
      <c r="AB6" s="113"/>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3"/>
      <c r="AB7" s="113"/>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2"/>
      <c r="AB8" s="112"/>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1"/>
      <c r="AB9" s="13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3"/>
      <c r="AB10" s="113"/>
    </row>
    <row r="11" spans="1:28" x14ac:dyDescent="0.25">
      <c r="A11" s="360" t="str">
        <f>'1. паспорт местоположение'!A12:C12</f>
        <v>Q_TP3300.VL.0133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2"/>
      <c r="AB11" s="112"/>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1"/>
      <c r="AB12" s="13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4"/>
      <c r="AB13" s="164"/>
    </row>
    <row r="14" spans="1:28" x14ac:dyDescent="0.25">
      <c r="A14" s="360"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2"/>
      <c r="AB14" s="112"/>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1"/>
      <c r="AB15" s="13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5"/>
      <c r="AB16" s="16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5"/>
      <c r="AB17" s="16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5"/>
      <c r="AB18" s="16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5"/>
      <c r="AB19" s="16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65"/>
      <c r="AB20" s="16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65"/>
      <c r="AB21" s="165"/>
    </row>
    <row r="22" spans="1:28" x14ac:dyDescent="0.25">
      <c r="A22" s="366" t="s">
        <v>422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6"/>
      <c r="AB22" s="166"/>
    </row>
    <row r="23" spans="1:28" ht="32.25" customHeight="1" x14ac:dyDescent="0.25">
      <c r="A23" s="368" t="s">
        <v>281</v>
      </c>
      <c r="B23" s="369"/>
      <c r="C23" s="369"/>
      <c r="D23" s="369"/>
      <c r="E23" s="369"/>
      <c r="F23" s="369"/>
      <c r="G23" s="369"/>
      <c r="H23" s="369"/>
      <c r="I23" s="369"/>
      <c r="J23" s="369"/>
      <c r="K23" s="369"/>
      <c r="L23" s="370"/>
      <c r="M23" s="367" t="s">
        <v>282</v>
      </c>
      <c r="N23" s="367"/>
      <c r="O23" s="367"/>
      <c r="P23" s="367"/>
      <c r="Q23" s="367"/>
      <c r="R23" s="367"/>
      <c r="S23" s="367"/>
      <c r="T23" s="367"/>
      <c r="U23" s="367"/>
      <c r="V23" s="367"/>
      <c r="W23" s="367"/>
      <c r="X23" s="367"/>
      <c r="Y23" s="367"/>
      <c r="Z23" s="367"/>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7</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77" t="str">
        <f>'3.4. Паспорт надежность'!A11:Z11</f>
        <v>Q_TP3300.VL.0133</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6</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7" t="str">
        <f>'3.4. Паспорт надежность'!A14:Z14</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5</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400</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11" customFormat="1" ht="18.75" customHeight="1" x14ac:dyDescent="0.2">
      <c r="A1" s="15"/>
      <c r="I1" s="283"/>
      <c r="J1" s="283"/>
      <c r="K1" s="25" t="s">
        <v>66</v>
      </c>
      <c r="AR1" s="25" t="s">
        <v>66</v>
      </c>
    </row>
    <row r="2" spans="1:44" s="11" customFormat="1" ht="18.75" customHeight="1" x14ac:dyDescent="0.3">
      <c r="A2" s="15"/>
      <c r="I2" s="283"/>
      <c r="J2" s="283"/>
      <c r="K2" s="13" t="s">
        <v>9</v>
      </c>
      <c r="AR2" s="13" t="s">
        <v>9</v>
      </c>
    </row>
    <row r="3" spans="1:44" s="11" customFormat="1" ht="18.75" x14ac:dyDescent="0.3">
      <c r="A3" s="14"/>
      <c r="I3" s="283"/>
      <c r="J3" s="283"/>
      <c r="K3" s="13" t="s">
        <v>535</v>
      </c>
      <c r="AR3" s="13" t="s">
        <v>466</v>
      </c>
    </row>
    <row r="4" spans="1:44" s="11" customFormat="1" ht="18.75" x14ac:dyDescent="0.3">
      <c r="A4" s="14"/>
      <c r="I4" s="283"/>
      <c r="J4" s="283"/>
      <c r="K4" s="13"/>
    </row>
    <row r="5" spans="1:44" s="11" customFormat="1" ht="18.75" customHeight="1" x14ac:dyDescent="0.2">
      <c r="A5" s="371" t="s">
        <v>523</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83"/>
      <c r="J6" s="283"/>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449" t="s">
        <v>441</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44" s="11" customFormat="1" ht="18.75" customHeight="1" x14ac:dyDescent="0.2">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s="11" customFormat="1" ht="18.75" x14ac:dyDescent="0.2">
      <c r="A11" s="289"/>
      <c r="B11" s="289"/>
      <c r="C11" s="289"/>
      <c r="D11" s="289"/>
      <c r="E11" s="289"/>
      <c r="F11" s="289"/>
      <c r="G11" s="289"/>
      <c r="H11" s="289"/>
      <c r="I11" s="289"/>
      <c r="J11" s="289"/>
      <c r="K11" s="289"/>
      <c r="L11" s="70"/>
      <c r="M11" s="70"/>
      <c r="N11" s="70"/>
      <c r="O11" s="70"/>
      <c r="P11" s="70"/>
      <c r="Q11" s="70"/>
      <c r="R11" s="70"/>
      <c r="S11" s="70"/>
      <c r="T11" s="70"/>
      <c r="U11" s="70"/>
      <c r="V11" s="70"/>
      <c r="W11" s="70"/>
      <c r="X11" s="70"/>
      <c r="Y11" s="70"/>
    </row>
    <row r="12" spans="1:44" s="11" customFormat="1" ht="18.75" customHeight="1" x14ac:dyDescent="0.2">
      <c r="A12" s="446" t="str">
        <f>'1. паспорт местоположение'!A12:C12</f>
        <v>Q_TP3300.VL.0133</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1" customFormat="1" ht="18.75" customHeight="1" x14ac:dyDescent="0.2">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 customFormat="1" ht="45.75" customHeight="1" x14ac:dyDescent="0.2">
      <c r="A15" s="446"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row>
    <row r="16" spans="1:44" s="2" customFormat="1" ht="15" customHeight="1" x14ac:dyDescent="0.2">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447" t="s">
        <v>467</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row>
    <row r="19" spans="1:45" ht="18.75" x14ac:dyDescent="0.25">
      <c r="AO19" s="295"/>
      <c r="AP19" s="295"/>
      <c r="AQ19" s="295"/>
      <c r="AR19" s="25"/>
    </row>
    <row r="20" spans="1:45" ht="18.75" x14ac:dyDescent="0.3">
      <c r="AO20" s="295"/>
      <c r="AP20" s="295"/>
      <c r="AQ20" s="295"/>
      <c r="AR20" s="13"/>
    </row>
    <row r="21" spans="1:45" ht="20.25" customHeight="1" x14ac:dyDescent="0.3">
      <c r="AO21" s="295"/>
      <c r="AP21" s="295"/>
      <c r="AQ21" s="295"/>
      <c r="AR21" s="13"/>
    </row>
    <row r="22" spans="1:45" s="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448" t="s">
        <v>271</v>
      </c>
      <c r="B24" s="448"/>
      <c r="C24" s="448"/>
      <c r="D24" s="448"/>
      <c r="E24" s="448"/>
      <c r="F24" s="448"/>
      <c r="G24" s="448"/>
      <c r="H24" s="448"/>
      <c r="I24" s="448"/>
      <c r="J24" s="448"/>
      <c r="K24" s="448"/>
      <c r="L24" s="448"/>
      <c r="M24" s="448"/>
      <c r="N24" s="448"/>
      <c r="O24" s="448"/>
      <c r="P24" s="448"/>
      <c r="Q24" s="448"/>
      <c r="R24" s="448"/>
      <c r="S24" s="448"/>
      <c r="T24" s="448"/>
      <c r="U24" s="448"/>
      <c r="V24" s="448"/>
      <c r="W24" s="448"/>
      <c r="X24" s="448"/>
      <c r="Y24" s="448"/>
      <c r="Z24" s="448"/>
      <c r="AA24" s="448"/>
      <c r="AB24" s="448"/>
      <c r="AC24" s="448"/>
      <c r="AD24" s="448"/>
      <c r="AE24" s="448"/>
      <c r="AF24" s="448"/>
      <c r="AG24" s="448"/>
      <c r="AH24" s="448"/>
      <c r="AI24" s="448"/>
      <c r="AJ24" s="448"/>
      <c r="AK24" s="448" t="s">
        <v>536</v>
      </c>
      <c r="AL24" s="448"/>
      <c r="AM24" s="297"/>
      <c r="AN24" s="297"/>
      <c r="AO24" s="298"/>
      <c r="AP24" s="298"/>
      <c r="AQ24" s="298"/>
      <c r="AR24" s="298"/>
      <c r="AS24" s="299"/>
    </row>
    <row r="25" spans="1:45" ht="12.75" customHeight="1" x14ac:dyDescent="0.25">
      <c r="A25" s="427" t="s">
        <v>537</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6"/>
      <c r="AL25" s="426"/>
      <c r="AM25" s="300"/>
      <c r="AN25" s="450" t="s">
        <v>270</v>
      </c>
      <c r="AO25" s="450"/>
      <c r="AP25" s="450"/>
      <c r="AQ25" s="451"/>
      <c r="AR25" s="451"/>
      <c r="AS25" s="299"/>
    </row>
    <row r="26" spans="1:45" ht="17.25" customHeight="1" x14ac:dyDescent="0.25">
      <c r="A26" s="400" t="s">
        <v>269</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300"/>
      <c r="AN26" s="436" t="s">
        <v>268</v>
      </c>
      <c r="AO26" s="437"/>
      <c r="AP26" s="438"/>
      <c r="AQ26" s="434"/>
      <c r="AR26" s="439"/>
      <c r="AS26" s="299"/>
    </row>
    <row r="27" spans="1:45" ht="17.25" customHeight="1" x14ac:dyDescent="0.25">
      <c r="A27" s="400" t="s">
        <v>267</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300"/>
      <c r="AN27" s="436" t="s">
        <v>266</v>
      </c>
      <c r="AO27" s="437"/>
      <c r="AP27" s="438"/>
      <c r="AQ27" s="434"/>
      <c r="AR27" s="439"/>
      <c r="AS27" s="299"/>
    </row>
    <row r="28" spans="1:45" ht="27.75" customHeight="1" thickBot="1" x14ac:dyDescent="0.3">
      <c r="A28" s="440" t="s">
        <v>265</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6"/>
      <c r="AL28" s="416"/>
      <c r="AM28" s="300"/>
      <c r="AN28" s="443" t="s">
        <v>538</v>
      </c>
      <c r="AO28" s="444"/>
      <c r="AP28" s="445"/>
      <c r="AQ28" s="434"/>
      <c r="AR28" s="439"/>
      <c r="AS28" s="299"/>
    </row>
    <row r="29" spans="1:45" ht="17.25" customHeight="1" x14ac:dyDescent="0.25">
      <c r="A29" s="429" t="s">
        <v>444</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26"/>
      <c r="AL29" s="426"/>
      <c r="AM29" s="300"/>
      <c r="AN29" s="432"/>
      <c r="AO29" s="433"/>
      <c r="AP29" s="433"/>
      <c r="AQ29" s="434"/>
      <c r="AR29" s="435"/>
      <c r="AS29" s="299"/>
    </row>
    <row r="30" spans="1:45" ht="17.25" customHeight="1" x14ac:dyDescent="0.25">
      <c r="A30" s="400" t="s">
        <v>539</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300"/>
      <c r="AS30" s="299"/>
    </row>
    <row r="31" spans="1:45" ht="17.25" customHeight="1" x14ac:dyDescent="0.25">
      <c r="A31" s="400" t="s">
        <v>445</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300"/>
      <c r="AN31" s="300"/>
      <c r="AO31" s="301"/>
      <c r="AP31" s="301"/>
      <c r="AQ31" s="301"/>
      <c r="AR31" s="301"/>
      <c r="AS31" s="299"/>
    </row>
    <row r="32" spans="1:45" ht="17.25" customHeight="1" x14ac:dyDescent="0.25">
      <c r="A32" s="400" t="s">
        <v>446</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300"/>
      <c r="AN32" s="300"/>
      <c r="AO32" s="300"/>
      <c r="AP32" s="300"/>
      <c r="AQ32" s="300"/>
      <c r="AR32" s="300"/>
      <c r="AS32" s="299"/>
    </row>
    <row r="33" spans="1:45" ht="17.25" customHeight="1" x14ac:dyDescent="0.25">
      <c r="A33" s="400" t="s">
        <v>447</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19"/>
      <c r="AL33" s="419"/>
      <c r="AM33" s="300"/>
      <c r="AN33" s="300"/>
      <c r="AO33" s="300"/>
      <c r="AP33" s="300"/>
      <c r="AQ33" s="300"/>
      <c r="AR33" s="300"/>
      <c r="AS33" s="299"/>
    </row>
    <row r="34" spans="1:45" ht="17.25" customHeight="1" x14ac:dyDescent="0.25">
      <c r="A34" s="400" t="s">
        <v>448</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300"/>
      <c r="AN34" s="300"/>
      <c r="AO34" s="300"/>
      <c r="AP34" s="300"/>
      <c r="AQ34" s="300"/>
      <c r="AR34" s="300"/>
      <c r="AS34" s="299"/>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300"/>
      <c r="AN35" s="300"/>
      <c r="AO35" s="300"/>
      <c r="AP35" s="300"/>
      <c r="AQ35" s="300"/>
      <c r="AR35" s="300"/>
      <c r="AS35" s="299"/>
    </row>
    <row r="36" spans="1:45" ht="17.25" customHeight="1" thickBot="1" x14ac:dyDescent="0.3">
      <c r="A36" s="414" t="s">
        <v>250</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6"/>
      <c r="AL36" s="416"/>
      <c r="AM36" s="300"/>
      <c r="AN36" s="300"/>
      <c r="AO36" s="300"/>
      <c r="AP36" s="300"/>
      <c r="AQ36" s="300"/>
      <c r="AR36" s="300"/>
      <c r="AS36" s="299"/>
    </row>
    <row r="37" spans="1:45" ht="17.25" customHeight="1" x14ac:dyDescent="0.25">
      <c r="A37" s="427"/>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6"/>
      <c r="AL37" s="426"/>
      <c r="AM37" s="300"/>
      <c r="AN37" s="300"/>
      <c r="AO37" s="300"/>
      <c r="AP37" s="300"/>
      <c r="AQ37" s="300"/>
      <c r="AR37" s="300"/>
      <c r="AS37" s="299"/>
    </row>
    <row r="38" spans="1:45" ht="17.25" customHeight="1" x14ac:dyDescent="0.25">
      <c r="A38" s="400" t="s">
        <v>449</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300"/>
      <c r="AN38" s="300"/>
      <c r="AO38" s="300"/>
      <c r="AP38" s="300"/>
      <c r="AQ38" s="300"/>
      <c r="AR38" s="300"/>
      <c r="AS38" s="299"/>
    </row>
    <row r="39" spans="1:45" ht="17.25" customHeight="1" thickBot="1" x14ac:dyDescent="0.3">
      <c r="A39" s="414" t="s">
        <v>450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6"/>
      <c r="AL39" s="416"/>
      <c r="AM39" s="300"/>
      <c r="AN39" s="300"/>
      <c r="AO39" s="300"/>
      <c r="AP39" s="300"/>
      <c r="AQ39" s="300"/>
      <c r="AR39" s="300"/>
      <c r="AS39" s="299"/>
    </row>
    <row r="40" spans="1:45" ht="17.25" customHeight="1" x14ac:dyDescent="0.25">
      <c r="A40" s="427" t="s">
        <v>507</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6"/>
      <c r="AL40" s="426"/>
      <c r="AM40" s="300"/>
      <c r="AN40" s="300"/>
      <c r="AO40" s="300"/>
      <c r="AP40" s="300"/>
      <c r="AQ40" s="300"/>
      <c r="AR40" s="300"/>
      <c r="AS40" s="299"/>
    </row>
    <row r="41" spans="1:45" ht="17.25" customHeight="1" x14ac:dyDescent="0.25">
      <c r="A41" s="400" t="s">
        <v>451</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300"/>
      <c r="AN41" s="300"/>
      <c r="AO41" s="300"/>
      <c r="AP41" s="300"/>
      <c r="AQ41" s="300"/>
      <c r="AR41" s="300"/>
      <c r="AS41" s="299"/>
    </row>
    <row r="42" spans="1:45" ht="17.25" customHeight="1" x14ac:dyDescent="0.25">
      <c r="A42" s="400" t="s">
        <v>264</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300"/>
      <c r="AN42" s="300"/>
      <c r="AO42" s="300"/>
      <c r="AP42" s="300"/>
      <c r="AQ42" s="300"/>
      <c r="AR42" s="300"/>
      <c r="AS42" s="299"/>
    </row>
    <row r="43" spans="1:45" ht="17.25" customHeight="1" x14ac:dyDescent="0.25">
      <c r="A43" s="400" t="s">
        <v>263</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300"/>
      <c r="AN43" s="300"/>
      <c r="AO43" s="300"/>
      <c r="AP43" s="300"/>
      <c r="AQ43" s="300"/>
      <c r="AR43" s="300"/>
      <c r="AS43" s="299"/>
    </row>
    <row r="44" spans="1:45" ht="17.25" customHeight="1" x14ac:dyDescent="0.25">
      <c r="A44" s="400" t="s">
        <v>262</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300"/>
      <c r="AN44" s="300"/>
      <c r="AO44" s="300"/>
      <c r="AP44" s="300"/>
      <c r="AQ44" s="300"/>
      <c r="AR44" s="300"/>
      <c r="AS44" s="299"/>
    </row>
    <row r="45" spans="1:45" ht="17.25" customHeight="1" x14ac:dyDescent="0.25">
      <c r="A45" s="400" t="s">
        <v>261</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300"/>
      <c r="AN45" s="300"/>
      <c r="AO45" s="300"/>
      <c r="AP45" s="300"/>
      <c r="AQ45" s="300"/>
      <c r="AR45" s="300"/>
      <c r="AS45" s="299"/>
    </row>
    <row r="46" spans="1:45" ht="17.25" customHeight="1" thickBot="1" x14ac:dyDescent="0.3">
      <c r="A46" s="420" t="s">
        <v>508</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300"/>
      <c r="AN46" s="300"/>
      <c r="AO46" s="300"/>
      <c r="AP46" s="300"/>
      <c r="AQ46" s="300"/>
      <c r="AR46" s="300"/>
      <c r="AS46" s="299"/>
    </row>
    <row r="47" spans="1:45" ht="24" customHeight="1" x14ac:dyDescent="0.25">
      <c r="A47" s="423" t="s">
        <v>260</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t="s">
        <v>3</v>
      </c>
      <c r="AL47" s="426"/>
      <c r="AM47" s="406" t="s">
        <v>540</v>
      </c>
      <c r="AN47" s="406"/>
      <c r="AO47" s="302" t="s">
        <v>541</v>
      </c>
      <c r="AP47" s="302" t="s">
        <v>542</v>
      </c>
      <c r="AQ47" s="299"/>
    </row>
    <row r="48" spans="1:45" ht="12" customHeight="1" x14ac:dyDescent="0.25">
      <c r="A48" s="400" t="s">
        <v>259</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303"/>
      <c r="AP48" s="303"/>
      <c r="AQ48" s="299"/>
    </row>
    <row r="49" spans="1:43" ht="12" customHeight="1" x14ac:dyDescent="0.25">
      <c r="A49" s="400" t="s">
        <v>258</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303"/>
      <c r="AP49" s="303"/>
      <c r="AQ49" s="299"/>
    </row>
    <row r="50" spans="1:43" ht="12" customHeight="1" thickBot="1" x14ac:dyDescent="0.3">
      <c r="A50" s="414" t="s">
        <v>543</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16"/>
      <c r="AL50" s="416"/>
      <c r="AM50" s="416"/>
      <c r="AN50" s="416"/>
      <c r="AO50" s="304"/>
      <c r="AP50" s="304"/>
      <c r="AQ50" s="299"/>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404" t="s">
        <v>509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3</v>
      </c>
      <c r="AL52" s="406"/>
      <c r="AM52" s="406" t="s">
        <v>540</v>
      </c>
      <c r="AN52" s="406"/>
      <c r="AO52" s="302" t="s">
        <v>541</v>
      </c>
      <c r="AP52" s="302" t="s">
        <v>542</v>
      </c>
      <c r="AQ52" s="299"/>
    </row>
    <row r="53" spans="1:43" ht="11.25" customHeight="1" x14ac:dyDescent="0.25">
      <c r="A53" s="417" t="s">
        <v>510</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19"/>
      <c r="AL53" s="419"/>
      <c r="AM53" s="419"/>
      <c r="AN53" s="419"/>
      <c r="AO53" s="309"/>
      <c r="AP53" s="309"/>
      <c r="AQ53" s="299"/>
    </row>
    <row r="54" spans="1:43" ht="12" customHeight="1" x14ac:dyDescent="0.25">
      <c r="A54" s="400" t="s">
        <v>511</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303"/>
      <c r="AP54" s="303"/>
      <c r="AQ54" s="299"/>
    </row>
    <row r="55" spans="1:43" ht="12" customHeight="1" x14ac:dyDescent="0.25">
      <c r="A55" s="400" t="s">
        <v>512</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303"/>
      <c r="AP55" s="303"/>
      <c r="AQ55" s="299"/>
    </row>
    <row r="56" spans="1:43" ht="12" customHeight="1" thickBot="1" x14ac:dyDescent="0.3">
      <c r="A56" s="414" t="s">
        <v>513</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6"/>
      <c r="AL56" s="416"/>
      <c r="AM56" s="416"/>
      <c r="AN56" s="416"/>
      <c r="AO56" s="304"/>
      <c r="AP56" s="304"/>
      <c r="AQ56" s="299"/>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00"/>
      <c r="AN57" s="300"/>
      <c r="AO57" s="311"/>
      <c r="AP57" s="311"/>
      <c r="AQ57" s="297"/>
    </row>
    <row r="58" spans="1:43" ht="24" customHeight="1" x14ac:dyDescent="0.25">
      <c r="A58" s="404" t="s">
        <v>514</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3</v>
      </c>
      <c r="AL58" s="406"/>
      <c r="AM58" s="406" t="s">
        <v>540</v>
      </c>
      <c r="AN58" s="406"/>
      <c r="AO58" s="302" t="s">
        <v>541</v>
      </c>
      <c r="AP58" s="302" t="s">
        <v>542</v>
      </c>
      <c r="AQ58" s="299"/>
    </row>
    <row r="59" spans="1:43" ht="12.75" customHeight="1" x14ac:dyDescent="0.25">
      <c r="A59" s="411" t="s">
        <v>257</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312"/>
      <c r="AP59" s="312"/>
      <c r="AQ59" s="313"/>
    </row>
    <row r="60" spans="1:43" ht="12" customHeight="1" x14ac:dyDescent="0.25">
      <c r="A60" s="400" t="s">
        <v>256</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303"/>
      <c r="AP60" s="303"/>
      <c r="AQ60" s="299"/>
    </row>
    <row r="61" spans="1:43" ht="12" customHeight="1" x14ac:dyDescent="0.25">
      <c r="A61" s="400" t="s">
        <v>452</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303"/>
      <c r="AP61" s="303"/>
      <c r="AQ61" s="299"/>
    </row>
    <row r="62" spans="1:43" ht="12" customHeight="1" x14ac:dyDescent="0.25">
      <c r="A62" s="400" t="s">
        <v>446</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303"/>
      <c r="AP62" s="303"/>
      <c r="AQ62" s="299"/>
    </row>
    <row r="63" spans="1:43" ht="9.75"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303"/>
      <c r="AP63" s="303"/>
      <c r="AQ63" s="299"/>
    </row>
    <row r="64" spans="1:43"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303"/>
      <c r="AP64" s="303"/>
      <c r="AQ64" s="299"/>
    </row>
    <row r="65" spans="1:43" ht="12" customHeight="1" x14ac:dyDescent="0.25">
      <c r="A65" s="400" t="s">
        <v>255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303"/>
      <c r="AP65" s="303"/>
      <c r="AQ65" s="299"/>
    </row>
    <row r="66" spans="1:43" ht="27.75" customHeight="1" x14ac:dyDescent="0.25">
      <c r="A66" s="393" t="s">
        <v>515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14"/>
      <c r="AP66" s="314"/>
      <c r="AQ66" s="313"/>
    </row>
    <row r="67" spans="1:43" ht="11.25" customHeight="1" x14ac:dyDescent="0.25">
      <c r="A67" s="400" t="s">
        <v>251</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303"/>
      <c r="AP67" s="303"/>
      <c r="AQ67" s="299"/>
    </row>
    <row r="68" spans="1:43" ht="25.5" customHeight="1" x14ac:dyDescent="0.25">
      <c r="A68" s="393" t="s">
        <v>516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14"/>
      <c r="AP68" s="314"/>
      <c r="AQ68" s="313"/>
    </row>
    <row r="69" spans="1:43" ht="12" customHeight="1" x14ac:dyDescent="0.25">
      <c r="A69" s="400" t="s">
        <v>453</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303"/>
      <c r="AP69" s="303"/>
      <c r="AQ69" s="299"/>
    </row>
    <row r="70" spans="1:43" ht="12.75" customHeight="1" x14ac:dyDescent="0.25">
      <c r="A70" s="398" t="s">
        <v>254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14"/>
      <c r="AP70" s="314"/>
      <c r="AQ70" s="313"/>
    </row>
    <row r="71" spans="1:43" ht="12" customHeight="1" x14ac:dyDescent="0.25">
      <c r="A71" s="400" t="s">
        <v>250</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303"/>
      <c r="AP71" s="303"/>
      <c r="AQ71" s="299"/>
    </row>
    <row r="72" spans="1:43" ht="12.75" customHeight="1" thickBot="1" x14ac:dyDescent="0.3">
      <c r="A72" s="407" t="s">
        <v>253</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315"/>
      <c r="AP72" s="315"/>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00"/>
      <c r="AN73" s="300"/>
      <c r="AO73" s="311"/>
      <c r="AP73" s="311"/>
      <c r="AQ73" s="297"/>
    </row>
    <row r="74" spans="1:43" ht="25.5" customHeight="1" x14ac:dyDescent="0.25">
      <c r="A74" s="404" t="s">
        <v>252</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3</v>
      </c>
      <c r="AL74" s="406"/>
      <c r="AM74" s="406" t="s">
        <v>540</v>
      </c>
      <c r="AN74" s="406"/>
      <c r="AO74" s="302" t="s">
        <v>541</v>
      </c>
      <c r="AP74" s="302" t="s">
        <v>542</v>
      </c>
      <c r="AQ74" s="299"/>
    </row>
    <row r="75" spans="1:43" ht="25.5" customHeight="1" x14ac:dyDescent="0.25">
      <c r="A75" s="393" t="s">
        <v>516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397"/>
      <c r="AN75" s="397"/>
      <c r="AO75" s="316"/>
      <c r="AP75" s="316"/>
      <c r="AQ75" s="313"/>
    </row>
    <row r="76" spans="1:43" ht="12" customHeight="1" x14ac:dyDescent="0.25">
      <c r="A76" s="400" t="s">
        <v>251</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03"/>
      <c r="AN76" s="403"/>
      <c r="AO76" s="317"/>
      <c r="AP76" s="317"/>
      <c r="AQ76" s="299"/>
    </row>
    <row r="77" spans="1:43" ht="12" customHeight="1" x14ac:dyDescent="0.25">
      <c r="A77" s="400" t="s">
        <v>453</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03"/>
      <c r="AN77" s="403"/>
      <c r="AO77" s="317"/>
      <c r="AP77" s="317"/>
      <c r="AQ77" s="299"/>
    </row>
    <row r="78" spans="1:43" ht="12" customHeight="1" x14ac:dyDescent="0.25">
      <c r="A78" s="400" t="s">
        <v>250</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03"/>
      <c r="AN78" s="403"/>
      <c r="AO78" s="317"/>
      <c r="AP78" s="317"/>
      <c r="AQ78" s="299"/>
    </row>
    <row r="79" spans="1:43" ht="12" customHeight="1" x14ac:dyDescent="0.25">
      <c r="A79" s="400" t="s">
        <v>454</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03"/>
      <c r="AN79" s="403"/>
      <c r="AO79" s="317"/>
      <c r="AP79" s="317"/>
      <c r="AQ79" s="299"/>
    </row>
    <row r="80" spans="1:43" ht="12" customHeight="1" x14ac:dyDescent="0.25">
      <c r="A80" s="400" t="s">
        <v>455</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03"/>
      <c r="AN80" s="403"/>
      <c r="AO80" s="317"/>
      <c r="AP80" s="317"/>
      <c r="AQ80" s="299"/>
    </row>
    <row r="81" spans="1:45" ht="12.75" customHeight="1" x14ac:dyDescent="0.25">
      <c r="A81" s="400" t="s">
        <v>249</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03"/>
      <c r="AN81" s="403"/>
      <c r="AO81" s="317"/>
      <c r="AP81" s="317"/>
      <c r="AQ81" s="299"/>
    </row>
    <row r="82" spans="1:45" ht="12.75" customHeight="1" x14ac:dyDescent="0.25">
      <c r="A82" s="400" t="s">
        <v>456</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03"/>
      <c r="AN82" s="403"/>
      <c r="AO82" s="317"/>
      <c r="AP82" s="317"/>
      <c r="AQ82" s="299"/>
    </row>
    <row r="83" spans="1:45" ht="12" customHeight="1" x14ac:dyDescent="0.25">
      <c r="A83" s="398" t="s">
        <v>248</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397"/>
      <c r="AN83" s="397"/>
      <c r="AO83" s="316"/>
      <c r="AP83" s="316"/>
      <c r="AQ83" s="313"/>
    </row>
    <row r="84" spans="1:45" ht="12" customHeight="1" x14ac:dyDescent="0.25">
      <c r="A84" s="398" t="s">
        <v>517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397"/>
      <c r="AN84" s="397"/>
      <c r="AO84" s="316"/>
      <c r="AP84" s="316"/>
      <c r="AQ84" s="313"/>
    </row>
    <row r="85" spans="1:45" ht="12" customHeight="1" x14ac:dyDescent="0.25">
      <c r="A85" s="400" t="s">
        <v>247</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03"/>
      <c r="AN85" s="403"/>
      <c r="AO85" s="317"/>
      <c r="AP85" s="317"/>
      <c r="AQ85" s="297"/>
    </row>
    <row r="86" spans="1:45" ht="27.75" customHeight="1" x14ac:dyDescent="0.25">
      <c r="A86" s="393" t="s">
        <v>518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397"/>
      <c r="AN86" s="397"/>
      <c r="AO86" s="316"/>
      <c r="AP86" s="316"/>
      <c r="AQ86" s="313"/>
    </row>
    <row r="87" spans="1:45" x14ac:dyDescent="0.25">
      <c r="A87" s="393" t="s">
        <v>519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397"/>
      <c r="AN87" s="397"/>
      <c r="AO87" s="316"/>
      <c r="AP87" s="316"/>
      <c r="AQ87" s="313"/>
    </row>
    <row r="88" spans="1:45" ht="14.25" customHeight="1" x14ac:dyDescent="0.25">
      <c r="A88" s="386" t="s">
        <v>520</v>
      </c>
      <c r="B88" s="387"/>
      <c r="C88" s="387"/>
      <c r="D88" s="38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89"/>
      <c r="AL88" s="390"/>
      <c r="AM88" s="391"/>
      <c r="AN88" s="392"/>
      <c r="AO88" s="316"/>
      <c r="AP88" s="316"/>
      <c r="AQ88" s="313"/>
    </row>
    <row r="89" spans="1:45" x14ac:dyDescent="0.25">
      <c r="A89" s="386" t="s">
        <v>521</v>
      </c>
      <c r="B89" s="387"/>
      <c r="C89" s="387"/>
      <c r="D89" s="38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89"/>
      <c r="AL89" s="390"/>
      <c r="AM89" s="391"/>
      <c r="AN89" s="392"/>
      <c r="AO89" s="316"/>
      <c r="AP89" s="316"/>
      <c r="AQ89" s="297"/>
    </row>
    <row r="90" spans="1:45" ht="12" customHeight="1" thickBot="1" x14ac:dyDescent="0.3">
      <c r="A90" s="319" t="s">
        <v>522</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82"/>
      <c r="AL90" s="383"/>
      <c r="AM90" s="384"/>
      <c r="AN90" s="385"/>
      <c r="AO90" s="321"/>
      <c r="AP90" s="321"/>
      <c r="AQ90" s="299"/>
    </row>
    <row r="91" spans="1:45" ht="3" customHeight="1"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322"/>
    </row>
    <row r="92" spans="1:45" ht="13.5" customHeight="1" x14ac:dyDescent="0.25">
      <c r="A92" s="300" t="s">
        <v>544</v>
      </c>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322"/>
    </row>
    <row r="93" spans="1:45" ht="13.5" customHeight="1" x14ac:dyDescent="0.25">
      <c r="A93" s="323" t="s">
        <v>545</v>
      </c>
      <c r="B93" s="324"/>
      <c r="C93" s="325"/>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2"/>
      <c r="AQ93" s="322"/>
      <c r="AR93" s="322"/>
      <c r="AS93" s="322"/>
    </row>
    <row r="94" spans="1:45" ht="11.25" customHeight="1" x14ac:dyDescent="0.25">
      <c r="A94" s="323" t="s">
        <v>546</v>
      </c>
      <c r="B94" s="324"/>
      <c r="C94" s="325"/>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2"/>
      <c r="AQ94" s="322"/>
      <c r="AR94" s="322"/>
      <c r="AS94" s="297"/>
    </row>
    <row r="95" spans="1:45" x14ac:dyDescent="0.25">
      <c r="A95" s="323" t="s">
        <v>547</v>
      </c>
      <c r="B95" s="324"/>
      <c r="C95" s="325"/>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2"/>
      <c r="AQ95" s="322"/>
      <c r="AR95" s="322"/>
      <c r="AS95" s="297"/>
    </row>
    <row r="96" spans="1:45" x14ac:dyDescent="0.25">
      <c r="A96" s="300" t="s">
        <v>548</v>
      </c>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c r="AQ96" s="297"/>
      <c r="AR96" s="2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9" t="str">
        <f>'1. паспорт местоположение'!A5:C5</f>
        <v>Год раскрытия информации: 2026 год</v>
      </c>
      <c r="B5" s="329"/>
      <c r="C5" s="329"/>
      <c r="D5" s="329"/>
      <c r="E5" s="329"/>
      <c r="F5" s="329"/>
      <c r="G5" s="329"/>
      <c r="H5" s="329"/>
      <c r="I5" s="329"/>
      <c r="J5" s="329"/>
      <c r="K5" s="329"/>
      <c r="L5" s="32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7</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Q_TP3300.VL.0133</v>
      </c>
      <c r="B12" s="334"/>
      <c r="C12" s="334"/>
      <c r="D12" s="334"/>
      <c r="E12" s="334"/>
      <c r="F12" s="334"/>
      <c r="G12" s="334"/>
      <c r="H12" s="334"/>
      <c r="I12" s="334"/>
      <c r="J12" s="334"/>
      <c r="K12" s="334"/>
      <c r="L12" s="334"/>
    </row>
    <row r="13" spans="1:44" x14ac:dyDescent="0.25">
      <c r="A13" s="335" t="s">
        <v>6</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44.25" customHeight="1" x14ac:dyDescent="0.25">
      <c r="A15" s="463"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463"/>
      <c r="C15" s="463"/>
      <c r="D15" s="463"/>
      <c r="E15" s="463"/>
      <c r="F15" s="463"/>
      <c r="G15" s="463"/>
      <c r="H15" s="463"/>
      <c r="I15" s="463"/>
      <c r="J15" s="463"/>
      <c r="K15" s="463"/>
      <c r="L15" s="463"/>
    </row>
    <row r="16" spans="1:44" x14ac:dyDescent="0.25">
      <c r="A16" s="335" t="s">
        <v>5</v>
      </c>
      <c r="B16" s="335"/>
      <c r="C16" s="335"/>
      <c r="D16" s="335"/>
      <c r="E16" s="335"/>
      <c r="F16" s="335"/>
      <c r="G16" s="335"/>
      <c r="H16" s="335"/>
      <c r="I16" s="335"/>
      <c r="J16" s="335"/>
      <c r="K16" s="335"/>
      <c r="L16" s="335"/>
    </row>
    <row r="17" spans="1:12" ht="15.75" customHeight="1" x14ac:dyDescent="0.25">
      <c r="L17" s="180"/>
    </row>
    <row r="18" spans="1:12" x14ac:dyDescent="0.25">
      <c r="K18" s="181"/>
    </row>
    <row r="19" spans="1:12" ht="15.75" customHeight="1" x14ac:dyDescent="0.25">
      <c r="A19" s="462" t="s">
        <v>401</v>
      </c>
      <c r="B19" s="462"/>
      <c r="C19" s="462"/>
      <c r="D19" s="462"/>
      <c r="E19" s="462"/>
      <c r="F19" s="462"/>
      <c r="G19" s="462"/>
      <c r="H19" s="462"/>
      <c r="I19" s="462"/>
      <c r="J19" s="462"/>
      <c r="K19" s="462"/>
      <c r="L19" s="462"/>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46132</v>
      </c>
      <c r="H30" s="83">
        <f>G30+150</f>
        <v>46282</v>
      </c>
      <c r="I30" s="234"/>
      <c r="J30" s="235"/>
      <c r="K30" s="111"/>
      <c r="L30" s="111"/>
    </row>
    <row r="31" spans="1:12" s="191" customFormat="1" ht="37.5" customHeight="1" x14ac:dyDescent="0.25">
      <c r="A31" s="256" t="s">
        <v>206</v>
      </c>
      <c r="B31" s="192" t="s">
        <v>345</v>
      </c>
      <c r="C31" s="246" t="s">
        <v>443</v>
      </c>
      <c r="D31" s="246" t="s">
        <v>443</v>
      </c>
      <c r="E31" s="233"/>
      <c r="F31" s="233"/>
      <c r="G31" s="249">
        <f>G30</f>
        <v>46132</v>
      </c>
      <c r="H31" s="249">
        <f>G31+40</f>
        <v>46172</v>
      </c>
      <c r="I31" s="236"/>
      <c r="J31" s="235"/>
      <c r="K31" s="111"/>
      <c r="L31" s="111"/>
    </row>
    <row r="32" spans="1:12" s="191" customFormat="1" ht="31.5" x14ac:dyDescent="0.25">
      <c r="A32" s="256" t="s">
        <v>204</v>
      </c>
      <c r="B32" s="192" t="s">
        <v>350</v>
      </c>
      <c r="C32" s="246" t="s">
        <v>443</v>
      </c>
      <c r="D32" s="246" t="s">
        <v>443</v>
      </c>
      <c r="E32" s="233"/>
      <c r="F32" s="233"/>
      <c r="G32" s="249">
        <f>H31</f>
        <v>46172</v>
      </c>
      <c r="H32" s="249">
        <f>G32+60</f>
        <v>46232</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46232</v>
      </c>
      <c r="H35" s="83">
        <f>G35+60</f>
        <v>46292</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G32</f>
        <v>46172</v>
      </c>
      <c r="H37" s="83">
        <f>H32</f>
        <v>46232</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46132</v>
      </c>
      <c r="H39" s="249">
        <f>G39+40</f>
        <v>46172</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G35</f>
        <v>46232</v>
      </c>
      <c r="H42" s="252">
        <f>G42+100</f>
        <v>46332</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H42</f>
        <v>46332</v>
      </c>
      <c r="H47" s="252">
        <f>G47+30</f>
        <v>46362</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46362</v>
      </c>
      <c r="H49" s="252">
        <f>G49+10</f>
        <v>46372</v>
      </c>
      <c r="I49" s="244"/>
      <c r="J49" s="245"/>
      <c r="K49" s="111"/>
      <c r="L49" s="111"/>
    </row>
    <row r="50" spans="1:12" ht="86.25" customHeight="1" x14ac:dyDescent="0.25">
      <c r="A50" s="256" t="s">
        <v>190</v>
      </c>
      <c r="B50" s="192" t="s">
        <v>356</v>
      </c>
      <c r="C50" s="246" t="s">
        <v>443</v>
      </c>
      <c r="D50" s="246" t="s">
        <v>443</v>
      </c>
      <c r="E50" s="243"/>
      <c r="F50" s="243"/>
      <c r="G50" s="252">
        <f>H49</f>
        <v>46372</v>
      </c>
      <c r="H50" s="252">
        <f>G50+8</f>
        <v>46380</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H50</f>
        <v>46380</v>
      </c>
      <c r="H53" s="252">
        <f>G53+5</f>
        <v>46385</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0" zoomScale="70" zoomScaleNormal="70" zoomScaleSheetLayoutView="70" workbookViewId="0">
      <selection activeCell="L76" sqref="L7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34" t="str">
        <f>'1. паспорт местоположение'!A12:C12</f>
        <v>Q_TP3300.VL.0133</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6"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5"/>
    </row>
    <row r="18" spans="1:29" x14ac:dyDescent="0.25">
      <c r="A18" s="473" t="s">
        <v>402</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282"/>
      <c r="B19" s="282"/>
      <c r="C19" s="282"/>
      <c r="D19" s="282"/>
      <c r="E19" s="282"/>
      <c r="F19" s="282"/>
      <c r="G19" s="282"/>
      <c r="H19" s="282"/>
      <c r="I19" s="282"/>
      <c r="J19" s="282"/>
      <c r="K19" s="282"/>
      <c r="L19" s="282"/>
      <c r="M19" s="282"/>
      <c r="N19" s="282"/>
      <c r="O19" s="282"/>
      <c r="P19" s="282"/>
      <c r="Q19" s="282"/>
      <c r="R19" s="282"/>
      <c r="S19" s="282"/>
      <c r="T19" s="282"/>
      <c r="U19" s="282"/>
    </row>
    <row r="20" spans="1:29" ht="15.75" customHeight="1" x14ac:dyDescent="0.25">
      <c r="A20" s="475" t="s">
        <v>183</v>
      </c>
      <c r="B20" s="475" t="s">
        <v>182</v>
      </c>
      <c r="C20" s="464" t="s">
        <v>181</v>
      </c>
      <c r="D20" s="464"/>
      <c r="E20" s="465" t="s">
        <v>180</v>
      </c>
      <c r="F20" s="465"/>
      <c r="G20" s="466" t="s">
        <v>524</v>
      </c>
      <c r="H20" s="470" t="s">
        <v>461</v>
      </c>
      <c r="I20" s="471"/>
      <c r="J20" s="471"/>
      <c r="K20" s="471"/>
      <c r="L20" s="470" t="s">
        <v>462</v>
      </c>
      <c r="M20" s="471"/>
      <c r="N20" s="471"/>
      <c r="O20" s="471"/>
      <c r="P20" s="470" t="s">
        <v>505</v>
      </c>
      <c r="Q20" s="471"/>
      <c r="R20" s="471"/>
      <c r="S20" s="471"/>
      <c r="T20" s="470" t="s">
        <v>506</v>
      </c>
      <c r="U20" s="471"/>
      <c r="V20" s="471"/>
      <c r="W20" s="471"/>
      <c r="X20" s="470" t="s">
        <v>525</v>
      </c>
      <c r="Y20" s="471"/>
      <c r="Z20" s="471"/>
      <c r="AA20" s="471"/>
      <c r="AB20" s="474" t="s">
        <v>179</v>
      </c>
      <c r="AC20" s="474"/>
    </row>
    <row r="21" spans="1:29" s="125" customFormat="1" ht="15.75" customHeight="1" x14ac:dyDescent="0.25">
      <c r="A21" s="476"/>
      <c r="B21" s="476"/>
      <c r="C21" s="464"/>
      <c r="D21" s="464"/>
      <c r="E21" s="465"/>
      <c r="F21" s="465"/>
      <c r="G21" s="467"/>
      <c r="H21" s="469" t="s">
        <v>1</v>
      </c>
      <c r="I21" s="469"/>
      <c r="J21" s="469" t="s">
        <v>177</v>
      </c>
      <c r="K21" s="469"/>
      <c r="L21" s="469" t="s">
        <v>1</v>
      </c>
      <c r="M21" s="469"/>
      <c r="N21" s="469" t="s">
        <v>177</v>
      </c>
      <c r="O21" s="469"/>
      <c r="P21" s="469" t="s">
        <v>1</v>
      </c>
      <c r="Q21" s="469"/>
      <c r="R21" s="469" t="s">
        <v>177</v>
      </c>
      <c r="S21" s="469"/>
      <c r="T21" s="469" t="s">
        <v>1</v>
      </c>
      <c r="U21" s="469"/>
      <c r="V21" s="469" t="s">
        <v>177</v>
      </c>
      <c r="W21" s="469"/>
      <c r="X21" s="469" t="s">
        <v>1</v>
      </c>
      <c r="Y21" s="469"/>
      <c r="Z21" s="469" t="s">
        <v>177</v>
      </c>
      <c r="AA21" s="469"/>
      <c r="AB21" s="474"/>
      <c r="AC21" s="474"/>
    </row>
    <row r="22" spans="1:29" s="125" customFormat="1" ht="63" x14ac:dyDescent="0.25">
      <c r="A22" s="477"/>
      <c r="B22" s="477"/>
      <c r="C22" s="287" t="s">
        <v>1</v>
      </c>
      <c r="D22" s="287" t="s">
        <v>177</v>
      </c>
      <c r="E22" s="278" t="s">
        <v>526</v>
      </c>
      <c r="F22" s="278" t="s">
        <v>527</v>
      </c>
      <c r="G22" s="468"/>
      <c r="H22" s="279" t="s">
        <v>384</v>
      </c>
      <c r="I22" s="279" t="s">
        <v>385</v>
      </c>
      <c r="J22" s="279" t="s">
        <v>384</v>
      </c>
      <c r="K22" s="279" t="s">
        <v>385</v>
      </c>
      <c r="L22" s="279" t="s">
        <v>384</v>
      </c>
      <c r="M22" s="279" t="s">
        <v>385</v>
      </c>
      <c r="N22" s="279" t="s">
        <v>384</v>
      </c>
      <c r="O22" s="279" t="s">
        <v>385</v>
      </c>
      <c r="P22" s="279" t="s">
        <v>384</v>
      </c>
      <c r="Q22" s="279" t="s">
        <v>385</v>
      </c>
      <c r="R22" s="279" t="s">
        <v>384</v>
      </c>
      <c r="S22" s="279" t="s">
        <v>385</v>
      </c>
      <c r="T22" s="279" t="s">
        <v>384</v>
      </c>
      <c r="U22" s="279" t="s">
        <v>385</v>
      </c>
      <c r="V22" s="279" t="s">
        <v>384</v>
      </c>
      <c r="W22" s="279" t="s">
        <v>385</v>
      </c>
      <c r="X22" s="279" t="s">
        <v>384</v>
      </c>
      <c r="Y22" s="279" t="s">
        <v>385</v>
      </c>
      <c r="Z22" s="279" t="s">
        <v>384</v>
      </c>
      <c r="AA22" s="279" t="s">
        <v>385</v>
      </c>
      <c r="AB22" s="287" t="s">
        <v>178</v>
      </c>
      <c r="AC22" s="287"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t="s">
        <v>443</v>
      </c>
      <c r="D24" s="271">
        <v>17.910279925243874</v>
      </c>
      <c r="E24" s="271" t="s">
        <v>443</v>
      </c>
      <c r="F24" s="271" t="s">
        <v>443</v>
      </c>
      <c r="G24" s="265">
        <v>0</v>
      </c>
      <c r="H24" s="265" t="s">
        <v>443</v>
      </c>
      <c r="I24" s="265"/>
      <c r="J24" s="271">
        <v>17.910279925243874</v>
      </c>
      <c r="K24" s="265"/>
      <c r="L24" s="265" t="s">
        <v>443</v>
      </c>
      <c r="M24" s="265"/>
      <c r="N24" s="271">
        <v>0</v>
      </c>
      <c r="O24" s="265"/>
      <c r="P24" s="265" t="s">
        <v>443</v>
      </c>
      <c r="Q24" s="265"/>
      <c r="R24" s="271">
        <v>0</v>
      </c>
      <c r="S24" s="265"/>
      <c r="T24" s="265" t="s">
        <v>443</v>
      </c>
      <c r="U24" s="265"/>
      <c r="V24" s="265">
        <v>0</v>
      </c>
      <c r="W24" s="265"/>
      <c r="X24" s="265">
        <v>0</v>
      </c>
      <c r="Y24" s="265"/>
      <c r="Z24" s="265" t="s">
        <v>443</v>
      </c>
      <c r="AA24" s="265"/>
      <c r="AB24" s="265">
        <v>0</v>
      </c>
      <c r="AC24" s="271">
        <v>17.910279925243874</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14.783417844916814</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14.783417844916814</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t="s">
        <v>443</v>
      </c>
      <c r="I29" s="271"/>
      <c r="J29" s="271">
        <v>3.1268620803270597</v>
      </c>
      <c r="K29" s="271"/>
      <c r="L29" s="271" t="s">
        <v>443</v>
      </c>
      <c r="M29" s="271"/>
      <c r="N29" s="271">
        <v>0</v>
      </c>
      <c r="O29" s="271"/>
      <c r="P29" s="271" t="s">
        <v>443</v>
      </c>
      <c r="Q29" s="271"/>
      <c r="R29" s="271">
        <v>0</v>
      </c>
      <c r="S29" s="271"/>
      <c r="T29" s="271" t="s">
        <v>443</v>
      </c>
      <c r="U29" s="271"/>
      <c r="V29" s="271">
        <v>0</v>
      </c>
      <c r="W29" s="271"/>
      <c r="X29" s="271">
        <v>0</v>
      </c>
      <c r="Y29" s="271"/>
      <c r="Z29" s="271" t="s">
        <v>443</v>
      </c>
      <c r="AA29" s="271"/>
      <c r="AB29" s="271">
        <v>0</v>
      </c>
      <c r="AC29" s="271">
        <v>3.1268620803270597</v>
      </c>
    </row>
    <row r="30" spans="1:29" ht="47.25" x14ac:dyDescent="0.25">
      <c r="A30" s="263" t="s">
        <v>62</v>
      </c>
      <c r="B30" s="264" t="s">
        <v>166</v>
      </c>
      <c r="C30" s="271" t="s">
        <v>443</v>
      </c>
      <c r="D30" s="271">
        <v>14.783417844916817</v>
      </c>
      <c r="E30" s="271" t="s">
        <v>443</v>
      </c>
      <c r="F30" s="271" t="s">
        <v>443</v>
      </c>
      <c r="G30" s="271">
        <v>0</v>
      </c>
      <c r="H30" s="271" t="s">
        <v>443</v>
      </c>
      <c r="I30" s="271"/>
      <c r="J30" s="271">
        <v>14.783417844916817</v>
      </c>
      <c r="K30" s="271"/>
      <c r="L30" s="271" t="s">
        <v>443</v>
      </c>
      <c r="M30" s="271"/>
      <c r="N30" s="271">
        <v>0</v>
      </c>
      <c r="O30" s="271"/>
      <c r="P30" s="271" t="s">
        <v>443</v>
      </c>
      <c r="Q30" s="271"/>
      <c r="R30" s="271">
        <v>0</v>
      </c>
      <c r="S30" s="271"/>
      <c r="T30" s="271" t="s">
        <v>443</v>
      </c>
      <c r="U30" s="271"/>
      <c r="V30" s="271">
        <v>0</v>
      </c>
      <c r="W30" s="271"/>
      <c r="X30" s="271">
        <v>0</v>
      </c>
      <c r="Y30" s="271"/>
      <c r="Z30" s="271" t="s">
        <v>443</v>
      </c>
      <c r="AA30" s="271"/>
      <c r="AB30" s="271">
        <v>0</v>
      </c>
      <c r="AC30" s="271">
        <v>14.783417844916817</v>
      </c>
    </row>
    <row r="31" spans="1:29" x14ac:dyDescent="0.25">
      <c r="A31" s="263" t="s">
        <v>165</v>
      </c>
      <c r="B31" s="267" t="s">
        <v>164</v>
      </c>
      <c r="C31" s="271" t="s">
        <v>443</v>
      </c>
      <c r="D31" s="271">
        <v>2.0006137848573249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10.363976466203519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0.22672496475000004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2.1921026291059738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443</v>
      </c>
      <c r="I36" s="271" t="s">
        <v>443</v>
      </c>
      <c r="J36" s="271">
        <v>0</v>
      </c>
      <c r="K36" s="271" t="s">
        <v>551</v>
      </c>
      <c r="L36" s="271" t="s">
        <v>443</v>
      </c>
      <c r="M36" s="271" t="s">
        <v>443</v>
      </c>
      <c r="N36" s="271">
        <v>0</v>
      </c>
      <c r="O36" s="276" t="s">
        <v>551</v>
      </c>
      <c r="P36" s="271" t="s">
        <v>443</v>
      </c>
      <c r="Q36" s="271" t="s">
        <v>443</v>
      </c>
      <c r="R36" s="271">
        <v>0</v>
      </c>
      <c r="S36" s="271" t="s">
        <v>551</v>
      </c>
      <c r="T36" s="271" t="s">
        <v>443</v>
      </c>
      <c r="U36" s="271" t="s">
        <v>443</v>
      </c>
      <c r="V36" s="271">
        <v>0</v>
      </c>
      <c r="W36" s="271" t="s">
        <v>551</v>
      </c>
      <c r="X36" s="271">
        <v>0</v>
      </c>
      <c r="Y36" s="271" t="s">
        <v>551</v>
      </c>
      <c r="Z36" s="271" t="s">
        <v>443</v>
      </c>
      <c r="AA36" s="271" t="s">
        <v>443</v>
      </c>
      <c r="AB36" s="271">
        <v>0</v>
      </c>
      <c r="AC36" s="271">
        <v>0</v>
      </c>
    </row>
    <row r="37" spans="1:29" ht="31.5" x14ac:dyDescent="0.25">
      <c r="A37" s="266" t="s">
        <v>155</v>
      </c>
      <c r="B37" s="269" t="s">
        <v>471</v>
      </c>
      <c r="C37" s="271"/>
      <c r="D37" s="271"/>
      <c r="E37" s="271"/>
      <c r="F37" s="271"/>
      <c r="G37" s="271">
        <v>0</v>
      </c>
      <c r="H37" s="271" t="s">
        <v>443</v>
      </c>
      <c r="I37" s="271" t="s">
        <v>443</v>
      </c>
      <c r="J37" s="271">
        <v>3.17</v>
      </c>
      <c r="K37" s="271">
        <v>4</v>
      </c>
      <c r="L37" s="271" t="s">
        <v>443</v>
      </c>
      <c r="M37" s="271" t="s">
        <v>443</v>
      </c>
      <c r="N37" s="271">
        <v>0</v>
      </c>
      <c r="O37" s="276" t="s">
        <v>551</v>
      </c>
      <c r="P37" s="271" t="s">
        <v>443</v>
      </c>
      <c r="Q37" s="271" t="s">
        <v>443</v>
      </c>
      <c r="R37" s="271">
        <v>0</v>
      </c>
      <c r="S37" s="271" t="s">
        <v>551</v>
      </c>
      <c r="T37" s="271" t="s">
        <v>443</v>
      </c>
      <c r="U37" s="271" t="s">
        <v>443</v>
      </c>
      <c r="V37" s="271">
        <v>0</v>
      </c>
      <c r="W37" s="271" t="s">
        <v>551</v>
      </c>
      <c r="X37" s="271">
        <v>0</v>
      </c>
      <c r="Y37" s="271" t="s">
        <v>551</v>
      </c>
      <c r="Z37" s="271" t="s">
        <v>443</v>
      </c>
      <c r="AA37" s="271" t="s">
        <v>443</v>
      </c>
      <c r="AB37" s="271">
        <v>0</v>
      </c>
      <c r="AC37" s="271">
        <v>3.17</v>
      </c>
    </row>
    <row r="38" spans="1:29" x14ac:dyDescent="0.25">
      <c r="A38" s="266" t="s">
        <v>154</v>
      </c>
      <c r="B38" s="267" t="s">
        <v>145</v>
      </c>
      <c r="C38" s="271"/>
      <c r="D38" s="271"/>
      <c r="E38" s="271"/>
      <c r="F38" s="271"/>
      <c r="G38" s="271">
        <v>0</v>
      </c>
      <c r="H38" s="271" t="s">
        <v>443</v>
      </c>
      <c r="I38" s="271" t="s">
        <v>443</v>
      </c>
      <c r="J38" s="271">
        <v>0</v>
      </c>
      <c r="K38" s="271" t="s">
        <v>551</v>
      </c>
      <c r="L38" s="271" t="s">
        <v>443</v>
      </c>
      <c r="M38" s="271" t="s">
        <v>443</v>
      </c>
      <c r="N38" s="271">
        <v>0</v>
      </c>
      <c r="O38" s="276" t="s">
        <v>551</v>
      </c>
      <c r="P38" s="271" t="s">
        <v>443</v>
      </c>
      <c r="Q38" s="271" t="s">
        <v>443</v>
      </c>
      <c r="R38" s="271">
        <v>0</v>
      </c>
      <c r="S38" s="276" t="s">
        <v>551</v>
      </c>
      <c r="T38" s="271" t="s">
        <v>443</v>
      </c>
      <c r="U38" s="271" t="s">
        <v>443</v>
      </c>
      <c r="V38" s="271">
        <v>0</v>
      </c>
      <c r="W38" s="271" t="s">
        <v>551</v>
      </c>
      <c r="X38" s="271">
        <v>0</v>
      </c>
      <c r="Y38" s="271" t="s">
        <v>551</v>
      </c>
      <c r="Z38" s="271" t="s">
        <v>443</v>
      </c>
      <c r="AA38" s="271" t="s">
        <v>443</v>
      </c>
      <c r="AB38" s="271">
        <v>0</v>
      </c>
      <c r="AC38" s="271">
        <v>0</v>
      </c>
    </row>
    <row r="39" spans="1:29" x14ac:dyDescent="0.25">
      <c r="A39" s="266" t="s">
        <v>153</v>
      </c>
      <c r="B39" s="267" t="s">
        <v>472</v>
      </c>
      <c r="C39" s="271"/>
      <c r="D39" s="271"/>
      <c r="E39" s="271"/>
      <c r="F39" s="271"/>
      <c r="G39" s="271">
        <v>0</v>
      </c>
      <c r="H39" s="271" t="s">
        <v>443</v>
      </c>
      <c r="I39" s="271" t="s">
        <v>443</v>
      </c>
      <c r="J39" s="271">
        <v>1.605</v>
      </c>
      <c r="K39" s="271">
        <v>4</v>
      </c>
      <c r="L39" s="271" t="s">
        <v>443</v>
      </c>
      <c r="M39" s="271" t="s">
        <v>443</v>
      </c>
      <c r="N39" s="271">
        <v>0</v>
      </c>
      <c r="O39" s="271" t="s">
        <v>551</v>
      </c>
      <c r="P39" s="271" t="s">
        <v>443</v>
      </c>
      <c r="Q39" s="271" t="s">
        <v>443</v>
      </c>
      <c r="R39" s="271">
        <v>0</v>
      </c>
      <c r="S39" s="271" t="s">
        <v>551</v>
      </c>
      <c r="T39" s="271" t="s">
        <v>443</v>
      </c>
      <c r="U39" s="271" t="s">
        <v>443</v>
      </c>
      <c r="V39" s="271">
        <v>0</v>
      </c>
      <c r="W39" s="271" t="s">
        <v>551</v>
      </c>
      <c r="X39" s="271">
        <v>0</v>
      </c>
      <c r="Y39" s="271" t="s">
        <v>551</v>
      </c>
      <c r="Z39" s="271" t="s">
        <v>443</v>
      </c>
      <c r="AA39" s="271" t="s">
        <v>443</v>
      </c>
      <c r="AB39" s="271">
        <v>0</v>
      </c>
      <c r="AC39" s="271">
        <v>1.605</v>
      </c>
    </row>
    <row r="40" spans="1:29" x14ac:dyDescent="0.25">
      <c r="A40" s="266" t="s">
        <v>152</v>
      </c>
      <c r="B40" s="267" t="s">
        <v>474</v>
      </c>
      <c r="C40" s="271"/>
      <c r="D40" s="271"/>
      <c r="E40" s="271"/>
      <c r="F40" s="271"/>
      <c r="G40" s="271">
        <v>0</v>
      </c>
      <c r="H40" s="271" t="s">
        <v>443</v>
      </c>
      <c r="I40" s="271" t="s">
        <v>443</v>
      </c>
      <c r="J40" s="271">
        <v>0</v>
      </c>
      <c r="K40" s="271" t="s">
        <v>551</v>
      </c>
      <c r="L40" s="271" t="s">
        <v>443</v>
      </c>
      <c r="M40" s="271" t="s">
        <v>443</v>
      </c>
      <c r="N40" s="271">
        <v>0</v>
      </c>
      <c r="O40" s="271" t="s">
        <v>551</v>
      </c>
      <c r="P40" s="271" t="s">
        <v>443</v>
      </c>
      <c r="Q40" s="271" t="s">
        <v>443</v>
      </c>
      <c r="R40" s="271">
        <v>0</v>
      </c>
      <c r="S40" s="271" t="s">
        <v>551</v>
      </c>
      <c r="T40" s="271" t="s">
        <v>443</v>
      </c>
      <c r="U40" s="271" t="s">
        <v>443</v>
      </c>
      <c r="V40" s="271">
        <v>0</v>
      </c>
      <c r="W40" s="271" t="s">
        <v>551</v>
      </c>
      <c r="X40" s="271">
        <v>0</v>
      </c>
      <c r="Y40" s="271" t="s">
        <v>551</v>
      </c>
      <c r="Z40" s="271" t="s">
        <v>443</v>
      </c>
      <c r="AA40" s="271" t="s">
        <v>443</v>
      </c>
      <c r="AB40" s="271">
        <v>0</v>
      </c>
      <c r="AC40" s="271">
        <v>0</v>
      </c>
    </row>
    <row r="41" spans="1:29" x14ac:dyDescent="0.25">
      <c r="A41" s="266" t="s">
        <v>151</v>
      </c>
      <c r="B41" s="267" t="s">
        <v>475</v>
      </c>
      <c r="C41" s="271"/>
      <c r="D41" s="271"/>
      <c r="E41" s="271"/>
      <c r="F41" s="271"/>
      <c r="G41" s="271">
        <v>0</v>
      </c>
      <c r="H41" s="271" t="s">
        <v>443</v>
      </c>
      <c r="I41" s="271" t="s">
        <v>443</v>
      </c>
      <c r="J41" s="271">
        <v>0</v>
      </c>
      <c r="K41" s="271" t="s">
        <v>551</v>
      </c>
      <c r="L41" s="271" t="s">
        <v>443</v>
      </c>
      <c r="M41" s="271" t="s">
        <v>443</v>
      </c>
      <c r="N41" s="271">
        <v>0</v>
      </c>
      <c r="O41" s="271" t="s">
        <v>551</v>
      </c>
      <c r="P41" s="271" t="s">
        <v>443</v>
      </c>
      <c r="Q41" s="271" t="s">
        <v>443</v>
      </c>
      <c r="R41" s="271">
        <v>0</v>
      </c>
      <c r="S41" s="271" t="s">
        <v>551</v>
      </c>
      <c r="T41" s="271" t="s">
        <v>443</v>
      </c>
      <c r="U41" s="271" t="s">
        <v>443</v>
      </c>
      <c r="V41" s="271">
        <v>0</v>
      </c>
      <c r="W41" s="271" t="s">
        <v>551</v>
      </c>
      <c r="X41" s="271">
        <v>0</v>
      </c>
      <c r="Y41" s="271" t="s">
        <v>551</v>
      </c>
      <c r="Z41" s="271" t="s">
        <v>443</v>
      </c>
      <c r="AA41" s="271" t="s">
        <v>443</v>
      </c>
      <c r="AB41" s="271">
        <v>0</v>
      </c>
      <c r="AC41" s="271">
        <v>0</v>
      </c>
    </row>
    <row r="42" spans="1:29" x14ac:dyDescent="0.25">
      <c r="A42" s="266" t="s">
        <v>150</v>
      </c>
      <c r="B42" s="267" t="s">
        <v>476</v>
      </c>
      <c r="C42" s="271"/>
      <c r="D42" s="271"/>
      <c r="E42" s="271"/>
      <c r="F42" s="271"/>
      <c r="G42" s="271">
        <v>0</v>
      </c>
      <c r="H42" s="271" t="s">
        <v>443</v>
      </c>
      <c r="I42" s="271" t="s">
        <v>443</v>
      </c>
      <c r="J42" s="271">
        <v>0</v>
      </c>
      <c r="K42" s="271" t="s">
        <v>551</v>
      </c>
      <c r="L42" s="271" t="s">
        <v>443</v>
      </c>
      <c r="M42" s="271" t="s">
        <v>443</v>
      </c>
      <c r="N42" s="271">
        <v>0</v>
      </c>
      <c r="O42" s="271" t="s">
        <v>551</v>
      </c>
      <c r="P42" s="271" t="s">
        <v>443</v>
      </c>
      <c r="Q42" s="271" t="s">
        <v>443</v>
      </c>
      <c r="R42" s="271">
        <v>0</v>
      </c>
      <c r="S42" s="271" t="s">
        <v>551</v>
      </c>
      <c r="T42" s="271" t="s">
        <v>443</v>
      </c>
      <c r="U42" s="271" t="s">
        <v>443</v>
      </c>
      <c r="V42" s="271">
        <v>0</v>
      </c>
      <c r="W42" s="271" t="s">
        <v>551</v>
      </c>
      <c r="X42" s="271">
        <v>0</v>
      </c>
      <c r="Y42" s="271" t="s">
        <v>551</v>
      </c>
      <c r="Z42" s="271" t="s">
        <v>443</v>
      </c>
      <c r="AA42" s="271" t="s">
        <v>443</v>
      </c>
      <c r="AB42" s="271">
        <v>0</v>
      </c>
      <c r="AC42" s="271">
        <v>0</v>
      </c>
    </row>
    <row r="43" spans="1:29" x14ac:dyDescent="0.25">
      <c r="A43" s="266" t="s">
        <v>477</v>
      </c>
      <c r="B43" s="267" t="s">
        <v>478</v>
      </c>
      <c r="C43" s="271"/>
      <c r="D43" s="271"/>
      <c r="E43" s="271"/>
      <c r="F43" s="271"/>
      <c r="G43" s="271">
        <v>0</v>
      </c>
      <c r="H43" s="271" t="s">
        <v>443</v>
      </c>
      <c r="I43" s="271" t="s">
        <v>443</v>
      </c>
      <c r="J43" s="271">
        <v>0</v>
      </c>
      <c r="K43" s="271" t="s">
        <v>551</v>
      </c>
      <c r="L43" s="271" t="s">
        <v>443</v>
      </c>
      <c r="M43" s="271" t="s">
        <v>443</v>
      </c>
      <c r="N43" s="271">
        <v>0</v>
      </c>
      <c r="O43" s="271" t="s">
        <v>551</v>
      </c>
      <c r="P43" s="271" t="s">
        <v>443</v>
      </c>
      <c r="Q43" s="271" t="s">
        <v>443</v>
      </c>
      <c r="R43" s="271">
        <v>0</v>
      </c>
      <c r="S43" s="271" t="s">
        <v>551</v>
      </c>
      <c r="T43" s="271" t="s">
        <v>443</v>
      </c>
      <c r="U43" s="271" t="s">
        <v>443</v>
      </c>
      <c r="V43" s="271">
        <v>0</v>
      </c>
      <c r="W43" s="271" t="s">
        <v>551</v>
      </c>
      <c r="X43" s="271">
        <v>0</v>
      </c>
      <c r="Y43" s="271" t="s">
        <v>551</v>
      </c>
      <c r="Z43" s="271" t="s">
        <v>443</v>
      </c>
      <c r="AA43" s="271" t="s">
        <v>443</v>
      </c>
      <c r="AB43" s="271">
        <v>0</v>
      </c>
      <c r="AC43" s="271">
        <v>0</v>
      </c>
    </row>
    <row r="44" spans="1:29" x14ac:dyDescent="0.25">
      <c r="A44" s="266" t="s">
        <v>479</v>
      </c>
      <c r="B44" s="267" t="s">
        <v>480</v>
      </c>
      <c r="C44" s="271"/>
      <c r="D44" s="271"/>
      <c r="E44" s="271"/>
      <c r="F44" s="271"/>
      <c r="G44" s="271">
        <v>0</v>
      </c>
      <c r="H44" s="271" t="s">
        <v>443</v>
      </c>
      <c r="I44" s="271" t="s">
        <v>443</v>
      </c>
      <c r="J44" s="271">
        <v>0</v>
      </c>
      <c r="K44" s="271" t="s">
        <v>551</v>
      </c>
      <c r="L44" s="271" t="s">
        <v>443</v>
      </c>
      <c r="M44" s="271" t="s">
        <v>443</v>
      </c>
      <c r="N44" s="271">
        <v>0</v>
      </c>
      <c r="O44" s="281" t="s">
        <v>551</v>
      </c>
      <c r="P44" s="271" t="s">
        <v>443</v>
      </c>
      <c r="Q44" s="271" t="s">
        <v>443</v>
      </c>
      <c r="R44" s="271">
        <v>0</v>
      </c>
      <c r="S44" s="271" t="s">
        <v>551</v>
      </c>
      <c r="T44" s="271" t="s">
        <v>443</v>
      </c>
      <c r="U44" s="271" t="s">
        <v>443</v>
      </c>
      <c r="V44" s="271">
        <v>0</v>
      </c>
      <c r="W44" s="271" t="s">
        <v>551</v>
      </c>
      <c r="X44" s="271">
        <v>0</v>
      </c>
      <c r="Y44" s="271" t="s">
        <v>551</v>
      </c>
      <c r="Z44" s="271" t="s">
        <v>443</v>
      </c>
      <c r="AA44" s="271" t="s">
        <v>443</v>
      </c>
      <c r="AB44" s="271">
        <v>0</v>
      </c>
      <c r="AC44" s="271">
        <v>0</v>
      </c>
    </row>
    <row r="45" spans="1:29" x14ac:dyDescent="0.25">
      <c r="A45" s="266" t="s">
        <v>481</v>
      </c>
      <c r="B45" s="267" t="s">
        <v>482</v>
      </c>
      <c r="C45" s="271"/>
      <c r="D45" s="271"/>
      <c r="E45" s="271"/>
      <c r="F45" s="271"/>
      <c r="G45" s="271">
        <v>0</v>
      </c>
      <c r="H45" s="271" t="s">
        <v>443</v>
      </c>
      <c r="I45" s="271" t="s">
        <v>443</v>
      </c>
      <c r="J45" s="271">
        <v>0</v>
      </c>
      <c r="K45" s="271" t="s">
        <v>551</v>
      </c>
      <c r="L45" s="271" t="s">
        <v>443</v>
      </c>
      <c r="M45" s="271" t="s">
        <v>443</v>
      </c>
      <c r="N45" s="271">
        <v>0</v>
      </c>
      <c r="O45" s="271" t="s">
        <v>551</v>
      </c>
      <c r="P45" s="271" t="s">
        <v>443</v>
      </c>
      <c r="Q45" s="271" t="s">
        <v>443</v>
      </c>
      <c r="R45" s="271">
        <v>0</v>
      </c>
      <c r="S45" s="271" t="s">
        <v>551</v>
      </c>
      <c r="T45" s="271" t="s">
        <v>443</v>
      </c>
      <c r="U45" s="271" t="s">
        <v>443</v>
      </c>
      <c r="V45" s="271">
        <v>0</v>
      </c>
      <c r="W45" s="271" t="s">
        <v>551</v>
      </c>
      <c r="X45" s="271">
        <v>0</v>
      </c>
      <c r="Y45" s="271" t="s">
        <v>551</v>
      </c>
      <c r="Z45" s="271" t="s">
        <v>443</v>
      </c>
      <c r="AA45" s="271" t="s">
        <v>443</v>
      </c>
      <c r="AB45" s="271">
        <v>0</v>
      </c>
      <c r="AC45" s="271">
        <v>0</v>
      </c>
    </row>
    <row r="46" spans="1:29" x14ac:dyDescent="0.25">
      <c r="A46" s="266" t="s">
        <v>483</v>
      </c>
      <c r="B46" s="267" t="s">
        <v>484</v>
      </c>
      <c r="C46" s="271"/>
      <c r="D46" s="271"/>
      <c r="E46" s="271"/>
      <c r="F46" s="271"/>
      <c r="G46" s="271" t="s">
        <v>443</v>
      </c>
      <c r="H46" s="271" t="s">
        <v>443</v>
      </c>
      <c r="I46" s="271" t="s">
        <v>443</v>
      </c>
      <c r="J46" s="271"/>
      <c r="K46" s="271" t="s">
        <v>551</v>
      </c>
      <c r="L46" s="271" t="s">
        <v>443</v>
      </c>
      <c r="M46" s="271" t="s">
        <v>443</v>
      </c>
      <c r="N46" s="271"/>
      <c r="O46" s="271" t="s">
        <v>551</v>
      </c>
      <c r="P46" s="271" t="s">
        <v>443</v>
      </c>
      <c r="Q46" s="271" t="s">
        <v>443</v>
      </c>
      <c r="R46" s="271"/>
      <c r="S46" s="271" t="s">
        <v>551</v>
      </c>
      <c r="T46" s="271" t="s">
        <v>443</v>
      </c>
      <c r="U46" s="271" t="s">
        <v>443</v>
      </c>
      <c r="V46" s="271"/>
      <c r="W46" s="271" t="s">
        <v>551</v>
      </c>
      <c r="X46" s="271"/>
      <c r="Y46" s="271" t="s">
        <v>551</v>
      </c>
      <c r="Z46" s="271"/>
      <c r="AA46" s="271" t="s">
        <v>551</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471</v>
      </c>
      <c r="C49" s="271" t="s">
        <v>443</v>
      </c>
      <c r="D49" s="271">
        <v>3.17</v>
      </c>
      <c r="E49" s="271"/>
      <c r="F49" s="271"/>
      <c r="G49" s="271">
        <v>0</v>
      </c>
      <c r="H49" s="271" t="s">
        <v>443</v>
      </c>
      <c r="I49" s="271"/>
      <c r="J49" s="271">
        <v>3.17</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3.17</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0.80499999999999994</v>
      </c>
      <c r="E51" s="271"/>
      <c r="F51" s="271"/>
      <c r="G51" s="271">
        <v>0</v>
      </c>
      <c r="H51" s="271" t="s">
        <v>443</v>
      </c>
      <c r="I51" s="271"/>
      <c r="J51" s="271">
        <v>0.80499999999999994</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0.80499999999999994</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0.8</v>
      </c>
      <c r="E53" s="271"/>
      <c r="F53" s="271"/>
      <c r="G53" s="271">
        <v>0</v>
      </c>
      <c r="H53" s="271" t="s">
        <v>443</v>
      </c>
      <c r="I53" s="271"/>
      <c r="J53" s="271">
        <v>0.8</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0.8</v>
      </c>
    </row>
    <row r="54" spans="1:29" x14ac:dyDescent="0.25">
      <c r="A54" s="266" t="s">
        <v>138</v>
      </c>
      <c r="B54" s="267" t="s">
        <v>474</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485</v>
      </c>
      <c r="B55" s="267" t="s">
        <v>475</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486</v>
      </c>
      <c r="B56" s="267" t="s">
        <v>476</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487</v>
      </c>
      <c r="B57" s="267" t="s">
        <v>478</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488</v>
      </c>
      <c r="B58" s="267" t="s">
        <v>480</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489</v>
      </c>
      <c r="B59" s="267" t="s">
        <v>482</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490</v>
      </c>
      <c r="B60" s="267" t="s">
        <v>484</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14.783417844916817</v>
      </c>
      <c r="E62" s="271"/>
      <c r="F62" s="271"/>
      <c r="G62" s="271">
        <v>0</v>
      </c>
      <c r="H62" s="271" t="s">
        <v>443</v>
      </c>
      <c r="I62" s="271"/>
      <c r="J62" s="271">
        <v>14.783417844916817</v>
      </c>
      <c r="K62" s="271"/>
      <c r="L62" s="271" t="s">
        <v>443</v>
      </c>
      <c r="M62" s="271"/>
      <c r="N62" s="271">
        <v>0</v>
      </c>
      <c r="O62" s="271"/>
      <c r="P62" s="271" t="s">
        <v>443</v>
      </c>
      <c r="Q62" s="271"/>
      <c r="R62" s="271">
        <v>0</v>
      </c>
      <c r="S62" s="271"/>
      <c r="T62" s="271" t="s">
        <v>443</v>
      </c>
      <c r="U62" s="271"/>
      <c r="V62" s="271">
        <v>0</v>
      </c>
      <c r="W62" s="271"/>
      <c r="X62" s="271">
        <v>0</v>
      </c>
      <c r="Y62" s="271"/>
      <c r="Z62" s="271" t="s">
        <v>443</v>
      </c>
      <c r="AA62" s="271"/>
      <c r="AB62" s="271">
        <v>0</v>
      </c>
      <c r="AC62" s="271">
        <v>14.783417844916817</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3.17</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3.17</v>
      </c>
    </row>
    <row r="65" spans="1:29" x14ac:dyDescent="0.25">
      <c r="A65" s="266" t="s">
        <v>132</v>
      </c>
      <c r="B65" s="269" t="s">
        <v>126</v>
      </c>
      <c r="C65" s="271"/>
      <c r="D65" s="271">
        <v>0.08</v>
      </c>
      <c r="E65" s="271"/>
      <c r="F65" s="271">
        <v>0.08</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1.605</v>
      </c>
      <c r="K66" s="271"/>
      <c r="L66" s="271" t="s">
        <v>443</v>
      </c>
      <c r="M66" s="271"/>
      <c r="N66" s="271">
        <v>0</v>
      </c>
      <c r="O66" s="271"/>
      <c r="P66" s="271" t="s">
        <v>443</v>
      </c>
      <c r="Q66" s="271"/>
      <c r="R66" s="271">
        <v>0</v>
      </c>
      <c r="S66" s="271"/>
      <c r="T66" s="271" t="s">
        <v>443</v>
      </c>
      <c r="U66" s="271"/>
      <c r="V66" s="271">
        <v>0</v>
      </c>
      <c r="W66" s="271"/>
      <c r="X66" s="271">
        <v>0</v>
      </c>
      <c r="Y66" s="271"/>
      <c r="Z66" s="271" t="s">
        <v>443</v>
      </c>
      <c r="AA66" s="271"/>
      <c r="AB66" s="271">
        <v>0</v>
      </c>
      <c r="AC66" s="271">
        <v>1.605</v>
      </c>
    </row>
    <row r="67" spans="1:29" x14ac:dyDescent="0.25">
      <c r="A67" s="266" t="s">
        <v>130</v>
      </c>
      <c r="B67" s="269" t="s">
        <v>474</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t="s">
        <v>443</v>
      </c>
      <c r="I77" s="271"/>
      <c r="J77" s="271">
        <v>3.17</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3.17</v>
      </c>
    </row>
    <row r="78" spans="1:29" x14ac:dyDescent="0.25">
      <c r="A78" s="266" t="s">
        <v>221</v>
      </c>
      <c r="B78" s="267" t="s">
        <v>145</v>
      </c>
      <c r="C78" s="271"/>
      <c r="D78" s="271">
        <v>0.08</v>
      </c>
      <c r="E78" s="271"/>
      <c r="F78" s="271">
        <v>0.08</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t="s">
        <v>443</v>
      </c>
      <c r="I79" s="272"/>
      <c r="J79" s="271">
        <v>0.94599999999999995</v>
      </c>
      <c r="K79" s="274"/>
      <c r="L79" s="271" t="s">
        <v>443</v>
      </c>
      <c r="M79" s="274"/>
      <c r="N79" s="274">
        <v>0</v>
      </c>
      <c r="O79" s="274"/>
      <c r="P79" s="271" t="s">
        <v>443</v>
      </c>
      <c r="Q79" s="274"/>
      <c r="R79" s="274">
        <v>0</v>
      </c>
      <c r="S79" s="274"/>
      <c r="T79" s="271" t="s">
        <v>443</v>
      </c>
      <c r="U79" s="274"/>
      <c r="V79" s="271">
        <v>0</v>
      </c>
      <c r="W79" s="274"/>
      <c r="X79" s="271">
        <v>0</v>
      </c>
      <c r="Y79" s="274"/>
      <c r="Z79" s="271" t="s">
        <v>443</v>
      </c>
      <c r="AA79" s="274"/>
      <c r="AB79" s="271">
        <v>0</v>
      </c>
      <c r="AC79" s="274">
        <v>0.94599999999999995</v>
      </c>
    </row>
    <row r="80" spans="1:29" x14ac:dyDescent="0.25">
      <c r="A80" s="266" t="s">
        <v>223</v>
      </c>
      <c r="B80" s="267" t="s">
        <v>474</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77" t="str">
        <f>'1. паспорт местоположение'!A12:C12</f>
        <v>Q_TP3300.VL.0133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7"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415</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51</v>
      </c>
      <c r="B22" s="498" t="s">
        <v>23</v>
      </c>
      <c r="C22" s="497" t="s">
        <v>50</v>
      </c>
      <c r="D22" s="497" t="s">
        <v>49</v>
      </c>
      <c r="E22" s="500" t="s">
        <v>426</v>
      </c>
      <c r="F22" s="501"/>
      <c r="G22" s="501"/>
      <c r="H22" s="501"/>
      <c r="I22" s="501"/>
      <c r="J22" s="501"/>
      <c r="K22" s="501"/>
      <c r="L22" s="502"/>
      <c r="M22" s="497" t="s">
        <v>48</v>
      </c>
      <c r="N22" s="497" t="s">
        <v>47</v>
      </c>
      <c r="O22" s="497" t="s">
        <v>46</v>
      </c>
      <c r="P22" s="478" t="s">
        <v>232</v>
      </c>
      <c r="Q22" s="478" t="s">
        <v>45</v>
      </c>
      <c r="R22" s="478" t="s">
        <v>44</v>
      </c>
      <c r="S22" s="478" t="s">
        <v>43</v>
      </c>
      <c r="T22" s="478"/>
      <c r="U22" s="503" t="s">
        <v>42</v>
      </c>
      <c r="V22" s="503" t="s">
        <v>41</v>
      </c>
      <c r="W22" s="478" t="s">
        <v>40</v>
      </c>
      <c r="X22" s="478" t="s">
        <v>39</v>
      </c>
      <c r="Y22" s="478" t="s">
        <v>38</v>
      </c>
      <c r="Z22" s="48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7" t="s">
        <v>24</v>
      </c>
    </row>
    <row r="23" spans="1:48" s="18" customFormat="1" ht="64.5" customHeight="1" x14ac:dyDescent="0.25">
      <c r="A23" s="496"/>
      <c r="B23" s="499"/>
      <c r="C23" s="485"/>
      <c r="D23" s="485"/>
      <c r="E23" s="490" t="s">
        <v>22</v>
      </c>
      <c r="F23" s="481" t="s">
        <v>128</v>
      </c>
      <c r="G23" s="481" t="s">
        <v>127</v>
      </c>
      <c r="H23" s="481" t="s">
        <v>126</v>
      </c>
      <c r="I23" s="483" t="s">
        <v>338</v>
      </c>
      <c r="J23" s="483" t="s">
        <v>339</v>
      </c>
      <c r="K23" s="483" t="s">
        <v>340</v>
      </c>
      <c r="L23" s="481" t="s">
        <v>77</v>
      </c>
      <c r="M23" s="485"/>
      <c r="N23" s="485"/>
      <c r="O23" s="485"/>
      <c r="P23" s="479"/>
      <c r="Q23" s="479"/>
      <c r="R23" s="479"/>
      <c r="S23" s="492" t="s">
        <v>1</v>
      </c>
      <c r="T23" s="492" t="s">
        <v>10</v>
      </c>
      <c r="U23" s="504"/>
      <c r="V23" s="504"/>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505" t="s">
        <v>10</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12</v>
      </c>
      <c r="AG24" s="77" t="s">
        <v>11</v>
      </c>
      <c r="AH24" s="78" t="s">
        <v>1</v>
      </c>
      <c r="AI24" s="78" t="s">
        <v>10</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3" t="str">
        <f>'1. паспорт местоположение'!A5:C5</f>
        <v>Год раскрытия информации: 2026 год</v>
      </c>
      <c r="B5" s="513"/>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378" t="s">
        <v>7</v>
      </c>
      <c r="B10" s="37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Q_TP3300.VL.0133</v>
      </c>
      <c r="B12" s="449"/>
      <c r="C12" s="66"/>
      <c r="D12" s="66"/>
      <c r="E12" s="66"/>
      <c r="F12" s="66"/>
      <c r="G12" s="66"/>
      <c r="H12" s="66"/>
    </row>
    <row r="13" spans="1:8" x14ac:dyDescent="0.25">
      <c r="A13" s="378" t="s">
        <v>6</v>
      </c>
      <c r="B13" s="37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c r="B15" s="446"/>
      <c r="C15" s="66"/>
      <c r="D15" s="66"/>
      <c r="E15" s="66"/>
      <c r="F15" s="66"/>
      <c r="G15" s="66"/>
      <c r="H15" s="66"/>
    </row>
    <row r="16" spans="1:8" x14ac:dyDescent="0.25">
      <c r="A16" s="378" t="s">
        <v>5</v>
      </c>
      <c r="B16" s="378"/>
      <c r="C16" s="67"/>
      <c r="D16" s="67"/>
      <c r="E16" s="67"/>
      <c r="F16" s="67"/>
      <c r="G16" s="67"/>
      <c r="H16" s="67"/>
    </row>
    <row r="17" spans="1:2" x14ac:dyDescent="0.25">
      <c r="B17" s="40"/>
    </row>
    <row r="18" spans="1:2" x14ac:dyDescent="0.25">
      <c r="A18" s="512" t="s">
        <v>416</v>
      </c>
      <c r="B18" s="473"/>
    </row>
    <row r="19" spans="1:2" x14ac:dyDescent="0.25">
      <c r="A19" s="259"/>
      <c r="B19" s="258"/>
    </row>
    <row r="20" spans="1:2" ht="16.5" thickBot="1" x14ac:dyDescent="0.3">
      <c r="B20" s="27"/>
    </row>
    <row r="21" spans="1:2" ht="84" customHeight="1" thickBot="1" x14ac:dyDescent="0.3">
      <c r="A21" s="41" t="s">
        <v>289</v>
      </c>
      <c r="B21" s="221" t="str">
        <f>A15</f>
        <v>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v>
      </c>
    </row>
    <row r="22" spans="1:2" ht="16.5" thickBot="1" x14ac:dyDescent="0.3">
      <c r="A22" s="41" t="s">
        <v>290</v>
      </c>
      <c r="B22" s="42" t="str">
        <f>'1. паспорт местоположение'!C27</f>
        <v>Тюменский район</v>
      </c>
    </row>
    <row r="23" spans="1:2" ht="16.5" thickBot="1" x14ac:dyDescent="0.3">
      <c r="A23" s="41" t="s">
        <v>272</v>
      </c>
      <c r="B23" s="43" t="s">
        <v>470</v>
      </c>
    </row>
    <row r="24" spans="1:2" ht="16.5" thickBot="1" x14ac:dyDescent="0.3">
      <c r="A24" s="41" t="s">
        <v>291</v>
      </c>
      <c r="B24" s="147" t="s">
        <v>549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17.910279925243874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4"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9" t="s">
        <v>460</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2026-04-21T14:29:32Z</dcterms:modified>
</cp:coreProperties>
</file>