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<sst xmlns="http://schemas.openxmlformats.org/spreadsheetml/2006/main" count="1465" uniqueCount="620">
  <si>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</si>
  <si>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</si>
  <si>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</si>
  <si>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</si>
  <si>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</si>
  <si>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</si>
  <si>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</si>
  <si>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</si>
  <si>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</si>
  <si>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</si>
  <si>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</si>
  <si>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</si>
  <si>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</si>
  <si>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</si>
  <si>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</si>
  <si>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</si>
  <si>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</si>
  <si>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</si>
  <si>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</si>
  <si>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</si>
  <si>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</si>
  <si>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</si>
  <si>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</si>
  <si>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</si>
  <si>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</si>
  <si>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</si>
  <si>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</si>
  <si>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</si>
  <si>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</si>
  <si>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</si>
  <si>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</si>
  <si>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</si>
  <si>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</si>
  <si>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</si>
  <si>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</si>
  <si>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</si>
  <si>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</si>
  <si>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</si>
  <si>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</si>
  <si>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</si>
  <si>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</si>
  <si>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</si>
  <si>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</si>
  <si>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</si>
  <si>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</si>
  <si>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</si>
  <si>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</si>
  <si>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</si>
  <si>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</si>
  <si>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</si>
  <si>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</si>
  <si>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</si>
  <si>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</si>
  <si>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</si>
  <si>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</si>
  <si>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</si>
  <si>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</si>
  <si>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</si>
  <si>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</si>
  <si>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</si>
  <si>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</si>
  <si>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</si>
  <si>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</si>
  <si>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</si>
  <si>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</si>
  <si>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</si>
  <si>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</si>
  <si>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</si>
  <si>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</si>
  <si>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</si>
  <si>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</si>
  <si>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</si>
  <si>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</si>
  <si>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</si>
  <si>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</si>
  <si>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</si>
  <si>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</si>
  <si>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</si>
  <si>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</si>
  <si>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</si>
  <si>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</si>
  <si>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</si>
  <si>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</si>
  <si>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</si>
  <si>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</si>
  <si>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</si>
  <si>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</si>
  <si>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</si>
  <si>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</si>
  <si>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</si>
  <si>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</si>
  <si>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</si>
  <si>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</si>
  <si>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</si>
  <si>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</si>
  <si>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</si>
  <si>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</si>
  <si>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</si>
  <si>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</si>
  <si>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</si>
  <si>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</si>
  <si>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</si>
  <si>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</si>
  <si>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</si>
  <si>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</si>
  <si>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</si>
  <si>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</si>
  <si>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</si>
  <si>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</si>
  <si>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</si>
  <si>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</si>
  <si>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</si>
  <si>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</si>
  <si>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</si>
  <si>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</si>
  <si>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</si>
  <si>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</si>
  <si>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</si>
  <si>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</si>
  <si>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</si>
  <si>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</si>
  <si>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</si>
  <si>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</si>
  <si>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</si>
  <si>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</si>
  <si>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</si>
  <si>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</si>
  <si>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</si>
  <si>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</si>
  <si>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</si>
  <si>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</si>
  <si>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</si>
  <si>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</si>
  <si>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</si>
  <si>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</si>
  <si>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</si>
  <si>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</si>
  <si>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</si>
  <si>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</si>
  <si>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</si>
  <si>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</si>
  <si>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</si>
  <si>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</si>
  <si>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</si>
  <si>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</si>
  <si>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</si>
  <si>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</si>
  <si>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</si>
  <si>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</si>
  <si>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</si>
  <si>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</si>
  <si>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</si>
  <si>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</si>
  <si>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</si>
  <si>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</si>
  <si>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</si>
  <si>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</si>
  <si>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</si>
  <si>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</si>
  <si>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</si>
  <si>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</si>
  <si>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</si>
  <si>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</si>
  <si>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</si>
  <si>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</si>
  <si>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</si>
  <si>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</si>
  <si>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</si>
  <si>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</si>
  <si>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</si>
  <si>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</si>
  <si>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</si>
  <si>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</si>
  <si>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</si>
  <si>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</si>
  <si>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</si>
  <si>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</si>
  <si>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</si>
  <si>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</si>
  <si>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</si>
  <si>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</si>
  <si>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</si>
  <si>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</si>
  <si>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</si>
  <si>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</si>
  <si>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</si>
  <si>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</si>
  <si>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</si>
  <si>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</si>
  <si>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</si>
  <si>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</si>
  <si>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</si>
  <si>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</si>
  <si>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</si>
  <si>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</si>
  <si>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</si>
  <si>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</si>
  <si>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</si>
  <si>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</si>
  <si>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</si>
  <si>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</si>
  <si>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</si>
  <si>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</si>
  <si>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</si>
  <si>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</si>
  <si>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</si>
  <si>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</si>
  <si>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</si>
  <si>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</si>
  <si>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</si>
  <si>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</si>
  <si>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</si>
  <si>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</si>
  <si>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</si>
  <si>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</si>
  <si>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</si>
  <si>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</si>
  <si>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</si>
  <si>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</si>
  <si>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</si>
  <si>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</si>
  <si>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</si>
  <si>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</si>
  <si>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</si>
  <si>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</si>
  <si>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</si>
  <si>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</si>
  <si>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</si>
  <si>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</si>
  <si>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</si>
  <si>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</si>
  <si>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</si>
  <si>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</si>
  <si>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</si>
  <si>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</si>
  <si>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</si>
  <si>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</si>
  <si>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</si>
  <si>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</si>
  <si>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</si>
  <si>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</si>
  <si>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</si>
  <si>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</si>
  <si>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</si>
  <si>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</si>
  <si>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</si>
  <si>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</si>
  <si>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</si>
  <si>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</si>
  <si>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</si>
  <si>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</si>
  <si>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</si>
  <si>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</si>
  <si>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</si>
  <si>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</si>
  <si>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</si>
  <si>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</si>
  <si>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</si>
  <si>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</si>
  <si>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</si>
  <si>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</si>
  <si>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</si>
  <si>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</si>
  <si>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</si>
  <si>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</si>
  <si>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</si>
  <si>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</si>
  <si>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</si>
  <si>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</si>
  <si>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</si>
  <si>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</si>
  <si>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</si>
  <si>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</si>
  <si>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</si>
  <si>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</si>
  <si>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</si>
  <si>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</si>
  <si>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</si>
  <si>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</si>
  <si>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</si>
  <si>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</si>
  <si>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</si>
  <si>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</si>
  <si>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</si>
  <si>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</si>
  <si>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</si>
  <si>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</si>
  <si>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</si>
  <si>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</si>
  <si>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</si>
  <si>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</si>
  <si>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</si>
  <si>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</si>
  <si>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</si>
  <si>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</si>
  <si>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</si>
  <si>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</si>
  <si>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</si>
  <si>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</si>
  <si>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</si>
  <si>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</si>
  <si>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</si>
  <si>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</si>
  <si>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</si>
  <si>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</si>
  <si>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</si>
  <si>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</si>
  <si>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</si>
  <si>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</si>
  <si>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</si>
  <si>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</si>
  <si>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</si>
  <si>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</si>
  <si>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</si>
  <si>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</si>
  <si>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</si>
  <si>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</si>
  <si>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</si>
  <si>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</si>
  <si>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</si>
  <si>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</si>
  <si>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</si>
  <si>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</si>
  <si>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</si>
  <si>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</si>
  <si>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</si>
  <si>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</si>
  <si>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</si>
  <si>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</si>
  <si>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</si>
  <si>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</si>
  <si>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</si>
  <si>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</si>
  <si>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</si>
  <si>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</si>
  <si>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</si>
  <si>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</si>
  <si>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</si>
  <si>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</si>
  <si>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</si>
  <si>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</si>
  <si>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</si>
  <si>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</si>
  <si>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</si>
  <si>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</si>
  <si>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</si>
  <si>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</si>
  <si>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</si>
  <si>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</si>
  <si>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</si>
  <si>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</si>
  <si>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</si>
  <si>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</si>
  <si>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</si>
  <si>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</si>
  <si>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</si>
  <si>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</si>
  <si>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</si>
  <si>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</si>
  <si>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</si>
  <si>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</si>
  <si>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</si>
  <si>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</si>
  <si>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</si>
  <si>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</si>
  <si>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</si>
  <si>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</si>
  <si>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</si>
  <si>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</si>
  <si>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</si>
  <si>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</si>
  <si>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</si>
  <si>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</si>
  <si>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</si>
  <si>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</si>
  <si>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</si>
  <si>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</si>
  <si>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</si>
  <si>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</si>
  <si>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</si>
  <si>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</si>
  <si>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</si>
  <si>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</si>
  <si>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</si>
  <si>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</si>
  <si>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</si>
  <si>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</si>
  <si>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</si>
  <si>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</si>
  <si>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</si>
  <si>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</si>
  <si>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</si>
  <si>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</si>
  <si>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</si>
  <si>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</si>
  <si>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</si>
  <si>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</si>
  <si>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</si>
  <si>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</si>
  <si>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</si>
  <si>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</si>
  <si>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</si>
  <si>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</si>
  <si>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</si>
  <si>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</si>
  <si>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</si>
  <si>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</si>
  <si>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</si>
  <si>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</si>
  <si>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</si>
  <si>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</si>
  <si>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</si>
  <si>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</si>
  <si>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</si>
  <si>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</si>
  <si>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</si>
  <si>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</si>
  <si>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</si>
  <si>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</si>
  <si>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</si>
  <si>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</si>
  <si>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</si>
  <si>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</si>
  <si>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</si>
  <si>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</si>
  <si>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</si>
  <si>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</si>
  <si>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</si>
  <si>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</si>
  <si>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</si>
  <si>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</si>
  <si>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</si>
  <si>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</si>
  <si>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</si>
  <si>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</si>
  <si>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</si>
  <si>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</si>
  <si>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</si>
  <si>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</si>
  <si>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</si>
  <si>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</si>
  <si>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</si>
  <si>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</si>
  <si>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</si>
  <si>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</si>
  <si>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</si>
  <si>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</si>
  <si>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</si>
  <si>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</si>
  <si>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</si>
  <si>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</si>
  <si>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</si>
  <si>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</si>
  <si>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</si>
  <si>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</si>
  <si>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</si>
  <si>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</si>
  <si>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</si>
  <si>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</si>
  <si>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</si>
  <si>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</si>
  <si>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</si>
  <si>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</si>
  <si>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</si>
  <si>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</si>
  <si>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</si>
  <si>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</si>
  <si>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</si>
  <si>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</si>
  <si>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</si>
  <si>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</si>
  <si>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</si>
  <si>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</si>
  <si>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</si>
  <si>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</si>
  <si>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</si>
  <si>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</si>
  <si>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</si>
  <si>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</si>
  <si>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</si>
  <si>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</si>
  <si>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</si>
  <si>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</si>
  <si>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</si>
  <si>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</si>
  <si>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</si>
  <si>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</si>
  <si>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</si>
  <si>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</si>
  <si>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</si>
  <si>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</si>
  <si>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</si>
  <si>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</si>
  <si>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</si>
  <si>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</si>
  <si>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</si>
  <si>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</si>
  <si>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</si>
  <si>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</si>
  <si>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</si>
  <si>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</si>
  <si>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</si>
  <si>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</si>
  <si>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</si>
  <si>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</si>
  <si>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</si>
  <si>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</si>
  <si>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</si>
  <si>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</si>
  <si>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</si>
  <si>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</si>
  <si>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</si>
  <si>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</si>
  <si>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</si>
  <si>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</si>
  <si>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</si>
  <si>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</si>
  <si>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</si>
  <si>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</si>
  <si>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</si>
  <si>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</si>
  <si>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</si>
  <si>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</si>
  <si>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</si>
  <si>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</si>
  <si>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</si>
  <si>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</si>
  <si>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</si>
  <si>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</si>
  <si>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</si>
  <si>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</si>
  <si>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</si>
  <si>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</si>
  <si>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</si>
  <si>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</si>
  <si>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</si>
  <si>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</si>
  <si>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</si>
  <si>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</si>
  <si>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</si>
  <si>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</si>
  <si>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</si>
  <si>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</si>
  <si>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</si>
  <si>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</si>
  <si>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</si>
  <si>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</si>
  <si>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</si>
  <si>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</si>
  <si>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</si>
  <si>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</si>
  <si>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</si>
  <si>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</si>
  <si>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</si>
  <si>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</si>
  <si>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</si>
  <si>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</si>
  <si>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</si>
  <si>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</si>
  <si>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</si>
  <si>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</si>
  <si>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</si>
  <si>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</si>
  <si>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</si>
  <si>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</si>
  <si>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</si>
  <si>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</si>
  <si>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</si>
  <si>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</si>
  <si>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</si>
  <si>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</si>
  <si>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</si>
  <si>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</si>
  <si>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</si>
  <si>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</si>
  <si>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</si>
  <si>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</si>
  <si>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</si>
  <si>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</si>
  <si>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</si>
  <si>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</si>
  <si>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</si>
  <si>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</si>
  <si>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</si>
  <si>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</si>
  <si>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</si>
  <si>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</si>
  <si>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</si>
  <si>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</si>
  <si>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</si>
  <si>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</si>
  <si>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</si>
  <si>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</si>
  <si>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</si>
  <si>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</si>
  <si>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</si>
  <si>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</si>
  <si>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</si>
  <si>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</si>
  <si>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</si>
  <si>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</si>
  <si>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</si>
  <si>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</si>
  <si>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</si>
  <si>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</si>
  <si>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Q_TPTSO1100.AS.0002</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</si>
  <si>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</si>
  <si>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292 т.у.</t>
  </si>
  <si>
    <t>Итого стоимость проекта (2026год)млн.руб. без НДС:12,696
В том числе удельная стоимость, млн.руб. без НДС:
1ф ПУ – 0,031
3ф ПУ – 0,059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0,218
ТТ – 0,006
ТН – проектом не предусмотрен
УСПД –  проектом не предусмотрен</t>
  </si>
  <si>
    <t>не окупается</t>
  </si>
  <si>
    <t/>
  </si>
  <si>
    <t>Н</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</si>
  <si>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</si>
  <si>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</si>
  <si>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</si>
  <si>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</si>
  <si>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Сургутские электрические сети в период 2026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</si>
  <si>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292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</si>
  <si>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оборудованияпри  при выходе из строя приборов учета у потребителя в объеме 292 точек учета. 
Потребность и объемы установки приведены в приложении 1 к паспорту.</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</si>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</sst>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83C-4080-92DB-CFDD76F7650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83C-4080-92DB-CFDD76F765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-12973430.371063985</c:v>
              </c:pt>
              <c:pt idx="1">
                <c:v>-13248018.543530315</c:v>
              </c:pt>
              <c:pt idx="2">
                <c:v>-13520239.576578831</c:v>
              </c:pt>
              <c:pt idx="3">
                <c:v>-13790093.470209535</c:v>
              </c:pt>
              <c:pt idx="4">
                <c:v>-14057580.224422425</c:v>
              </c:pt>
              <c:pt idx="5">
                <c:v>-14322699.839217503</c:v>
              </c:pt>
              <c:pt idx="6">
                <c:v>-14585452.314594766</c:v>
              </c:pt>
              <c:pt idx="7">
                <c:v>-14845837.650554217</c:v>
              </c:pt>
              <c:pt idx="8">
                <c:v>-15103855.847095855</c:v>
              </c:pt>
              <c:pt idx="9">
                <c:v>-15359506.90421968</c:v>
              </c:pt>
              <c:pt idx="10">
                <c:v>-15612790.82192569</c:v>
              </c:pt>
            </c:numLit>
          </c:val>
          <c:smooth val="0"/>
          <c:extLst>
            <c:ext xmlns:c16="http://schemas.microsoft.com/office/drawing/2014/chart" uri="{C3380CC4-5D6E-409C-BE32-E72D297353CC}">
              <c16:uniqueId val="{00000000-1EDB-42F1-B60B-FDE4B89E4132}"/>
            </c:ext>
          </c:extLst>
        </c:ser>
        <c:ser>
          <c:idx val="0"/>
          <c:order val="1"/>
          <c:tx>
            <c:v>Чистая приведённая стоимость без учета продажи (NPV) </c:v>
          </c:tx>
          <c:marker>
            <c:symbol val="none"/>
          </c:marker>
          <c:val>
            <c:numLit>
              <c:formatCode>_(* #\ ##0_);_(* \(#\ ##0\);_(* "-"_);_(@_)</c:formatCode>
              <c:ptCount val="11"/>
              <c:pt idx="0">
                <c:v>-13252653.223231951</c:v>
              </c:pt>
              <c:pt idx="1">
                <c:v>-13463643.674793042</c:v>
              </c:pt>
              <c:pt idx="2">
                <c:v>-13646998.83639716</c:v>
              </c:pt>
              <c:pt idx="3">
                <c:v>-13806326.29861185</c:v>
              </c:pt>
              <c:pt idx="4">
                <c:v>-13944764.107953554</c:v>
              </c:pt>
              <c:pt idx="5">
                <c:v>-14065041.716635793</c:v>
              </c:pt>
              <c:pt idx="6">
                <c:v>-14169533.039796611</c:v>
              </c:pt>
              <c:pt idx="7">
                <c:v>-14260302.639979903</c:v>
              </c:pt>
              <c:pt idx="8">
                <c:v>-14339145.927146634</c:v>
              </c:pt>
              <c:pt idx="9">
                <c:v>-14407624.14791885</c:v>
              </c:pt>
              <c:pt idx="10">
                <c:v>-14467094.837936798</c:v>
              </c:pt>
            </c:numLit>
          </c:val>
          <c:smooth val="0"/>
          <c:extLst>
            <c:ext xmlns:c16="http://schemas.microsoft.com/office/drawing/2014/chart" uri="{C3380CC4-5D6E-409C-BE32-E72D297353CC}">
              <c16:uniqueId val="{00000001-1EDB-42F1-B60B-FDE4B89E41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C1" zoomScaleSheetLayoutView="100" workbookViewId="0">
      <selection activeCell="F26" sqref="F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1" t="s">
        <v>602</v>
      </c>
      <c r="B5" s="231"/>
      <c r="C5" s="231"/>
      <c r="D5" s="126"/>
      <c r="E5" s="126"/>
      <c r="F5" s="126"/>
      <c r="G5" s="126"/>
      <c r="H5" s="126"/>
      <c r="I5" s="126"/>
      <c r="J5" s="126"/>
    </row>
    <row r="6" spans="1:22" s="9" customFormat="1" ht="18.75" x14ac:dyDescent="0.3">
      <c r="A6" s="14"/>
      <c r="H6" s="13"/>
    </row>
    <row r="7" spans="1:22" s="9" customFormat="1" ht="18.75" x14ac:dyDescent="0.2">
      <c r="A7" s="235" t="s">
        <v>9</v>
      </c>
      <c r="B7" s="235"/>
      <c r="C7" s="23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6" t="s">
        <v>522</v>
      </c>
      <c r="B9" s="236"/>
      <c r="C9" s="236"/>
      <c r="D9" s="8"/>
      <c r="E9" s="8"/>
      <c r="F9" s="8"/>
      <c r="G9" s="8"/>
      <c r="H9" s="8"/>
      <c r="I9" s="11"/>
      <c r="J9" s="11"/>
      <c r="K9" s="11"/>
      <c r="L9" s="11"/>
      <c r="M9" s="11"/>
      <c r="N9" s="11"/>
      <c r="O9" s="11"/>
      <c r="P9" s="11"/>
      <c r="Q9" s="11"/>
      <c r="R9" s="11"/>
      <c r="S9" s="11"/>
      <c r="T9" s="11"/>
      <c r="U9" s="11"/>
      <c r="V9" s="11"/>
    </row>
    <row r="10" spans="1:22" s="9" customFormat="1" ht="18.75" x14ac:dyDescent="0.2">
      <c r="A10" s="232" t="s">
        <v>8</v>
      </c>
      <c r="B10" s="232"/>
      <c r="C10" s="23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6" t="s">
        <v>605</v>
      </c>
      <c r="B12" s="236"/>
      <c r="C12" s="236"/>
      <c r="D12" s="8"/>
      <c r="E12" s="8"/>
      <c r="F12" s="8"/>
      <c r="G12" s="8"/>
      <c r="H12" s="8"/>
      <c r="I12" s="11"/>
      <c r="J12" s="11"/>
      <c r="K12" s="11"/>
      <c r="L12" s="11"/>
      <c r="M12" s="11"/>
      <c r="N12" s="11"/>
      <c r="O12" s="11"/>
      <c r="P12" s="11"/>
      <c r="Q12" s="11"/>
      <c r="R12" s="11"/>
      <c r="S12" s="11"/>
      <c r="T12" s="11"/>
      <c r="U12" s="11"/>
      <c r="V12" s="11"/>
    </row>
    <row r="13" spans="1:22" s="9" customFormat="1" ht="18.75" x14ac:dyDescent="0.2">
      <c r="A13" s="232" t="s">
        <v>7</v>
      </c>
      <c r="B13" s="232"/>
      <c r="C13" s="23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7" t="s">
        <v>606</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504</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8"/>
      <c r="B24" s="229"/>
      <c r="C24" s="230"/>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8"/>
      <c r="B39" s="229"/>
      <c r="C39" s="230"/>
    </row>
    <row r="40" spans="1:18" ht="63" x14ac:dyDescent="0.25">
      <c r="A40" s="23" t="s">
        <v>463</v>
      </c>
      <c r="B40" s="33" t="s">
        <v>517</v>
      </c>
      <c r="C40" s="133" t="str">
        <f>CONCATENATE("292 т.у.; ",(ROUND(C48,2))," ","млн. руб.")</f>
        <v>292 т.у.; 15,38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8"/>
      <c r="B47" s="229"/>
      <c r="C47" s="230"/>
    </row>
    <row r="48" spans="1:18" ht="75.75" customHeight="1" x14ac:dyDescent="0.25">
      <c r="A48" s="23" t="s">
        <v>501</v>
      </c>
      <c r="B48" s="33" t="s">
        <v>515</v>
      </c>
      <c r="C48" s="153">
        <v>15.380203453702865</v>
      </c>
    </row>
    <row r="49" spans="1:3" ht="71.25" customHeight="1" x14ac:dyDescent="0.25">
      <c r="A49" s="23" t="s">
        <v>467</v>
      </c>
      <c r="B49" s="33" t="s">
        <v>516</v>
      </c>
      <c r="C49" s="153">
        <v>12.696475059179841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28" s="9" customFormat="1" ht="15.75" x14ac:dyDescent="0.2">
      <c r="A5" s="14"/>
    </row>
    <row r="6" spans="1:28" s="9" customFormat="1" ht="18.75" x14ac:dyDescent="0.2">
      <c r="A6" s="235" t="s">
        <v>9</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2" t="s">
        <v>8</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39" t="str">
        <f>'1. паспорт местоположение'!A12:C12</f>
        <v>Q_TPTSO1100.AS.0002</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36.75" customHeight="1" x14ac:dyDescent="0.2">
      <c r="A14" s="23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478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40" t="s">
        <v>371</v>
      </c>
      <c r="D19" s="238" t="s">
        <v>370</v>
      </c>
      <c r="E19" s="238" t="s">
        <v>107</v>
      </c>
      <c r="F19" s="238" t="s">
        <v>106</v>
      </c>
      <c r="G19" s="238" t="s">
        <v>366</v>
      </c>
      <c r="H19" s="238" t="s">
        <v>105</v>
      </c>
      <c r="I19" s="238" t="s">
        <v>104</v>
      </c>
      <c r="J19" s="238" t="s">
        <v>103</v>
      </c>
      <c r="K19" s="238" t="s">
        <v>102</v>
      </c>
      <c r="L19" s="238" t="s">
        <v>101</v>
      </c>
      <c r="M19" s="238" t="s">
        <v>100</v>
      </c>
      <c r="N19" s="238" t="s">
        <v>99</v>
      </c>
      <c r="O19" s="238" t="s">
        <v>98</v>
      </c>
      <c r="P19" s="238" t="s">
        <v>97</v>
      </c>
      <c r="Q19" s="238" t="s">
        <v>369</v>
      </c>
      <c r="R19" s="238"/>
      <c r="S19" s="242" t="s">
        <v>470</v>
      </c>
      <c r="T19" s="4"/>
      <c r="U19" s="4"/>
      <c r="V19" s="4"/>
      <c r="W19" s="4"/>
      <c r="X19" s="4"/>
      <c r="Y19" s="4"/>
    </row>
    <row r="20" spans="1:28" s="3" customFormat="1" ht="180.75" customHeight="1" x14ac:dyDescent="0.2">
      <c r="A20" s="238"/>
      <c r="B20" s="238"/>
      <c r="C20" s="241"/>
      <c r="D20" s="238"/>
      <c r="E20" s="238"/>
      <c r="F20" s="238"/>
      <c r="G20" s="238"/>
      <c r="H20" s="238"/>
      <c r="I20" s="238"/>
      <c r="J20" s="238"/>
      <c r="K20" s="238"/>
      <c r="L20" s="238"/>
      <c r="M20" s="238"/>
      <c r="N20" s="238"/>
      <c r="O20" s="238"/>
      <c r="P20" s="238"/>
      <c r="Q20" s="35" t="s">
        <v>367</v>
      </c>
      <c r="R20" s="36" t="s">
        <v>368</v>
      </c>
      <c r="S20" s="24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1" t="str">
        <f>'2. паспорт  ТП'!A4:S4</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39" t="str">
        <f>'2. паспорт  ТП'!A11:S11</f>
        <v>Q_TPTSO1100.AS.0002</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8.75" customHeight="1" x14ac:dyDescent="0.2">
      <c r="A16" s="237" t="str">
        <f>'2. паспорт  ТП'!A14:S14</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483</v>
      </c>
      <c r="B19" s="234"/>
      <c r="C19" s="234"/>
      <c r="D19" s="234"/>
      <c r="E19" s="234"/>
      <c r="F19" s="234"/>
      <c r="G19" s="234"/>
      <c r="H19" s="234"/>
      <c r="I19" s="234"/>
      <c r="J19" s="234"/>
      <c r="K19" s="234"/>
      <c r="L19" s="234"/>
      <c r="M19" s="234"/>
      <c r="N19" s="234"/>
      <c r="O19" s="234"/>
      <c r="P19" s="234"/>
      <c r="Q19" s="234"/>
      <c r="R19" s="234"/>
      <c r="S19" s="234"/>
      <c r="T19" s="234"/>
    </row>
    <row r="20" spans="1:113"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512</v>
      </c>
      <c r="F21" s="247"/>
      <c r="G21" s="246" t="s">
        <v>279</v>
      </c>
      <c r="H21" s="247"/>
      <c r="I21" s="246" t="s">
        <v>129</v>
      </c>
      <c r="J21" s="247"/>
      <c r="K21" s="250" t="s">
        <v>128</v>
      </c>
      <c r="L21" s="246" t="s">
        <v>127</v>
      </c>
      <c r="M21" s="247"/>
      <c r="N21" s="246" t="s">
        <v>508</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78" t="s">
        <v>123</v>
      </c>
      <c r="R22" s="78" t="s">
        <v>482</v>
      </c>
      <c r="S22" s="78" t="s">
        <v>122</v>
      </c>
      <c r="T22" s="78" t="s">
        <v>121</v>
      </c>
    </row>
    <row r="23" spans="1:113" ht="51.75" customHeight="1" x14ac:dyDescent="0.25">
      <c r="A23" s="255"/>
      <c r="B23" s="78" t="s">
        <v>119</v>
      </c>
      <c r="C23" s="78" t="s">
        <v>120</v>
      </c>
      <c r="D23" s="25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5" t="s">
        <v>518</v>
      </c>
      <c r="C29" s="245"/>
      <c r="D29" s="245"/>
      <c r="E29" s="245"/>
      <c r="F29" s="245"/>
      <c r="G29" s="245"/>
      <c r="H29" s="245"/>
      <c r="I29" s="245"/>
      <c r="J29" s="245"/>
      <c r="K29" s="245"/>
      <c r="L29" s="245"/>
      <c r="M29" s="245"/>
      <c r="N29" s="245"/>
      <c r="O29" s="245"/>
      <c r="P29" s="245"/>
      <c r="Q29" s="245"/>
      <c r="R29" s="245"/>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1" t="str">
        <f>'3.1. паспорт Техсостояние ПС'!A6:T6</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7" t="str">
        <f>'2. паспорт  ТП'!A14:S14</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485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4" customFormat="1" ht="21" customHeight="1" x14ac:dyDescent="0.25"/>
    <row r="21" spans="1:27" ht="15.75" customHeight="1" x14ac:dyDescent="0.25">
      <c r="A21" s="250" t="s">
        <v>5</v>
      </c>
      <c r="B21" s="246" t="s">
        <v>492</v>
      </c>
      <c r="C21" s="247"/>
      <c r="D21" s="246" t="s">
        <v>494</v>
      </c>
      <c r="E21" s="247"/>
      <c r="F21" s="256" t="s">
        <v>102</v>
      </c>
      <c r="G21" s="258"/>
      <c r="H21" s="258"/>
      <c r="I21" s="257"/>
      <c r="J21" s="250" t="s">
        <v>495</v>
      </c>
      <c r="K21" s="246" t="s">
        <v>496</v>
      </c>
      <c r="L21" s="247"/>
      <c r="M21" s="246" t="s">
        <v>497</v>
      </c>
      <c r="N21" s="247"/>
      <c r="O21" s="246" t="s">
        <v>484</v>
      </c>
      <c r="P21" s="247"/>
      <c r="Q21" s="246" t="s">
        <v>135</v>
      </c>
      <c r="R21" s="247"/>
      <c r="S21" s="250" t="s">
        <v>134</v>
      </c>
      <c r="T21" s="250" t="s">
        <v>498</v>
      </c>
      <c r="U21" s="250" t="s">
        <v>493</v>
      </c>
      <c r="V21" s="246" t="s">
        <v>133</v>
      </c>
      <c r="W21" s="247"/>
      <c r="X21" s="256" t="s">
        <v>125</v>
      </c>
      <c r="Y21" s="258"/>
      <c r="Z21" s="256" t="s">
        <v>124</v>
      </c>
      <c r="AA21" s="258"/>
    </row>
    <row r="22" spans="1:27" ht="216" customHeight="1" x14ac:dyDescent="0.25">
      <c r="A22" s="252"/>
      <c r="B22" s="248"/>
      <c r="C22" s="249"/>
      <c r="D22" s="248"/>
      <c r="E22" s="249"/>
      <c r="F22" s="256" t="s">
        <v>132</v>
      </c>
      <c r="G22" s="257"/>
      <c r="H22" s="256" t="s">
        <v>131</v>
      </c>
      <c r="I22" s="257"/>
      <c r="J22" s="251"/>
      <c r="K22" s="248"/>
      <c r="L22" s="249"/>
      <c r="M22" s="248"/>
      <c r="N22" s="249"/>
      <c r="O22" s="248"/>
      <c r="P22" s="249"/>
      <c r="Q22" s="248"/>
      <c r="R22" s="249"/>
      <c r="S22" s="251"/>
      <c r="T22" s="251"/>
      <c r="U22" s="251"/>
      <c r="V22" s="248"/>
      <c r="W22" s="249"/>
      <c r="X22" s="78" t="s">
        <v>123</v>
      </c>
      <c r="Y22" s="78" t="s">
        <v>482</v>
      </c>
      <c r="Z22" s="78" t="s">
        <v>122</v>
      </c>
      <c r="AA22" s="78" t="s">
        <v>121</v>
      </c>
    </row>
    <row r="23" spans="1:27" ht="60" customHeight="1" x14ac:dyDescent="0.25">
      <c r="A23" s="25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1" t="str">
        <f>'3.2 паспорт Техсостояние ЛЭП'!A5:AA5</f>
        <v>Год раскрытия информации: 2026 год</v>
      </c>
      <c r="B5" s="231"/>
      <c r="C5" s="23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5" t="s">
        <v>9</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2" t="s">
        <v>8</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Q_TPTSO1100.AS.0002</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2" t="s">
        <v>7</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79.5" customHeight="1" x14ac:dyDescent="0.2">
      <c r="A15" s="237"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477</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617</v>
      </c>
    </row>
    <row r="25" spans="1:21" ht="189" x14ac:dyDescent="0.25">
      <c r="A25" s="23" t="s">
        <v>61</v>
      </c>
      <c r="B25" s="25" t="s">
        <v>511</v>
      </c>
      <c r="C25" s="158" t="s">
        <v>608</v>
      </c>
    </row>
    <row r="26" spans="1:21" ht="42.75" customHeight="1" x14ac:dyDescent="0.25">
      <c r="A26" s="23" t="s">
        <v>59</v>
      </c>
      <c r="B26" s="25" t="s">
        <v>236</v>
      </c>
      <c r="C26" s="134" t="s">
        <v>530</v>
      </c>
    </row>
    <row r="27" spans="1:21" ht="236.25" x14ac:dyDescent="0.25">
      <c r="A27" s="23" t="s">
        <v>58</v>
      </c>
      <c r="B27" s="25" t="s">
        <v>491</v>
      </c>
      <c r="C27" s="135" t="s">
        <v>618</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1" t="str">
        <f>'3.3 паспорт описание'!A5:C5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x14ac:dyDescent="0.25">
      <c r="A11" s="239" t="str">
        <f>'3.3 паспорт описание'!A12:C12</f>
        <v>Q_TPTSO1100.AS.0002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48" customHeight="1" x14ac:dyDescent="0.25">
      <c r="A14" s="237" t="str">
        <f>'3.3 паспорт описание'!A15:C15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509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362</v>
      </c>
      <c r="B23" s="264"/>
      <c r="C23" s="264"/>
      <c r="D23" s="264"/>
      <c r="E23" s="264"/>
      <c r="F23" s="264"/>
      <c r="G23" s="264"/>
      <c r="H23" s="264"/>
      <c r="I23" s="264"/>
      <c r="J23" s="264"/>
      <c r="K23" s="264"/>
      <c r="L23" s="265"/>
      <c r="M23" s="262" t="s">
        <v>363</v>
      </c>
      <c r="N23" s="262"/>
      <c r="O23" s="262"/>
      <c r="P23" s="262"/>
      <c r="Q23" s="262"/>
      <c r="R23" s="262"/>
      <c r="S23" s="262"/>
      <c r="T23" s="262"/>
      <c r="U23" s="262"/>
      <c r="V23" s="262"/>
      <c r="W23" s="262"/>
      <c r="X23" s="262"/>
      <c r="Y23" s="262"/>
      <c r="Z23" s="262"/>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1" t="str">
        <f>'3.4. Паспорт надежность'!A4:Z4</f>
        <v>Год раскрытия информации: 2026 год</v>
      </c>
      <c r="B5" s="231"/>
      <c r="C5" s="231"/>
      <c r="D5" s="231"/>
      <c r="E5" s="231"/>
      <c r="F5" s="231"/>
      <c r="G5" s="231"/>
      <c r="H5" s="231"/>
      <c r="I5" s="231"/>
      <c r="J5" s="231"/>
      <c r="K5" s="231"/>
      <c r="L5" s="231"/>
      <c r="M5" s="231"/>
      <c r="N5" s="231"/>
      <c r="O5" s="23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5" t="s">
        <v>9</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2" t="s">
        <v>8</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39" t="str">
        <f>'3.4. Паспорт надежность'!A11:Z11</f>
        <v>Q_TPTSO1100.AS.0002</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2" t="s">
        <v>7</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3" customFormat="1" ht="57" customHeight="1" x14ac:dyDescent="0.2">
      <c r="A15" s="237"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66" t="s">
        <v>486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67" t="s">
        <v>86</v>
      </c>
      <c r="F19" s="268"/>
      <c r="G19" s="268"/>
      <c r="H19" s="268"/>
      <c r="I19" s="269"/>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X14" sqref="AX14"/>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8" customFormat="1" ht="12.75" customHeight="1" x14ac:dyDescent="0.2">
      <c r="A1" s="355"/>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row>
    <row r="2" spans="1:99" s="188" customFormat="1" ht="12.75" customHeight="1" x14ac:dyDescent="0.2">
      <c r="A2" s="355"/>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row>
    <row r="3" spans="1:99" x14ac:dyDescent="0.25">
      <c r="A3" s="355"/>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99"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99" s="9" customFormat="1" ht="18.75" customHeigh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90"/>
      <c r="AA8" s="190"/>
      <c r="AB8" s="190"/>
      <c r="AC8" s="190"/>
      <c r="AD8" s="190"/>
      <c r="AE8" s="190"/>
      <c r="AF8" s="190"/>
      <c r="AG8" s="190"/>
      <c r="AH8" s="190"/>
      <c r="AI8" s="190"/>
      <c r="AJ8" s="190"/>
      <c r="AK8" s="190"/>
      <c r="AL8" s="190"/>
      <c r="AM8" s="190"/>
      <c r="AN8" s="190"/>
      <c r="AO8" s="190"/>
      <c r="AP8" s="190"/>
      <c r="AQ8" s="190"/>
      <c r="AR8" s="190"/>
    </row>
    <row r="9" spans="1:99" s="9"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90"/>
      <c r="AA11" s="190"/>
      <c r="AB11" s="190"/>
      <c r="AC11" s="190"/>
      <c r="AD11" s="190"/>
      <c r="AE11" s="190"/>
      <c r="AF11" s="190"/>
      <c r="AG11" s="190"/>
      <c r="AH11" s="190"/>
      <c r="AI11" s="190"/>
      <c r="AJ11" s="190"/>
      <c r="AK11" s="190"/>
      <c r="AL11" s="190"/>
      <c r="AM11" s="190"/>
      <c r="AN11" s="190"/>
      <c r="AO11" s="190"/>
      <c r="AP11" s="190"/>
      <c r="AQ11" s="190"/>
      <c r="AR11" s="190"/>
    </row>
    <row r="12" spans="1:99" s="9" customFormat="1" ht="18.75" customHeight="1" x14ac:dyDescent="0.2">
      <c r="A12" s="270" t="str">
        <f>'1. паспорт местоположение'!A12:C12</f>
        <v>Q_TPTSO1100.AS.0002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7"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99" s="3" customFormat="1" ht="12" x14ac:dyDescent="0.2">
      <c r="A15" s="270"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0"/>
      <c r="J19" s="200"/>
      <c r="K19" s="32"/>
      <c r="AR19" s="32"/>
    </row>
    <row r="20" spans="1:58" s="9" customFormat="1" ht="18.75" customHeight="1" x14ac:dyDescent="0.3">
      <c r="A20" s="15"/>
      <c r="I20" s="200"/>
      <c r="J20" s="200"/>
      <c r="K20" s="13"/>
      <c r="AR20" s="13"/>
    </row>
    <row r="21" spans="1:58" s="9" customFormat="1" ht="18.75" x14ac:dyDescent="0.3">
      <c r="A21" s="14"/>
      <c r="I21" s="200"/>
      <c r="J21" s="200"/>
      <c r="K21" s="13"/>
      <c r="AR21" s="13"/>
    </row>
    <row r="22" spans="1:58" s="9" customFormat="1" ht="18.75" x14ac:dyDescent="0.3">
      <c r="A22" s="14"/>
      <c r="I22" s="200"/>
      <c r="J22" s="200"/>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1"/>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1"/>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1" t="s">
        <v>531</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74">
        <v>12696475.059179841</v>
      </c>
      <c r="AL26" s="275"/>
      <c r="AN26" s="160" t="s">
        <v>336</v>
      </c>
      <c r="AO26" s="167"/>
      <c r="AP26" s="167"/>
    </row>
    <row r="27" spans="1:58" ht="15.75" customHeight="1" x14ac:dyDescent="0.25">
      <c r="A27" s="276" t="s">
        <v>335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8"/>
      <c r="AK27" s="279"/>
      <c r="AL27" s="280"/>
      <c r="AN27" s="281" t="s">
        <v>334</v>
      </c>
      <c r="AO27" s="282"/>
      <c r="AP27" s="202">
        <v>0</v>
      </c>
    </row>
    <row r="28" spans="1:58" x14ac:dyDescent="0.25">
      <c r="A28" s="276" t="s">
        <v>333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87">
        <v>59</v>
      </c>
      <c r="AL28" s="288"/>
      <c r="AN28" s="281" t="s">
        <v>332</v>
      </c>
      <c r="AO28" s="282"/>
      <c r="AP28" s="202" t="s">
        <v>609</v>
      </c>
    </row>
    <row r="29" spans="1:58" ht="15" customHeight="1" x14ac:dyDescent="0.25">
      <c r="A29" s="276" t="s">
        <v>331</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87">
        <v>1</v>
      </c>
      <c r="AL29" s="288"/>
      <c r="AN29" s="281" t="s">
        <v>532</v>
      </c>
      <c r="AO29" s="282"/>
      <c r="AP29" s="203">
        <v>-14467094.837936798</v>
      </c>
      <c r="AU29" s="204"/>
      <c r="AW29" s="168"/>
      <c r="AX29" s="168"/>
    </row>
    <row r="30" spans="1:58" ht="15" customHeight="1" x14ac:dyDescent="0.25">
      <c r="A30" s="276" t="s">
        <v>330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8"/>
      <c r="AK30" s="283">
        <v>0</v>
      </c>
      <c r="AL30" s="284"/>
      <c r="AN30" s="281" t="s">
        <v>533</v>
      </c>
      <c r="AO30" s="282"/>
      <c r="AP30" s="205" t="s">
        <v>530</v>
      </c>
      <c r="AU30" s="204"/>
    </row>
    <row r="31" spans="1:58" ht="15" customHeight="1" x14ac:dyDescent="0.25">
      <c r="A31" s="276" t="s">
        <v>534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8"/>
      <c r="AK31" s="283">
        <v>1</v>
      </c>
      <c r="AL31" s="284"/>
      <c r="AU31" s="204"/>
    </row>
    <row r="32" spans="1:58" x14ac:dyDescent="0.25">
      <c r="A32" s="276" t="s">
        <v>329</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8"/>
      <c r="AK32" s="285">
        <v>1</v>
      </c>
      <c r="AL32" s="286"/>
      <c r="AU32" s="204"/>
    </row>
    <row r="33" spans="1:98" x14ac:dyDescent="0.25">
      <c r="A33" s="276" t="s">
        <v>313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8"/>
      <c r="AK33" s="285">
        <v>0</v>
      </c>
      <c r="AL33" s="286"/>
    </row>
    <row r="34" spans="1:98" x14ac:dyDescent="0.25">
      <c r="A34" s="276" t="s">
        <v>328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8"/>
      <c r="AK34" s="285">
        <v>1</v>
      </c>
      <c r="AL34" s="286"/>
    </row>
    <row r="35" spans="1:98" x14ac:dyDescent="0.25">
      <c r="A35" s="276" t="s">
        <v>327</v>
      </c>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8"/>
      <c r="AK35" s="285">
        <v>1</v>
      </c>
      <c r="AL35" s="286"/>
    </row>
    <row r="36" spans="1:98" x14ac:dyDescent="0.25">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8"/>
      <c r="AK36" s="289"/>
      <c r="AL36" s="290"/>
    </row>
    <row r="37" spans="1:98" x14ac:dyDescent="0.25">
      <c r="A37" s="276" t="s">
        <v>306</v>
      </c>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8"/>
      <c r="AK37" s="291">
        <v>0.25</v>
      </c>
      <c r="AL37" s="292"/>
    </row>
    <row r="38" spans="1:98" x14ac:dyDescent="0.25">
      <c r="A38" s="276" t="s">
        <v>535</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8"/>
      <c r="AK38" s="285">
        <v>0</v>
      </c>
      <c r="AL38" s="286"/>
    </row>
    <row r="39" spans="1:98" x14ac:dyDescent="0.25">
      <c r="A39" s="276" t="s">
        <v>326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8"/>
      <c r="AK39" s="289"/>
      <c r="AL39" s="290"/>
    </row>
    <row r="40" spans="1:98" x14ac:dyDescent="0.25">
      <c r="A40" s="276" t="s">
        <v>325</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8"/>
      <c r="AK40" s="293">
        <v>0</v>
      </c>
      <c r="AL40" s="294"/>
    </row>
    <row r="41" spans="1:98" x14ac:dyDescent="0.25">
      <c r="A41" s="276" t="s">
        <v>585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8"/>
      <c r="AK41" s="289"/>
      <c r="AL41" s="290"/>
    </row>
    <row r="42" spans="1:98" x14ac:dyDescent="0.25">
      <c r="A42" s="276" t="s">
        <v>324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8"/>
      <c r="AK42" s="291">
        <v>0.27800000000000002</v>
      </c>
      <c r="AL42" s="292"/>
    </row>
    <row r="43" spans="1:98" x14ac:dyDescent="0.25">
      <c r="A43" s="276" t="s">
        <v>323</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8"/>
      <c r="AK43" s="291">
        <v>0.27800000000000002</v>
      </c>
      <c r="AL43" s="292"/>
    </row>
    <row r="44" spans="1:98" x14ac:dyDescent="0.25">
      <c r="A44" s="276" t="s">
        <v>322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8"/>
      <c r="AK44" s="291">
        <v>1</v>
      </c>
      <c r="AL44" s="292"/>
    </row>
    <row r="45" spans="1:98" x14ac:dyDescent="0.25">
      <c r="A45" s="276" t="s">
        <v>321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8"/>
      <c r="AK45" s="291">
        <v>0.14080000000000001</v>
      </c>
      <c r="AL45" s="292"/>
      <c r="BE45" s="169"/>
      <c r="BF45" s="169"/>
    </row>
    <row r="46" spans="1:98" x14ac:dyDescent="0.25">
      <c r="A46" s="276" t="s">
        <v>320</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8"/>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2025</v>
      </c>
      <c r="AL48" s="299"/>
      <c r="AM48" s="206">
        <v>2026</v>
      </c>
      <c r="AN48" s="207">
        <v>2027</v>
      </c>
      <c r="AO48" s="207">
        <v>2028</v>
      </c>
      <c r="AP48" s="207">
        <v>2029</v>
      </c>
      <c r="AQ48" s="207">
        <v>2030</v>
      </c>
      <c r="AR48" s="207">
        <v>2031</v>
      </c>
      <c r="AS48" s="207">
        <v>2032</v>
      </c>
      <c r="AT48" s="207">
        <v>2033</v>
      </c>
      <c r="AU48" s="207">
        <v>2034</v>
      </c>
      <c r="AV48" s="207">
        <v>2035</v>
      </c>
      <c r="AW48" s="207">
        <v>2036</v>
      </c>
      <c r="AX48" s="207">
        <v>2037</v>
      </c>
      <c r="AY48" s="207">
        <v>2038</v>
      </c>
      <c r="AZ48" s="207">
        <v>2039</v>
      </c>
      <c r="BA48" s="207">
        <v>2040</v>
      </c>
      <c r="BB48" s="207">
        <v>2041</v>
      </c>
      <c r="BC48" s="207">
        <v>2042</v>
      </c>
      <c r="BD48" s="207">
        <v>2043</v>
      </c>
      <c r="BE48" s="207">
        <v>2044</v>
      </c>
      <c r="BF48" s="207">
        <v>2045</v>
      </c>
      <c r="BG48" s="207">
        <v>2046</v>
      </c>
      <c r="BH48" s="207">
        <v>2047</v>
      </c>
      <c r="BI48" s="207">
        <v>2048</v>
      </c>
      <c r="BJ48" s="207">
        <v>2049</v>
      </c>
      <c r="BK48" s="207">
        <v>2050</v>
      </c>
      <c r="BL48" s="207">
        <v>2051</v>
      </c>
      <c r="BM48" s="207">
        <v>2052</v>
      </c>
      <c r="BN48" s="207">
        <v>2053</v>
      </c>
      <c r="BO48" s="207">
        <v>2054</v>
      </c>
      <c r="BP48" s="207">
        <v>2055</v>
      </c>
      <c r="BQ48" s="207">
        <v>2056</v>
      </c>
      <c r="BR48" s="207">
        <v>2057</v>
      </c>
      <c r="BS48" s="207">
        <v>2058</v>
      </c>
      <c r="BT48" s="207">
        <v>2059</v>
      </c>
      <c r="BU48" s="207">
        <v>2060</v>
      </c>
      <c r="BV48" s="207">
        <v>2061</v>
      </c>
      <c r="BW48" s="207">
        <v>2062</v>
      </c>
      <c r="BX48" s="207">
        <v>2063</v>
      </c>
      <c r="BY48" s="207">
        <v>2064</v>
      </c>
      <c r="BZ48" s="207">
        <v>2065</v>
      </c>
      <c r="CA48" s="207">
        <v>2066</v>
      </c>
      <c r="CB48" s="207">
        <v>2067</v>
      </c>
      <c r="CC48" s="207">
        <v>2068</v>
      </c>
      <c r="CD48" s="207">
        <v>2069</v>
      </c>
      <c r="CE48" s="207">
        <v>2070</v>
      </c>
      <c r="CF48" s="207">
        <v>2071</v>
      </c>
      <c r="CG48" s="207">
        <v>2072</v>
      </c>
      <c r="CH48" s="207">
        <v>2073</v>
      </c>
      <c r="CI48" s="207">
        <v>2074</v>
      </c>
      <c r="CJ48" s="207">
        <v>2075</v>
      </c>
      <c r="CK48" s="207">
        <v>2076</v>
      </c>
      <c r="CL48" s="207">
        <v>2077</v>
      </c>
      <c r="CM48" s="207">
        <v>2078</v>
      </c>
      <c r="CN48" s="207">
        <v>2079</v>
      </c>
      <c r="CO48" s="207">
        <v>2080</v>
      </c>
      <c r="CP48" s="207">
        <v>2081</v>
      </c>
      <c r="CQ48" s="207">
        <v>2082</v>
      </c>
      <c r="CR48" s="207">
        <v>2083</v>
      </c>
      <c r="CS48" s="207">
        <v>2084</v>
      </c>
      <c r="CT48" s="207" t="s">
        <v>535</v>
      </c>
    </row>
    <row r="49" spans="1:98" outlineLevel="1" x14ac:dyDescent="0.25">
      <c r="A49" s="276" t="s">
        <v>318</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8"/>
      <c r="AK49" s="300">
        <v>5.1200000000000134E-2</v>
      </c>
      <c r="AL49" s="301"/>
      <c r="AM49" s="208">
        <v>4.0100000000000025E-2</v>
      </c>
      <c r="AN49" s="208">
        <v>3.9800000000000058E-2</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6" t="s">
        <v>317</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300">
        <v>5.1200000000000134E-2</v>
      </c>
      <c r="AL50" s="301"/>
      <c r="AM50" s="208">
        <v>9.3353120000000178E-2</v>
      </c>
      <c r="AN50" s="209">
        <v>0.13686857417600029</v>
      </c>
      <c r="AO50" s="209">
        <v>0.18234331714304042</v>
      </c>
      <c r="AP50" s="209">
        <v>0.2296370498287621</v>
      </c>
      <c r="AQ50" s="209">
        <v>0.27882253182191263</v>
      </c>
      <c r="AR50" s="209">
        <v>0.32997543309478927</v>
      </c>
      <c r="AS50" s="209">
        <v>0.38317445041858078</v>
      </c>
      <c r="AT50" s="209">
        <v>0.43850142843532414</v>
      </c>
      <c r="AU50" s="209">
        <v>0.49604148557273708</v>
      </c>
      <c r="AV50" s="209">
        <v>0.55588314499564673</v>
      </c>
      <c r="AW50" s="209">
        <v>0.61811847079547255</v>
      </c>
      <c r="AX50" s="209">
        <v>0.68284320962729161</v>
      </c>
      <c r="AY50" s="209">
        <v>0.75015693801238337</v>
      </c>
      <c r="AZ50" s="209">
        <v>0.82016321553287885</v>
      </c>
      <c r="BA50" s="209">
        <v>0.89296974415419417</v>
      </c>
      <c r="BB50" s="209">
        <v>0.96868853392036192</v>
      </c>
      <c r="BC50" s="209">
        <v>1.0474360752771763</v>
      </c>
      <c r="BD50" s="209">
        <v>1.1293335182882633</v>
      </c>
      <c r="BE50" s="209">
        <v>1.214506859019794</v>
      </c>
      <c r="BF50" s="209">
        <v>1.3030871333805858</v>
      </c>
      <c r="BG50" s="209">
        <v>1.3952106187158093</v>
      </c>
      <c r="BH50" s="209">
        <v>1.4910190434644419</v>
      </c>
      <c r="BI50" s="209">
        <v>1.5906598052030199</v>
      </c>
      <c r="BJ50" s="209">
        <v>1.6942861974111407</v>
      </c>
      <c r="BK50" s="209">
        <v>1.8020576453075865</v>
      </c>
      <c r="BL50" s="209">
        <v>1.91413995111989</v>
      </c>
      <c r="BM50" s="209">
        <v>2.0307055491646855</v>
      </c>
      <c r="BN50" s="209">
        <v>2.1519337711312732</v>
      </c>
      <c r="BO50" s="209">
        <v>2.2780111219765242</v>
      </c>
      <c r="BP50" s="209">
        <v>2.4091315668555855</v>
      </c>
      <c r="BQ50" s="209">
        <v>2.5454968295298088</v>
      </c>
      <c r="BR50" s="209">
        <v>2.6873167027110014</v>
      </c>
      <c r="BS50" s="209">
        <v>2.8348093708194417</v>
      </c>
      <c r="BT50" s="209">
        <v>2.9882017456522196</v>
      </c>
      <c r="BU50" s="209">
        <v>3.1477298154783089</v>
      </c>
      <c r="BV50" s="209">
        <v>3.3136390080974412</v>
      </c>
      <c r="BW50" s="209">
        <v>3.4861845684213391</v>
      </c>
      <c r="BX50" s="209">
        <v>3.6656319511581925</v>
      </c>
      <c r="BY50" s="209">
        <v>3.8522572292045201</v>
      </c>
      <c r="BZ50" s="209">
        <v>4.0463475183727011</v>
      </c>
      <c r="CA50" s="209">
        <v>4.248201419107609</v>
      </c>
      <c r="CB50" s="209">
        <v>4.4581294758719139</v>
      </c>
      <c r="CC50" s="209">
        <v>4.6764546549067907</v>
      </c>
      <c r="CD50" s="209">
        <v>4.9035128411030628</v>
      </c>
      <c r="CE50" s="209">
        <v>5.1396533547471854</v>
      </c>
      <c r="CF50" s="209">
        <v>5.3852394889370734</v>
      </c>
      <c r="CG50" s="209">
        <v>5.6406490684945565</v>
      </c>
      <c r="CH50" s="209">
        <v>5.9062750312343386</v>
      </c>
      <c r="CI50" s="209">
        <v>6.1825260324837128</v>
      </c>
      <c r="CJ50" s="209">
        <v>6.4698270737830619</v>
      </c>
      <c r="CK50" s="209">
        <v>6.7686201567343849</v>
      </c>
      <c r="CL50" s="209">
        <v>7.0793649630037603</v>
      </c>
      <c r="CM50" s="209">
        <v>7.4025395615239109</v>
      </c>
      <c r="CN50" s="209">
        <v>7.7386411439848679</v>
      </c>
      <c r="CO50" s="209">
        <v>8.0881867897442632</v>
      </c>
      <c r="CP50" s="209">
        <v>8.4517142613340344</v>
      </c>
      <c r="CQ50" s="209">
        <v>8.8297828317873961</v>
      </c>
      <c r="CR50" s="209">
        <v>9.2229741450588918</v>
      </c>
      <c r="CS50" s="209">
        <v>9.6318931108612471</v>
      </c>
      <c r="CT50" s="209">
        <v>10.057168835295696</v>
      </c>
    </row>
    <row r="51" spans="1:98" s="160"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t="s">
        <v>535</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t="s">
        <v>535</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t="s">
        <v>535</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t="s">
        <v>535</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2025</v>
      </c>
      <c r="AL59" s="298"/>
      <c r="AM59" s="214">
        <v>2026</v>
      </c>
      <c r="AN59" s="214">
        <v>2027</v>
      </c>
      <c r="AO59" s="214">
        <v>2028</v>
      </c>
      <c r="AP59" s="214">
        <v>2029</v>
      </c>
      <c r="AQ59" s="214">
        <v>2030</v>
      </c>
      <c r="AR59" s="214">
        <v>2031</v>
      </c>
      <c r="AS59" s="214">
        <v>2032</v>
      </c>
      <c r="AT59" s="214">
        <v>2033</v>
      </c>
      <c r="AU59" s="214">
        <v>2034</v>
      </c>
      <c r="AV59" s="214">
        <v>2035</v>
      </c>
      <c r="AW59" s="214">
        <v>2036</v>
      </c>
      <c r="AX59" s="214">
        <v>2037</v>
      </c>
      <c r="AY59" s="214">
        <v>2038</v>
      </c>
      <c r="AZ59" s="214">
        <v>2039</v>
      </c>
      <c r="BA59" s="214">
        <v>2040</v>
      </c>
      <c r="BB59" s="214">
        <v>2041</v>
      </c>
      <c r="BC59" s="214">
        <v>2042</v>
      </c>
      <c r="BD59" s="214">
        <v>2043</v>
      </c>
      <c r="BE59" s="214">
        <v>2044</v>
      </c>
      <c r="BF59" s="214">
        <v>2045</v>
      </c>
      <c r="BG59" s="214">
        <v>2046</v>
      </c>
      <c r="BH59" s="214">
        <v>2047</v>
      </c>
      <c r="BI59" s="214">
        <v>2048</v>
      </c>
      <c r="BJ59" s="214">
        <v>2049</v>
      </c>
      <c r="BK59" s="214">
        <v>2050</v>
      </c>
      <c r="BL59" s="214">
        <v>2051</v>
      </c>
      <c r="BM59" s="214">
        <v>2052</v>
      </c>
      <c r="BN59" s="214">
        <v>2053</v>
      </c>
      <c r="BO59" s="214">
        <v>2054</v>
      </c>
      <c r="BP59" s="214">
        <v>2055</v>
      </c>
      <c r="BQ59" s="214">
        <v>2056</v>
      </c>
      <c r="BR59" s="214">
        <v>2057</v>
      </c>
      <c r="BS59" s="214">
        <v>2058</v>
      </c>
      <c r="BT59" s="214">
        <v>2059</v>
      </c>
      <c r="BU59" s="214">
        <v>2060</v>
      </c>
      <c r="BV59" s="214">
        <v>2061</v>
      </c>
      <c r="BW59" s="214">
        <v>2062</v>
      </c>
      <c r="BX59" s="214">
        <v>2063</v>
      </c>
      <c r="BY59" s="214">
        <v>2064</v>
      </c>
      <c r="BZ59" s="214">
        <v>2065</v>
      </c>
      <c r="CA59" s="214">
        <v>2066</v>
      </c>
      <c r="CB59" s="214">
        <v>2067</v>
      </c>
      <c r="CC59" s="214">
        <v>2068</v>
      </c>
      <c r="CD59" s="214">
        <v>2069</v>
      </c>
      <c r="CE59" s="214">
        <v>2070</v>
      </c>
      <c r="CF59" s="214">
        <v>2071</v>
      </c>
      <c r="CG59" s="214">
        <v>2072</v>
      </c>
      <c r="CH59" s="214">
        <v>2073</v>
      </c>
      <c r="CI59" s="214">
        <v>2074</v>
      </c>
      <c r="CJ59" s="214">
        <v>2075</v>
      </c>
      <c r="CK59" s="214">
        <v>2076</v>
      </c>
      <c r="CL59" s="214">
        <v>2077</v>
      </c>
      <c r="CM59" s="214">
        <v>2078</v>
      </c>
      <c r="CN59" s="214">
        <v>2079</v>
      </c>
      <c r="CO59" s="214">
        <v>2080</v>
      </c>
      <c r="CP59" s="214">
        <v>2081</v>
      </c>
      <c r="CQ59" s="214">
        <v>2082</v>
      </c>
      <c r="CR59" s="214">
        <v>2083</v>
      </c>
      <c r="CS59" s="214">
        <v>2084</v>
      </c>
      <c r="CT59" s="214" t="s">
        <v>535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6">
        <v>0</v>
      </c>
      <c r="AN61" s="216">
        <v>0</v>
      </c>
      <c r="AO61" s="216">
        <v>0</v>
      </c>
      <c r="AP61" s="216">
        <v>0</v>
      </c>
      <c r="AQ61" s="216">
        <v>0</v>
      </c>
      <c r="AR61" s="216">
        <v>0</v>
      </c>
      <c r="AS61" s="216">
        <v>0</v>
      </c>
      <c r="AT61" s="216">
        <v>0</v>
      </c>
      <c r="AU61" s="216">
        <v>0</v>
      </c>
      <c r="AV61" s="216">
        <v>0</v>
      </c>
      <c r="AW61" s="216">
        <v>0</v>
      </c>
      <c r="AX61" s="216">
        <v>0</v>
      </c>
      <c r="AY61" s="216">
        <v>0</v>
      </c>
      <c r="AZ61" s="216">
        <v>0</v>
      </c>
      <c r="BA61" s="216">
        <v>0</v>
      </c>
      <c r="BB61" s="216">
        <v>0</v>
      </c>
      <c r="BC61" s="216">
        <v>0</v>
      </c>
      <c r="BD61" s="216">
        <v>0</v>
      </c>
      <c r="BE61" s="216">
        <v>0</v>
      </c>
      <c r="BF61" s="216">
        <v>0</v>
      </c>
      <c r="BG61" s="216">
        <v>0</v>
      </c>
      <c r="BH61" s="216">
        <v>0</v>
      </c>
      <c r="BI61" s="216">
        <v>0</v>
      </c>
      <c r="BJ61" s="216">
        <v>0</v>
      </c>
      <c r="BK61" s="216">
        <v>0</v>
      </c>
      <c r="BL61" s="216">
        <v>0</v>
      </c>
      <c r="BM61" s="216">
        <v>0</v>
      </c>
      <c r="BN61" s="216">
        <v>0</v>
      </c>
      <c r="BO61" s="216">
        <v>0</v>
      </c>
      <c r="BP61" s="216">
        <v>0</v>
      </c>
      <c r="BQ61" s="216">
        <v>0</v>
      </c>
      <c r="BR61" s="216">
        <v>0</v>
      </c>
      <c r="BS61" s="216">
        <v>0</v>
      </c>
      <c r="BT61" s="216">
        <v>0</v>
      </c>
      <c r="BU61" s="216">
        <v>0</v>
      </c>
      <c r="BV61" s="216">
        <v>0</v>
      </c>
      <c r="BW61" s="216">
        <v>0</v>
      </c>
      <c r="BX61" s="216">
        <v>0</v>
      </c>
      <c r="BY61" s="216">
        <v>0</v>
      </c>
      <c r="BZ61" s="216">
        <v>0</v>
      </c>
      <c r="CA61" s="216">
        <v>0</v>
      </c>
      <c r="CB61" s="216">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t="s">
        <v>535</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6">
        <v>0</v>
      </c>
      <c r="AN62" s="216">
        <v>0</v>
      </c>
      <c r="AO62" s="216">
        <v>0</v>
      </c>
      <c r="AP62" s="216">
        <v>0</v>
      </c>
      <c r="AQ62" s="216">
        <v>0</v>
      </c>
      <c r="AR62" s="216">
        <v>0</v>
      </c>
      <c r="AS62" s="216">
        <v>0</v>
      </c>
      <c r="AT62" s="216">
        <v>0</v>
      </c>
      <c r="AU62" s="216">
        <v>0</v>
      </c>
      <c r="AV62" s="216">
        <v>0</v>
      </c>
      <c r="AW62" s="216">
        <v>0</v>
      </c>
      <c r="AX62" s="216">
        <v>0</v>
      </c>
      <c r="AY62" s="216">
        <v>0</v>
      </c>
      <c r="AZ62" s="216">
        <v>0</v>
      </c>
      <c r="BA62" s="216">
        <v>0</v>
      </c>
      <c r="BB62" s="216">
        <v>0</v>
      </c>
      <c r="BC62" s="216">
        <v>0</v>
      </c>
      <c r="BD62" s="216">
        <v>0</v>
      </c>
      <c r="BE62" s="216">
        <v>0</v>
      </c>
      <c r="BF62" s="216">
        <v>0</v>
      </c>
      <c r="BG62" s="216">
        <v>0</v>
      </c>
      <c r="BH62" s="216">
        <v>0</v>
      </c>
      <c r="BI62" s="216">
        <v>0</v>
      </c>
      <c r="BJ62" s="216">
        <v>0</v>
      </c>
      <c r="BK62" s="216">
        <v>0</v>
      </c>
      <c r="BL62" s="216">
        <v>0</v>
      </c>
      <c r="BM62" s="216">
        <v>0</v>
      </c>
      <c r="BN62" s="216">
        <v>0</v>
      </c>
      <c r="BO62" s="216">
        <v>0</v>
      </c>
      <c r="BP62" s="216">
        <v>0</v>
      </c>
      <c r="BQ62" s="216">
        <v>0</v>
      </c>
      <c r="BR62" s="216">
        <v>0</v>
      </c>
      <c r="BS62" s="216">
        <v>0</v>
      </c>
      <c r="BT62" s="216">
        <v>0</v>
      </c>
      <c r="BU62" s="216">
        <v>0</v>
      </c>
      <c r="BV62" s="216">
        <v>0</v>
      </c>
      <c r="BW62" s="216">
        <v>0</v>
      </c>
      <c r="BX62" s="216">
        <v>0</v>
      </c>
      <c r="BY62" s="216">
        <v>0</v>
      </c>
      <c r="BZ62" s="216">
        <v>0</v>
      </c>
      <c r="CA62" s="216">
        <v>0</v>
      </c>
      <c r="CB62" s="216">
        <v>0</v>
      </c>
      <c r="CC62" s="216">
        <v>0</v>
      </c>
      <c r="CD62" s="216">
        <v>0</v>
      </c>
      <c r="CE62" s="216">
        <v>0</v>
      </c>
      <c r="CF62" s="216">
        <v>0</v>
      </c>
      <c r="CG62" s="216">
        <v>0</v>
      </c>
      <c r="CH62" s="216">
        <v>0</v>
      </c>
      <c r="CI62" s="216">
        <v>0</v>
      </c>
      <c r="CJ62" s="216">
        <v>0</v>
      </c>
      <c r="CK62" s="216">
        <v>0</v>
      </c>
      <c r="CL62" s="216">
        <v>0</v>
      </c>
      <c r="CM62" s="216">
        <v>0</v>
      </c>
      <c r="CN62" s="216">
        <v>0</v>
      </c>
      <c r="CO62" s="216">
        <v>0</v>
      </c>
      <c r="CP62" s="216">
        <v>0</v>
      </c>
      <c r="CQ62" s="216">
        <v>0</v>
      </c>
      <c r="CR62" s="216">
        <v>0</v>
      </c>
      <c r="CS62" s="216">
        <v>0</v>
      </c>
      <c r="CT62" s="216">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7">
        <v>0</v>
      </c>
      <c r="AN63" s="217">
        <v>0</v>
      </c>
      <c r="AO63" s="217">
        <v>0</v>
      </c>
      <c r="AP63" s="217">
        <v>0</v>
      </c>
      <c r="AQ63" s="217">
        <v>0</v>
      </c>
      <c r="AR63" s="217">
        <v>0</v>
      </c>
      <c r="AS63" s="217">
        <v>0</v>
      </c>
      <c r="AT63" s="217">
        <v>0</v>
      </c>
      <c r="AU63" s="217">
        <v>0</v>
      </c>
      <c r="AV63" s="217">
        <v>0</v>
      </c>
      <c r="AW63" s="217">
        <v>0</v>
      </c>
      <c r="AX63" s="217">
        <v>0</v>
      </c>
      <c r="AY63" s="217">
        <v>0</v>
      </c>
      <c r="AZ63" s="217">
        <v>0</v>
      </c>
      <c r="BA63" s="217">
        <v>0</v>
      </c>
      <c r="BB63" s="217">
        <v>0</v>
      </c>
      <c r="BC63" s="217">
        <v>0</v>
      </c>
      <c r="BD63" s="217">
        <v>0</v>
      </c>
      <c r="BE63" s="217">
        <v>0</v>
      </c>
      <c r="BF63" s="217">
        <v>0</v>
      </c>
      <c r="BG63" s="217">
        <v>0</v>
      </c>
      <c r="BH63" s="217">
        <v>0</v>
      </c>
      <c r="BI63" s="217">
        <v>0</v>
      </c>
      <c r="BJ63" s="217">
        <v>0</v>
      </c>
      <c r="BK63" s="217">
        <v>0</v>
      </c>
      <c r="BL63" s="217">
        <v>0</v>
      </c>
      <c r="BM63" s="217">
        <v>0</v>
      </c>
      <c r="BN63" s="217">
        <v>0</v>
      </c>
      <c r="BO63" s="217">
        <v>0</v>
      </c>
      <c r="BP63" s="217">
        <v>0</v>
      </c>
      <c r="BQ63" s="217">
        <v>0</v>
      </c>
      <c r="BR63" s="217">
        <v>0</v>
      </c>
      <c r="BS63" s="217">
        <v>0</v>
      </c>
      <c r="BT63" s="217">
        <v>0</v>
      </c>
      <c r="BU63" s="217">
        <v>0</v>
      </c>
      <c r="BV63" s="217">
        <v>0</v>
      </c>
      <c r="BW63" s="217">
        <v>0</v>
      </c>
      <c r="BX63" s="217">
        <v>0</v>
      </c>
      <c r="BY63" s="217">
        <v>0</v>
      </c>
      <c r="BZ63" s="217">
        <v>0</v>
      </c>
      <c r="CA63" s="217">
        <v>0</v>
      </c>
      <c r="CB63" s="217">
        <v>0</v>
      </c>
      <c r="CC63" s="217">
        <v>0</v>
      </c>
      <c r="CD63" s="217">
        <v>0</v>
      </c>
      <c r="CE63" s="217">
        <v>0</v>
      </c>
      <c r="CF63" s="217">
        <v>0</v>
      </c>
      <c r="CG63" s="217">
        <v>0</v>
      </c>
      <c r="CH63" s="217">
        <v>0</v>
      </c>
      <c r="CI63" s="217">
        <v>0</v>
      </c>
      <c r="CJ63" s="217">
        <v>0</v>
      </c>
      <c r="CK63" s="217">
        <v>0</v>
      </c>
      <c r="CL63" s="217">
        <v>0</v>
      </c>
      <c r="CM63" s="217">
        <v>0</v>
      </c>
      <c r="CN63" s="217">
        <v>0</v>
      </c>
      <c r="CO63" s="217">
        <v>0</v>
      </c>
      <c r="CP63" s="217">
        <v>0</v>
      </c>
      <c r="CQ63" s="217">
        <v>0</v>
      </c>
      <c r="CR63" s="217">
        <v>0</v>
      </c>
      <c r="CS63" s="217">
        <v>0</v>
      </c>
      <c r="CT63" s="217">
        <v>0</v>
      </c>
    </row>
    <row r="64" spans="1:98" ht="16.5" thickBot="1" x14ac:dyDescent="0.3">
      <c r="A64" s="218"/>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9"/>
      <c r="AM64" s="219"/>
      <c r="AN64" s="219"/>
      <c r="AO64" s="219"/>
      <c r="AP64" s="219"/>
      <c r="AQ64" s="219"/>
      <c r="AR64" s="219"/>
      <c r="AS64" s="219"/>
      <c r="AT64" s="219"/>
      <c r="AU64" s="219"/>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4"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2025</v>
      </c>
      <c r="AL65" s="298"/>
      <c r="AM65" s="214">
        <v>2026</v>
      </c>
      <c r="AN65" s="214">
        <v>2027</v>
      </c>
      <c r="AO65" s="214">
        <v>2028</v>
      </c>
      <c r="AP65" s="214">
        <v>2029</v>
      </c>
      <c r="AQ65" s="214">
        <v>2030</v>
      </c>
      <c r="AR65" s="214">
        <v>2031</v>
      </c>
      <c r="AS65" s="214">
        <v>2032</v>
      </c>
      <c r="AT65" s="214">
        <v>2033</v>
      </c>
      <c r="AU65" s="214">
        <v>2034</v>
      </c>
      <c r="AV65" s="214">
        <v>2035</v>
      </c>
      <c r="AW65" s="214">
        <v>2036</v>
      </c>
      <c r="AX65" s="214">
        <v>2037</v>
      </c>
      <c r="AY65" s="214">
        <v>2038</v>
      </c>
      <c r="AZ65" s="214">
        <v>2039</v>
      </c>
      <c r="BA65" s="214">
        <v>2040</v>
      </c>
      <c r="BB65" s="214">
        <v>2041</v>
      </c>
      <c r="BC65" s="214">
        <v>2042</v>
      </c>
      <c r="BD65" s="214">
        <v>2043</v>
      </c>
      <c r="BE65" s="214">
        <v>2044</v>
      </c>
      <c r="BF65" s="214">
        <v>2045</v>
      </c>
      <c r="BG65" s="214">
        <v>2046</v>
      </c>
      <c r="BH65" s="214">
        <v>2047</v>
      </c>
      <c r="BI65" s="214">
        <v>2048</v>
      </c>
      <c r="BJ65" s="214">
        <v>2049</v>
      </c>
      <c r="BK65" s="214">
        <v>2050</v>
      </c>
      <c r="BL65" s="214">
        <v>2051</v>
      </c>
      <c r="BM65" s="214">
        <v>2052</v>
      </c>
      <c r="BN65" s="214">
        <v>2053</v>
      </c>
      <c r="BO65" s="214">
        <v>2054</v>
      </c>
      <c r="BP65" s="214">
        <v>2055</v>
      </c>
      <c r="BQ65" s="214">
        <v>2056</v>
      </c>
      <c r="BR65" s="214">
        <v>2057</v>
      </c>
      <c r="BS65" s="214">
        <v>2058</v>
      </c>
      <c r="BT65" s="214">
        <v>2059</v>
      </c>
      <c r="BU65" s="214">
        <v>2060</v>
      </c>
      <c r="BV65" s="214">
        <v>2061</v>
      </c>
      <c r="BW65" s="214">
        <v>2062</v>
      </c>
      <c r="BX65" s="214">
        <v>2063</v>
      </c>
      <c r="BY65" s="214">
        <v>2064</v>
      </c>
      <c r="BZ65" s="214">
        <v>2065</v>
      </c>
      <c r="CA65" s="214">
        <v>2066</v>
      </c>
      <c r="CB65" s="214">
        <v>2067</v>
      </c>
      <c r="CC65" s="214">
        <v>2068</v>
      </c>
      <c r="CD65" s="214">
        <v>2069</v>
      </c>
      <c r="CE65" s="214">
        <v>2070</v>
      </c>
      <c r="CF65" s="214">
        <v>2071</v>
      </c>
      <c r="CG65" s="214">
        <v>2072</v>
      </c>
      <c r="CH65" s="214">
        <v>2073</v>
      </c>
      <c r="CI65" s="214">
        <v>2074</v>
      </c>
      <c r="CJ65" s="214">
        <v>2075</v>
      </c>
      <c r="CK65" s="214">
        <v>2076</v>
      </c>
      <c r="CL65" s="214">
        <v>2077</v>
      </c>
      <c r="CM65" s="214">
        <v>2078</v>
      </c>
      <c r="CN65" s="214">
        <v>2079</v>
      </c>
      <c r="CO65" s="214">
        <v>2080</v>
      </c>
      <c r="CP65" s="214">
        <v>2081</v>
      </c>
      <c r="CQ65" s="214">
        <v>2082</v>
      </c>
      <c r="CR65" s="214">
        <v>2083</v>
      </c>
      <c r="CS65" s="214">
        <v>2084</v>
      </c>
      <c r="CT65" s="214" t="s">
        <v>535</v>
      </c>
    </row>
    <row r="66" spans="1:98" s="160"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t="s">
        <v>535</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5">
        <v>-276955.31188414333</v>
      </c>
      <c r="AN67" s="175">
        <v>-274588.17246633011</v>
      </c>
      <c r="AO67" s="175">
        <v>-272221.03304851695</v>
      </c>
      <c r="AP67" s="175">
        <v>-269853.89363070374</v>
      </c>
      <c r="AQ67" s="175">
        <v>-267486.75421289058</v>
      </c>
      <c r="AR67" s="175">
        <v>-265119.61479507736</v>
      </c>
      <c r="AS67" s="175">
        <v>-262752.47537726414</v>
      </c>
      <c r="AT67" s="175">
        <v>-260385.33595945101</v>
      </c>
      <c r="AU67" s="175">
        <v>-258018.19654163782</v>
      </c>
      <c r="AV67" s="175">
        <v>-255651.05712382463</v>
      </c>
      <c r="AW67" s="175">
        <v>-253283.91770601145</v>
      </c>
      <c r="AX67" s="175">
        <v>-250916.77828819826</v>
      </c>
      <c r="AY67" s="175">
        <v>-248549.63887038504</v>
      </c>
      <c r="AZ67" s="175">
        <v>-246182.49945257185</v>
      </c>
      <c r="BA67" s="175">
        <v>-243815.36003475866</v>
      </c>
      <c r="BB67" s="175">
        <v>-241448.22061694547</v>
      </c>
      <c r="BC67" s="175">
        <v>-239081.08119913228</v>
      </c>
      <c r="BD67" s="175">
        <v>-236713.9417813191</v>
      </c>
      <c r="BE67" s="175">
        <v>-234346.80236350588</v>
      </c>
      <c r="BF67" s="175">
        <v>-231979.66294569269</v>
      </c>
      <c r="BG67" s="175">
        <v>-229612.5235278795</v>
      </c>
      <c r="BH67" s="175">
        <v>-227245.38411006631</v>
      </c>
      <c r="BI67" s="175">
        <v>-224878.24469225312</v>
      </c>
      <c r="BJ67" s="175">
        <v>-222511.10527443993</v>
      </c>
      <c r="BK67" s="175">
        <v>-220143.96585662672</v>
      </c>
      <c r="BL67" s="175">
        <v>-217776.82643881353</v>
      </c>
      <c r="BM67" s="175">
        <v>-215409.68702100034</v>
      </c>
      <c r="BN67" s="175">
        <v>-213042.54760318715</v>
      </c>
      <c r="BO67" s="175">
        <v>-210675.40818537396</v>
      </c>
      <c r="BP67" s="175">
        <v>-208308.26876756077</v>
      </c>
      <c r="BQ67" s="175">
        <v>-205941.12934974756</v>
      </c>
      <c r="BR67" s="175">
        <v>-203573.98993193437</v>
      </c>
      <c r="BS67" s="175">
        <v>-201206.85051412118</v>
      </c>
      <c r="BT67" s="175">
        <v>-198839.71109630799</v>
      </c>
      <c r="BU67" s="175">
        <v>-196472.5716784948</v>
      </c>
      <c r="BV67" s="175">
        <v>-194105.43226068161</v>
      </c>
      <c r="BW67" s="175">
        <v>-191738.29284286842</v>
      </c>
      <c r="BX67" s="175">
        <v>-189371.15342505521</v>
      </c>
      <c r="BY67" s="175">
        <v>-187004.01400724202</v>
      </c>
      <c r="BZ67" s="175">
        <v>-184636.87458942883</v>
      </c>
      <c r="CA67" s="175">
        <v>-182269.73517161564</v>
      </c>
      <c r="CB67" s="175">
        <v>-179902.59575380245</v>
      </c>
      <c r="CC67" s="175">
        <v>-177535.45633598926</v>
      </c>
      <c r="CD67" s="175">
        <v>-175168.31691817605</v>
      </c>
      <c r="CE67" s="175">
        <v>-172801.17750036286</v>
      </c>
      <c r="CF67" s="175">
        <v>-170434.03808254967</v>
      </c>
      <c r="CG67" s="175">
        <v>-168066.89866473648</v>
      </c>
      <c r="CH67" s="175">
        <v>-165699.75924692329</v>
      </c>
      <c r="CI67" s="175">
        <v>-163332.6198291101</v>
      </c>
      <c r="CJ67" s="175">
        <v>-160965.48041129688</v>
      </c>
      <c r="CK67" s="175">
        <v>-158598.3409934837</v>
      </c>
      <c r="CL67" s="175">
        <v>-156231.20157567051</v>
      </c>
      <c r="CM67" s="175">
        <v>-153864.06215785732</v>
      </c>
      <c r="CN67" s="175">
        <v>-151496.92274004413</v>
      </c>
      <c r="CO67" s="175">
        <v>-149129.78332223094</v>
      </c>
      <c r="CP67" s="175">
        <v>-146762.64390441772</v>
      </c>
      <c r="CQ67" s="175">
        <v>-144395.50448660454</v>
      </c>
      <c r="CR67" s="175">
        <v>-142028.36506879135</v>
      </c>
      <c r="CS67" s="175">
        <v>-139661.22565097816</v>
      </c>
      <c r="CT67" s="175" t="s">
        <v>535</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t="s">
        <v>535</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t="s">
        <v>535</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t="s">
        <v>535</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t="s">
        <v>610</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5">
        <v>-276955.31188414333</v>
      </c>
      <c r="AN72" s="175">
        <v>-274588.17246633011</v>
      </c>
      <c r="AO72" s="175">
        <v>-272221.03304851695</v>
      </c>
      <c r="AP72" s="175">
        <v>-269853.89363070374</v>
      </c>
      <c r="AQ72" s="175">
        <v>-267486.75421289058</v>
      </c>
      <c r="AR72" s="175">
        <v>-265119.61479507736</v>
      </c>
      <c r="AS72" s="175">
        <v>-262752.47537726414</v>
      </c>
      <c r="AT72" s="175">
        <v>-260385.33595945101</v>
      </c>
      <c r="AU72" s="175">
        <v>-258018.19654163782</v>
      </c>
      <c r="AV72" s="175">
        <v>-255651.05712382463</v>
      </c>
      <c r="AW72" s="175">
        <v>-253283.91770601145</v>
      </c>
      <c r="AX72" s="175">
        <v>-250916.77828819826</v>
      </c>
      <c r="AY72" s="175">
        <v>-248549.63887038504</v>
      </c>
      <c r="AZ72" s="175">
        <v>-246182.49945257185</v>
      </c>
      <c r="BA72" s="175">
        <v>-243815.36003475866</v>
      </c>
      <c r="BB72" s="175">
        <v>-241448.22061694547</v>
      </c>
      <c r="BC72" s="175">
        <v>-239081.08119913228</v>
      </c>
      <c r="BD72" s="175">
        <v>-236713.9417813191</v>
      </c>
      <c r="BE72" s="175">
        <v>-234346.80236350588</v>
      </c>
      <c r="BF72" s="175">
        <v>-231979.66294569269</v>
      </c>
      <c r="BG72" s="175">
        <v>-229612.5235278795</v>
      </c>
      <c r="BH72" s="175">
        <v>-227245.38411006631</v>
      </c>
      <c r="BI72" s="175">
        <v>-224878.24469225312</v>
      </c>
      <c r="BJ72" s="175">
        <v>-222511.10527443993</v>
      </c>
      <c r="BK72" s="175">
        <v>-220143.96585662672</v>
      </c>
      <c r="BL72" s="175">
        <v>-217776.82643881353</v>
      </c>
      <c r="BM72" s="175">
        <v>-215409.68702100034</v>
      </c>
      <c r="BN72" s="175">
        <v>-213042.54760318715</v>
      </c>
      <c r="BO72" s="175">
        <v>-210675.40818537396</v>
      </c>
      <c r="BP72" s="175">
        <v>-208308.26876756077</v>
      </c>
      <c r="BQ72" s="175">
        <v>-205941.12934974756</v>
      </c>
      <c r="BR72" s="175">
        <v>-203573.98993193437</v>
      </c>
      <c r="BS72" s="175">
        <v>-201206.85051412118</v>
      </c>
      <c r="BT72" s="175">
        <v>-198839.71109630799</v>
      </c>
      <c r="BU72" s="175">
        <v>-196472.5716784948</v>
      </c>
      <c r="BV72" s="175">
        <v>-194105.43226068161</v>
      </c>
      <c r="BW72" s="175">
        <v>-191738.29284286842</v>
      </c>
      <c r="BX72" s="175">
        <v>-189371.15342505521</v>
      </c>
      <c r="BY72" s="175">
        <v>-187004.01400724202</v>
      </c>
      <c r="BZ72" s="175">
        <v>-184636.87458942883</v>
      </c>
      <c r="CA72" s="175">
        <v>-182269.73517161564</v>
      </c>
      <c r="CB72" s="175">
        <v>-179902.59575380245</v>
      </c>
      <c r="CC72" s="175">
        <v>-177535.45633598926</v>
      </c>
      <c r="CD72" s="175">
        <v>-175168.31691817605</v>
      </c>
      <c r="CE72" s="175">
        <v>-172801.17750036286</v>
      </c>
      <c r="CF72" s="175">
        <v>-170434.03808254967</v>
      </c>
      <c r="CG72" s="175">
        <v>-168066.89866473648</v>
      </c>
      <c r="CH72" s="175">
        <v>-165699.75924692329</v>
      </c>
      <c r="CI72" s="175">
        <v>-163332.6198291101</v>
      </c>
      <c r="CJ72" s="175">
        <v>-160965.48041129688</v>
      </c>
      <c r="CK72" s="175">
        <v>-158598.3409934837</v>
      </c>
      <c r="CL72" s="175">
        <v>-156231.20157567051</v>
      </c>
      <c r="CM72" s="175">
        <v>-153864.06215785732</v>
      </c>
      <c r="CN72" s="175">
        <v>-151496.92274004413</v>
      </c>
      <c r="CO72" s="175">
        <v>-149129.78332223094</v>
      </c>
      <c r="CP72" s="175">
        <v>-146762.64390441772</v>
      </c>
      <c r="CQ72" s="175">
        <v>-144395.50448660454</v>
      </c>
      <c r="CR72" s="175">
        <v>-142028.36506879135</v>
      </c>
      <c r="CS72" s="175">
        <v>-139661.22565097816</v>
      </c>
      <c r="CT72" s="175">
        <v>-139661.22565097816</v>
      </c>
    </row>
    <row r="73" spans="1:98" s="160"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4">
        <v>-276955.31188414333</v>
      </c>
      <c r="AN73" s="174">
        <v>-274588.17246633011</v>
      </c>
      <c r="AO73" s="174">
        <v>-272221.03304851695</v>
      </c>
      <c r="AP73" s="174">
        <v>-269853.89363070374</v>
      </c>
      <c r="AQ73" s="174">
        <v>-267486.75421289058</v>
      </c>
      <c r="AR73" s="174">
        <v>-265119.61479507736</v>
      </c>
      <c r="AS73" s="174">
        <v>-262752.47537726414</v>
      </c>
      <c r="AT73" s="174">
        <v>-260385.33595945101</v>
      </c>
      <c r="AU73" s="174">
        <v>-258018.19654163782</v>
      </c>
      <c r="AV73" s="174">
        <v>-255651.05712382463</v>
      </c>
      <c r="AW73" s="174">
        <v>-253283.91770601145</v>
      </c>
      <c r="AX73" s="174">
        <v>-250916.77828819826</v>
      </c>
      <c r="AY73" s="174">
        <v>-248549.63887038504</v>
      </c>
      <c r="AZ73" s="174">
        <v>-246182.49945257185</v>
      </c>
      <c r="BA73" s="174">
        <v>-243815.36003475866</v>
      </c>
      <c r="BB73" s="174">
        <v>-241448.22061694547</v>
      </c>
      <c r="BC73" s="174">
        <v>-239081.08119913228</v>
      </c>
      <c r="BD73" s="174">
        <v>-236713.9417813191</v>
      </c>
      <c r="BE73" s="174">
        <v>-234346.80236350588</v>
      </c>
      <c r="BF73" s="174">
        <v>-231979.66294569269</v>
      </c>
      <c r="BG73" s="174">
        <v>-229612.5235278795</v>
      </c>
      <c r="BH73" s="174">
        <v>-227245.38411006631</v>
      </c>
      <c r="BI73" s="174">
        <v>-224878.24469225312</v>
      </c>
      <c r="BJ73" s="174">
        <v>-222511.10527443993</v>
      </c>
      <c r="BK73" s="174">
        <v>-220143.96585662672</v>
      </c>
      <c r="BL73" s="174">
        <v>-217776.82643881353</v>
      </c>
      <c r="BM73" s="174">
        <v>-215409.68702100034</v>
      </c>
      <c r="BN73" s="174">
        <v>-213042.54760318715</v>
      </c>
      <c r="BO73" s="174">
        <v>-210675.40818537396</v>
      </c>
      <c r="BP73" s="174">
        <v>-208308.26876756077</v>
      </c>
      <c r="BQ73" s="174">
        <v>-205941.12934974756</v>
      </c>
      <c r="BR73" s="174">
        <v>-203573.98993193437</v>
      </c>
      <c r="BS73" s="174">
        <v>-201206.85051412118</v>
      </c>
      <c r="BT73" s="174">
        <v>-198839.71109630799</v>
      </c>
      <c r="BU73" s="174">
        <v>-196472.5716784948</v>
      </c>
      <c r="BV73" s="174">
        <v>-194105.43226068161</v>
      </c>
      <c r="BW73" s="174">
        <v>-191738.29284286842</v>
      </c>
      <c r="BX73" s="174">
        <v>-189371.15342505521</v>
      </c>
      <c r="BY73" s="174">
        <v>-187004.01400724202</v>
      </c>
      <c r="BZ73" s="174">
        <v>-184636.87458942883</v>
      </c>
      <c r="CA73" s="174">
        <v>-182269.73517161564</v>
      </c>
      <c r="CB73" s="174">
        <v>-179902.59575380245</v>
      </c>
      <c r="CC73" s="174">
        <v>-177535.45633598926</v>
      </c>
      <c r="CD73" s="174">
        <v>-175168.31691817605</v>
      </c>
      <c r="CE73" s="174">
        <v>-172801.17750036286</v>
      </c>
      <c r="CF73" s="174">
        <v>-170434.03808254967</v>
      </c>
      <c r="CG73" s="174">
        <v>-168066.89866473648</v>
      </c>
      <c r="CH73" s="174">
        <v>-165699.75924692329</v>
      </c>
      <c r="CI73" s="174">
        <v>-163332.6198291101</v>
      </c>
      <c r="CJ73" s="174">
        <v>-160965.48041129688</v>
      </c>
      <c r="CK73" s="174">
        <v>-158598.3409934837</v>
      </c>
      <c r="CL73" s="174">
        <v>-156231.20157567051</v>
      </c>
      <c r="CM73" s="174">
        <v>-153864.06215785732</v>
      </c>
      <c r="CN73" s="174">
        <v>-151496.92274004413</v>
      </c>
      <c r="CO73" s="174">
        <v>-149129.78332223094</v>
      </c>
      <c r="CP73" s="174">
        <v>-146762.64390441772</v>
      </c>
      <c r="CQ73" s="174">
        <v>-144395.50448660454</v>
      </c>
      <c r="CR73" s="174">
        <v>-142028.36506879135</v>
      </c>
      <c r="CS73" s="174">
        <v>-139661.22565097816</v>
      </c>
      <c r="CT73" s="174" t="s">
        <v>535</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5">
        <v>-215194.49252847186</v>
      </c>
      <c r="AN74" s="175">
        <v>-215194.49252847186</v>
      </c>
      <c r="AO74" s="175">
        <v>-215194.49252847186</v>
      </c>
      <c r="AP74" s="175">
        <v>-215194.49252847186</v>
      </c>
      <c r="AQ74" s="175">
        <v>-215194.49252847186</v>
      </c>
      <c r="AR74" s="175">
        <v>-215194.49252847186</v>
      </c>
      <c r="AS74" s="175">
        <v>-215194.49252847186</v>
      </c>
      <c r="AT74" s="175">
        <v>-215194.49252847186</v>
      </c>
      <c r="AU74" s="175">
        <v>-215194.49252847186</v>
      </c>
      <c r="AV74" s="175">
        <v>-215194.49252847186</v>
      </c>
      <c r="AW74" s="175">
        <v>-215194.49252847186</v>
      </c>
      <c r="AX74" s="175">
        <v>-215194.49252847186</v>
      </c>
      <c r="AY74" s="175">
        <v>-215194.49252847186</v>
      </c>
      <c r="AZ74" s="175">
        <v>-215194.49252847186</v>
      </c>
      <c r="BA74" s="175">
        <v>-215194.49252847186</v>
      </c>
      <c r="BB74" s="175">
        <v>-215194.49252847186</v>
      </c>
      <c r="BC74" s="175">
        <v>-215194.49252847186</v>
      </c>
      <c r="BD74" s="175">
        <v>-215194.49252847186</v>
      </c>
      <c r="BE74" s="175">
        <v>-215194.49252847186</v>
      </c>
      <c r="BF74" s="175">
        <v>-215194.49252847186</v>
      </c>
      <c r="BG74" s="175">
        <v>-215194.49252847186</v>
      </c>
      <c r="BH74" s="175">
        <v>-215194.49252847186</v>
      </c>
      <c r="BI74" s="175">
        <v>-215194.49252847186</v>
      </c>
      <c r="BJ74" s="175">
        <v>-215194.49252847186</v>
      </c>
      <c r="BK74" s="175">
        <v>-215194.49252847186</v>
      </c>
      <c r="BL74" s="175">
        <v>-215194.49252847186</v>
      </c>
      <c r="BM74" s="175">
        <v>-215194.49252847186</v>
      </c>
      <c r="BN74" s="175">
        <v>-215194.49252847186</v>
      </c>
      <c r="BO74" s="175">
        <v>-215194.49252847186</v>
      </c>
      <c r="BP74" s="175">
        <v>-215194.49252847186</v>
      </c>
      <c r="BQ74" s="175">
        <v>-215194.49252847186</v>
      </c>
      <c r="BR74" s="175">
        <v>-215194.49252847186</v>
      </c>
      <c r="BS74" s="175">
        <v>-215194.49252847186</v>
      </c>
      <c r="BT74" s="175">
        <v>-215194.49252847186</v>
      </c>
      <c r="BU74" s="175">
        <v>-215194.49252847186</v>
      </c>
      <c r="BV74" s="175">
        <v>-215194.49252847186</v>
      </c>
      <c r="BW74" s="175">
        <v>-215194.49252847186</v>
      </c>
      <c r="BX74" s="175">
        <v>-215194.49252847186</v>
      </c>
      <c r="BY74" s="175">
        <v>-215194.49252847186</v>
      </c>
      <c r="BZ74" s="175">
        <v>-215194.49252847186</v>
      </c>
      <c r="CA74" s="175">
        <v>-215194.49252847186</v>
      </c>
      <c r="CB74" s="175">
        <v>-215194.49252847186</v>
      </c>
      <c r="CC74" s="175">
        <v>-215194.49252847186</v>
      </c>
      <c r="CD74" s="175">
        <v>-215194.49252847186</v>
      </c>
      <c r="CE74" s="175">
        <v>-215194.49252847186</v>
      </c>
      <c r="CF74" s="175">
        <v>-215194.49252847186</v>
      </c>
      <c r="CG74" s="175">
        <v>-215194.49252847186</v>
      </c>
      <c r="CH74" s="175">
        <v>-215194.49252847186</v>
      </c>
      <c r="CI74" s="175">
        <v>-215194.49252847186</v>
      </c>
      <c r="CJ74" s="175">
        <v>-215194.49252847186</v>
      </c>
      <c r="CK74" s="175">
        <v>-215194.49252847186</v>
      </c>
      <c r="CL74" s="175">
        <v>-215194.49252847186</v>
      </c>
      <c r="CM74" s="175">
        <v>-215194.49252847186</v>
      </c>
      <c r="CN74" s="175">
        <v>-215194.49252847186</v>
      </c>
      <c r="CO74" s="175">
        <v>-215194.49252847186</v>
      </c>
      <c r="CP74" s="175">
        <v>-215194.49252847186</v>
      </c>
      <c r="CQ74" s="175">
        <v>-215194.49252847186</v>
      </c>
      <c r="CR74" s="175">
        <v>-215194.49252847186</v>
      </c>
      <c r="CS74" s="175">
        <v>-215194.49252847186</v>
      </c>
      <c r="CT74" s="175" t="s">
        <v>610</v>
      </c>
    </row>
    <row r="75" spans="1:98" s="160"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4">
        <v>-492149.80441261519</v>
      </c>
      <c r="AN75" s="174">
        <v>-489782.66499480198</v>
      </c>
      <c r="AO75" s="174">
        <v>-487415.52557698882</v>
      </c>
      <c r="AP75" s="174">
        <v>-485048.3861591756</v>
      </c>
      <c r="AQ75" s="174">
        <v>-482681.24674136244</v>
      </c>
      <c r="AR75" s="174">
        <v>-480314.10732354922</v>
      </c>
      <c r="AS75" s="174">
        <v>-477946.967905736</v>
      </c>
      <c r="AT75" s="174">
        <v>-475579.8284879229</v>
      </c>
      <c r="AU75" s="174">
        <v>-473212.68907010969</v>
      </c>
      <c r="AV75" s="174">
        <v>-470845.54965229647</v>
      </c>
      <c r="AW75" s="174">
        <v>-468478.41023448331</v>
      </c>
      <c r="AX75" s="174">
        <v>-466111.27081667015</v>
      </c>
      <c r="AY75" s="174">
        <v>-463744.13139885687</v>
      </c>
      <c r="AZ75" s="174">
        <v>-461376.99198104371</v>
      </c>
      <c r="BA75" s="174">
        <v>-459009.85256323055</v>
      </c>
      <c r="BB75" s="174">
        <v>-456642.71314541734</v>
      </c>
      <c r="BC75" s="174">
        <v>-454275.57372760412</v>
      </c>
      <c r="BD75" s="174">
        <v>-451908.43430979096</v>
      </c>
      <c r="BE75" s="174">
        <v>-449541.29489197774</v>
      </c>
      <c r="BF75" s="174">
        <v>-447174.15547416452</v>
      </c>
      <c r="BG75" s="174">
        <v>-444807.01605635136</v>
      </c>
      <c r="BH75" s="174">
        <v>-442439.8766385382</v>
      </c>
      <c r="BI75" s="174">
        <v>-440072.73722072499</v>
      </c>
      <c r="BJ75" s="174">
        <v>-437705.59780291177</v>
      </c>
      <c r="BK75" s="174">
        <v>-435338.45838509861</v>
      </c>
      <c r="BL75" s="174">
        <v>-432971.31896728539</v>
      </c>
      <c r="BM75" s="174">
        <v>-430604.17954947217</v>
      </c>
      <c r="BN75" s="174">
        <v>-428237.04013165901</v>
      </c>
      <c r="BO75" s="174">
        <v>-425869.90071384585</v>
      </c>
      <c r="BP75" s="174">
        <v>-423502.76129603264</v>
      </c>
      <c r="BQ75" s="174">
        <v>-421135.62187821942</v>
      </c>
      <c r="BR75" s="174">
        <v>-418768.48246040626</v>
      </c>
      <c r="BS75" s="174">
        <v>-416401.34304259304</v>
      </c>
      <c r="BT75" s="174">
        <v>-414034.20362477982</v>
      </c>
      <c r="BU75" s="174">
        <v>-411667.06420696666</v>
      </c>
      <c r="BV75" s="174">
        <v>-409299.92478915351</v>
      </c>
      <c r="BW75" s="174">
        <v>-406932.78537134029</v>
      </c>
      <c r="BX75" s="174">
        <v>-404565.64595352707</v>
      </c>
      <c r="BY75" s="174">
        <v>-402198.50653571391</v>
      </c>
      <c r="BZ75" s="174">
        <v>-399831.36711790069</v>
      </c>
      <c r="CA75" s="174">
        <v>-397464.22770008747</v>
      </c>
      <c r="CB75" s="174">
        <v>-395097.08828227432</v>
      </c>
      <c r="CC75" s="174">
        <v>-392729.94886446116</v>
      </c>
      <c r="CD75" s="174">
        <v>-390362.80944664788</v>
      </c>
      <c r="CE75" s="174">
        <v>-387995.67002883472</v>
      </c>
      <c r="CF75" s="174">
        <v>-385628.53061102156</v>
      </c>
      <c r="CG75" s="174">
        <v>-383261.39119320834</v>
      </c>
      <c r="CH75" s="174">
        <v>-380894.25177539513</v>
      </c>
      <c r="CI75" s="174">
        <v>-378527.11235758197</v>
      </c>
      <c r="CJ75" s="174">
        <v>-376159.97293976875</v>
      </c>
      <c r="CK75" s="174">
        <v>-373792.83352195553</v>
      </c>
      <c r="CL75" s="174">
        <v>-371425.69410414237</v>
      </c>
      <c r="CM75" s="174">
        <v>-369058.55468632921</v>
      </c>
      <c r="CN75" s="174">
        <v>-366691.41526851599</v>
      </c>
      <c r="CO75" s="174">
        <v>-364324.27585070278</v>
      </c>
      <c r="CP75" s="174">
        <v>-361957.13643288962</v>
      </c>
      <c r="CQ75" s="174">
        <v>-359589.9970150764</v>
      </c>
      <c r="CR75" s="174">
        <v>-357222.85759726318</v>
      </c>
      <c r="CS75" s="174">
        <v>-354855.71817945002</v>
      </c>
      <c r="CT75" s="174" t="s">
        <v>535</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4">
        <v>-492149.80441261519</v>
      </c>
      <c r="AN77" s="174">
        <v>-489782.66499480198</v>
      </c>
      <c r="AO77" s="174">
        <v>-487415.52557698882</v>
      </c>
      <c r="AP77" s="174">
        <v>-485048.3861591756</v>
      </c>
      <c r="AQ77" s="174">
        <v>-482681.24674136244</v>
      </c>
      <c r="AR77" s="174">
        <v>-480314.10732354922</v>
      </c>
      <c r="AS77" s="174">
        <v>-477946.967905736</v>
      </c>
      <c r="AT77" s="174">
        <v>-475579.8284879229</v>
      </c>
      <c r="AU77" s="174">
        <v>-473212.68907010969</v>
      </c>
      <c r="AV77" s="174">
        <v>-470845.54965229647</v>
      </c>
      <c r="AW77" s="174">
        <v>-468478.41023448331</v>
      </c>
      <c r="AX77" s="174">
        <v>-466111.27081667015</v>
      </c>
      <c r="AY77" s="174">
        <v>-463744.13139885687</v>
      </c>
      <c r="AZ77" s="174">
        <v>-461376.99198104371</v>
      </c>
      <c r="BA77" s="174">
        <v>-459009.85256323055</v>
      </c>
      <c r="BB77" s="174">
        <v>-456642.71314541734</v>
      </c>
      <c r="BC77" s="174">
        <v>-454275.57372760412</v>
      </c>
      <c r="BD77" s="174">
        <v>-451908.43430979096</v>
      </c>
      <c r="BE77" s="174">
        <v>-449541.29489197774</v>
      </c>
      <c r="BF77" s="174">
        <v>-447174.15547416452</v>
      </c>
      <c r="BG77" s="174">
        <v>-444807.01605635136</v>
      </c>
      <c r="BH77" s="174">
        <v>-442439.8766385382</v>
      </c>
      <c r="BI77" s="174">
        <v>-440072.73722072499</v>
      </c>
      <c r="BJ77" s="174">
        <v>-437705.59780291177</v>
      </c>
      <c r="BK77" s="174">
        <v>-435338.45838509861</v>
      </c>
      <c r="BL77" s="174">
        <v>-432971.31896728539</v>
      </c>
      <c r="BM77" s="174">
        <v>-430604.17954947217</v>
      </c>
      <c r="BN77" s="174">
        <v>-428237.04013165901</v>
      </c>
      <c r="BO77" s="174">
        <v>-425869.90071384585</v>
      </c>
      <c r="BP77" s="174">
        <v>-423502.76129603264</v>
      </c>
      <c r="BQ77" s="174">
        <v>-421135.62187821942</v>
      </c>
      <c r="BR77" s="174">
        <v>-418768.48246040626</v>
      </c>
      <c r="BS77" s="174">
        <v>-416401.34304259304</v>
      </c>
      <c r="BT77" s="174">
        <v>-414034.20362477982</v>
      </c>
      <c r="BU77" s="174">
        <v>-411667.06420696666</v>
      </c>
      <c r="BV77" s="174">
        <v>-409299.92478915351</v>
      </c>
      <c r="BW77" s="174">
        <v>-406932.78537134029</v>
      </c>
      <c r="BX77" s="174">
        <v>-404565.64595352707</v>
      </c>
      <c r="BY77" s="174">
        <v>-402198.50653571391</v>
      </c>
      <c r="BZ77" s="174">
        <v>-399831.36711790069</v>
      </c>
      <c r="CA77" s="174">
        <v>-397464.22770008747</v>
      </c>
      <c r="CB77" s="174">
        <v>-395097.08828227432</v>
      </c>
      <c r="CC77" s="174">
        <v>-392729.94886446116</v>
      </c>
      <c r="CD77" s="174">
        <v>-390362.80944664788</v>
      </c>
      <c r="CE77" s="174">
        <v>-387995.67002883472</v>
      </c>
      <c r="CF77" s="174">
        <v>-385628.53061102156</v>
      </c>
      <c r="CG77" s="174">
        <v>-383261.39119320834</v>
      </c>
      <c r="CH77" s="174">
        <v>-380894.25177539513</v>
      </c>
      <c r="CI77" s="174">
        <v>-378527.11235758197</v>
      </c>
      <c r="CJ77" s="174">
        <v>-376159.97293976875</v>
      </c>
      <c r="CK77" s="174">
        <v>-373792.83352195553</v>
      </c>
      <c r="CL77" s="174">
        <v>-371425.69410414237</v>
      </c>
      <c r="CM77" s="174">
        <v>-369058.55468632921</v>
      </c>
      <c r="CN77" s="174">
        <v>-366691.41526851599</v>
      </c>
      <c r="CO77" s="174">
        <v>-364324.27585070278</v>
      </c>
      <c r="CP77" s="174">
        <v>-361957.13643288962</v>
      </c>
      <c r="CQ77" s="174">
        <v>-359589.9970150764</v>
      </c>
      <c r="CR77" s="174">
        <v>-357222.85759726318</v>
      </c>
      <c r="CS77" s="174">
        <v>-354855.71817945002</v>
      </c>
      <c r="CT77" s="174" t="e">
        <v>#VALUE!</v>
      </c>
    </row>
    <row r="78" spans="1:98" s="221"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20">
        <v>123037.4511031538</v>
      </c>
      <c r="AN78" s="220">
        <v>122445.66624870049</v>
      </c>
      <c r="AO78" s="220">
        <v>121853.8813942472</v>
      </c>
      <c r="AP78" s="220">
        <v>121262.0965397939</v>
      </c>
      <c r="AQ78" s="220">
        <v>120670.31168534061</v>
      </c>
      <c r="AR78" s="220">
        <v>120078.52683088731</v>
      </c>
      <c r="AS78" s="220">
        <v>119486.741976434</v>
      </c>
      <c r="AT78" s="220">
        <v>118894.95712198073</v>
      </c>
      <c r="AU78" s="220">
        <v>118303.17226752742</v>
      </c>
      <c r="AV78" s="220">
        <v>117711.38741307412</v>
      </c>
      <c r="AW78" s="220">
        <v>117119.60255862083</v>
      </c>
      <c r="AX78" s="220">
        <v>116527.81770416754</v>
      </c>
      <c r="AY78" s="220">
        <v>115936.03284971422</v>
      </c>
      <c r="AZ78" s="220">
        <v>115344.24799526093</v>
      </c>
      <c r="BA78" s="220">
        <v>114752.46314080764</v>
      </c>
      <c r="BB78" s="220">
        <v>114160.67828635433</v>
      </c>
      <c r="BC78" s="220">
        <v>113568.89343190103</v>
      </c>
      <c r="BD78" s="220">
        <v>112977.10857744774</v>
      </c>
      <c r="BE78" s="220">
        <v>112385.32372299444</v>
      </c>
      <c r="BF78" s="220">
        <v>111793.53886854113</v>
      </c>
      <c r="BG78" s="220">
        <v>111201.75401408784</v>
      </c>
      <c r="BH78" s="220">
        <v>110609.96915963455</v>
      </c>
      <c r="BI78" s="220">
        <v>110018.18430518125</v>
      </c>
      <c r="BJ78" s="220">
        <v>109426.39945072794</v>
      </c>
      <c r="BK78" s="220">
        <v>108834.61459627465</v>
      </c>
      <c r="BL78" s="220">
        <v>108242.82974182135</v>
      </c>
      <c r="BM78" s="220">
        <v>107651.04488736804</v>
      </c>
      <c r="BN78" s="220">
        <v>107059.26003291475</v>
      </c>
      <c r="BO78" s="220">
        <v>106467.47517846146</v>
      </c>
      <c r="BP78" s="220">
        <v>105875.69032400816</v>
      </c>
      <c r="BQ78" s="220">
        <v>105283.90546955485</v>
      </c>
      <c r="BR78" s="220">
        <v>104692.12061510156</v>
      </c>
      <c r="BS78" s="220">
        <v>104100.33576064826</v>
      </c>
      <c r="BT78" s="220">
        <v>103508.55090619496</v>
      </c>
      <c r="BU78" s="220">
        <v>102916.76605174167</v>
      </c>
      <c r="BV78" s="220">
        <v>102324.98119728838</v>
      </c>
      <c r="BW78" s="220">
        <v>101733.19634283507</v>
      </c>
      <c r="BX78" s="220">
        <v>101141.41148838177</v>
      </c>
      <c r="BY78" s="220">
        <v>100549.62663392848</v>
      </c>
      <c r="BZ78" s="220">
        <v>99957.841779475173</v>
      </c>
      <c r="CA78" s="220">
        <v>99366.056925021869</v>
      </c>
      <c r="CB78" s="220">
        <v>98774.272070568579</v>
      </c>
      <c r="CC78" s="220">
        <v>98182.487216115289</v>
      </c>
      <c r="CD78" s="220">
        <v>97590.70236166197</v>
      </c>
      <c r="CE78" s="220">
        <v>96998.91750720868</v>
      </c>
      <c r="CF78" s="220">
        <v>96407.13265275539</v>
      </c>
      <c r="CG78" s="220">
        <v>95815.347798302086</v>
      </c>
      <c r="CH78" s="220">
        <v>95223.562943848781</v>
      </c>
      <c r="CI78" s="220">
        <v>94631.778089395491</v>
      </c>
      <c r="CJ78" s="220">
        <v>94039.993234942187</v>
      </c>
      <c r="CK78" s="220">
        <v>93448.208380488883</v>
      </c>
      <c r="CL78" s="220">
        <v>92856.423526035593</v>
      </c>
      <c r="CM78" s="220">
        <v>92264.638671582303</v>
      </c>
      <c r="CN78" s="220">
        <v>91672.853817128998</v>
      </c>
      <c r="CO78" s="220">
        <v>91081.068962675694</v>
      </c>
      <c r="CP78" s="220">
        <v>90489.284108222404</v>
      </c>
      <c r="CQ78" s="220">
        <v>89897.4992537691</v>
      </c>
      <c r="CR78" s="220">
        <v>89305.714399315795</v>
      </c>
      <c r="CS78" s="220">
        <v>88713.929544862505</v>
      </c>
      <c r="CT78" s="220" t="e">
        <v>#VALUE!</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6">
        <v>-369112.35330946138</v>
      </c>
      <c r="AN79" s="176">
        <v>-367336.99874610151</v>
      </c>
      <c r="AO79" s="176">
        <v>-365561.64418274164</v>
      </c>
      <c r="AP79" s="176">
        <v>-363786.28961938171</v>
      </c>
      <c r="AQ79" s="176">
        <v>-362010.93505602184</v>
      </c>
      <c r="AR79" s="176">
        <v>-360235.58049266192</v>
      </c>
      <c r="AS79" s="176">
        <v>-358460.22592930199</v>
      </c>
      <c r="AT79" s="176">
        <v>-356684.87136594218</v>
      </c>
      <c r="AU79" s="176">
        <v>-354909.51680258225</v>
      </c>
      <c r="AV79" s="176">
        <v>-353134.16223922232</v>
      </c>
      <c r="AW79" s="176">
        <v>-351358.80767586245</v>
      </c>
      <c r="AX79" s="176">
        <v>-349583.45311250258</v>
      </c>
      <c r="AY79" s="176">
        <v>-347808.09854914265</v>
      </c>
      <c r="AZ79" s="176">
        <v>-346032.74398578278</v>
      </c>
      <c r="BA79" s="176">
        <v>-344257.38942242292</v>
      </c>
      <c r="BB79" s="176">
        <v>-342482.03485906299</v>
      </c>
      <c r="BC79" s="176">
        <v>-340706.68029570312</v>
      </c>
      <c r="BD79" s="176">
        <v>-338931.32573234325</v>
      </c>
      <c r="BE79" s="176">
        <v>-337155.97116898332</v>
      </c>
      <c r="BF79" s="176">
        <v>-335380.61660562339</v>
      </c>
      <c r="BG79" s="176">
        <v>-333605.26204226352</v>
      </c>
      <c r="BH79" s="176">
        <v>-331829.90747890365</v>
      </c>
      <c r="BI79" s="176">
        <v>-330054.55291554373</v>
      </c>
      <c r="BJ79" s="176">
        <v>-328279.1983521838</v>
      </c>
      <c r="BK79" s="176">
        <v>-326503.84378882393</v>
      </c>
      <c r="BL79" s="176">
        <v>-324728.48922546406</v>
      </c>
      <c r="BM79" s="176">
        <v>-322953.13466210413</v>
      </c>
      <c r="BN79" s="176">
        <v>-321177.78009874426</v>
      </c>
      <c r="BO79" s="176">
        <v>-319402.42553538439</v>
      </c>
      <c r="BP79" s="176">
        <v>-317627.07097202446</v>
      </c>
      <c r="BQ79" s="176">
        <v>-315851.71640866459</v>
      </c>
      <c r="BR79" s="176">
        <v>-314076.36184530472</v>
      </c>
      <c r="BS79" s="176">
        <v>-312301.0072819448</v>
      </c>
      <c r="BT79" s="176">
        <v>-310525.65271858487</v>
      </c>
      <c r="BU79" s="176">
        <v>-308750.298155225</v>
      </c>
      <c r="BV79" s="176">
        <v>-306974.94359186513</v>
      </c>
      <c r="BW79" s="176">
        <v>-305199.5890285052</v>
      </c>
      <c r="BX79" s="176">
        <v>-303424.23446514527</v>
      </c>
      <c r="BY79" s="176">
        <v>-301648.8799017854</v>
      </c>
      <c r="BZ79" s="176">
        <v>-299873.52533842553</v>
      </c>
      <c r="CA79" s="176">
        <v>-298098.17077506561</v>
      </c>
      <c r="CB79" s="176">
        <v>-296322.81621170574</v>
      </c>
      <c r="CC79" s="176">
        <v>-294547.46164834587</v>
      </c>
      <c r="CD79" s="176">
        <v>-292772.10708498594</v>
      </c>
      <c r="CE79" s="176">
        <v>-290996.75252162607</v>
      </c>
      <c r="CF79" s="176">
        <v>-289221.3979582662</v>
      </c>
      <c r="CG79" s="176">
        <v>-287446.04339490627</v>
      </c>
      <c r="CH79" s="176">
        <v>-285670.68883154634</v>
      </c>
      <c r="CI79" s="176">
        <v>-283895.33426818647</v>
      </c>
      <c r="CJ79" s="176">
        <v>-282119.97970482655</v>
      </c>
      <c r="CK79" s="176">
        <v>-280344.62514146662</v>
      </c>
      <c r="CL79" s="176">
        <v>-278569.27057810675</v>
      </c>
      <c r="CM79" s="176">
        <v>-276793.91601474688</v>
      </c>
      <c r="CN79" s="176">
        <v>-275018.56145138701</v>
      </c>
      <c r="CO79" s="176">
        <v>-273243.20688802708</v>
      </c>
      <c r="CP79" s="176">
        <v>-271467.85232466721</v>
      </c>
      <c r="CQ79" s="176">
        <v>-269692.49776130728</v>
      </c>
      <c r="CR79" s="176">
        <v>-267917.14319794741</v>
      </c>
      <c r="CS79" s="176">
        <v>-266141.78863458754</v>
      </c>
      <c r="CT79" s="176" t="s">
        <v>535</v>
      </c>
    </row>
    <row r="80" spans="1:98" s="177" customFormat="1" ht="16.5" thickBot="1" x14ac:dyDescent="0.3">
      <c r="A80" s="222"/>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351">
        <v>0</v>
      </c>
      <c r="AL80" s="351"/>
      <c r="AM80" s="223">
        <v>1</v>
      </c>
      <c r="AN80" s="223">
        <v>2</v>
      </c>
      <c r="AO80" s="223">
        <v>3</v>
      </c>
      <c r="AP80" s="223">
        <v>4</v>
      </c>
      <c r="AQ80" s="223">
        <v>5</v>
      </c>
      <c r="AR80" s="223">
        <v>6</v>
      </c>
      <c r="AS80" s="223">
        <v>7</v>
      </c>
      <c r="AT80" s="223">
        <v>8</v>
      </c>
      <c r="AU80" s="223">
        <v>9</v>
      </c>
      <c r="AV80" s="223">
        <v>10</v>
      </c>
      <c r="AW80" s="223">
        <v>11</v>
      </c>
      <c r="AX80" s="223">
        <v>12</v>
      </c>
      <c r="AY80" s="223">
        <v>13</v>
      </c>
      <c r="AZ80" s="223">
        <v>14</v>
      </c>
      <c r="BA80" s="223">
        <v>15</v>
      </c>
      <c r="BB80" s="223">
        <v>16</v>
      </c>
      <c r="BC80" s="223">
        <v>17</v>
      </c>
      <c r="BD80" s="223">
        <v>18</v>
      </c>
      <c r="BE80" s="223">
        <v>19</v>
      </c>
      <c r="BF80" s="223">
        <v>20</v>
      </c>
      <c r="BG80" s="223">
        <v>21</v>
      </c>
      <c r="BH80" s="223">
        <v>22</v>
      </c>
      <c r="BI80" s="223">
        <v>23</v>
      </c>
      <c r="BJ80" s="223">
        <v>24</v>
      </c>
      <c r="BK80" s="223">
        <v>25</v>
      </c>
      <c r="BL80" s="223">
        <v>26</v>
      </c>
      <c r="BM80" s="223">
        <v>27</v>
      </c>
      <c r="BN80" s="223">
        <v>28</v>
      </c>
      <c r="BO80" s="223">
        <v>29</v>
      </c>
      <c r="BP80" s="223">
        <v>30</v>
      </c>
      <c r="BQ80" s="223">
        <v>31</v>
      </c>
      <c r="BR80" s="223">
        <v>32</v>
      </c>
      <c r="BS80" s="223">
        <v>33</v>
      </c>
      <c r="BT80" s="223">
        <v>34</v>
      </c>
      <c r="BU80" s="223">
        <v>35</v>
      </c>
      <c r="BV80" s="223">
        <v>36</v>
      </c>
      <c r="BW80" s="223">
        <v>37</v>
      </c>
      <c r="BX80" s="223">
        <v>38</v>
      </c>
      <c r="BY80" s="223">
        <v>39</v>
      </c>
      <c r="BZ80" s="223">
        <v>40</v>
      </c>
      <c r="CA80" s="223">
        <v>41</v>
      </c>
      <c r="CB80" s="223">
        <v>42</v>
      </c>
      <c r="CC80" s="223">
        <v>43</v>
      </c>
      <c r="CD80" s="223">
        <v>44</v>
      </c>
      <c r="CE80" s="223">
        <v>45</v>
      </c>
      <c r="CF80" s="223">
        <v>46</v>
      </c>
      <c r="CG80" s="223">
        <v>47</v>
      </c>
      <c r="CH80" s="223">
        <v>48</v>
      </c>
      <c r="CI80" s="223">
        <v>49</v>
      </c>
      <c r="CJ80" s="223">
        <v>50</v>
      </c>
      <c r="CK80" s="223">
        <v>51</v>
      </c>
      <c r="CL80" s="223">
        <v>52</v>
      </c>
      <c r="CM80" s="223">
        <v>53</v>
      </c>
      <c r="CN80" s="223">
        <v>54</v>
      </c>
      <c r="CO80" s="223">
        <v>55</v>
      </c>
      <c r="CP80" s="223">
        <v>56</v>
      </c>
      <c r="CQ80" s="223">
        <v>57</v>
      </c>
      <c r="CR80" s="223">
        <v>58</v>
      </c>
      <c r="CS80" s="223">
        <v>59</v>
      </c>
      <c r="CT80" s="223">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2025</v>
      </c>
      <c r="AL81" s="298"/>
      <c r="AM81" s="214">
        <v>2026</v>
      </c>
      <c r="AN81" s="214">
        <v>2027</v>
      </c>
      <c r="AO81" s="214">
        <v>2028</v>
      </c>
      <c r="AP81" s="214">
        <v>2029</v>
      </c>
      <c r="AQ81" s="214">
        <v>2030</v>
      </c>
      <c r="AR81" s="214">
        <v>2031</v>
      </c>
      <c r="AS81" s="214">
        <v>2032</v>
      </c>
      <c r="AT81" s="214">
        <v>2033</v>
      </c>
      <c r="AU81" s="214">
        <v>2034</v>
      </c>
      <c r="AV81" s="214">
        <v>2035</v>
      </c>
      <c r="AW81" s="214">
        <v>2036</v>
      </c>
      <c r="AX81" s="214">
        <v>2037</v>
      </c>
      <c r="AY81" s="214">
        <v>2038</v>
      </c>
      <c r="AZ81" s="214">
        <v>2039</v>
      </c>
      <c r="BA81" s="214">
        <v>2040</v>
      </c>
      <c r="BB81" s="214">
        <v>2041</v>
      </c>
      <c r="BC81" s="214">
        <v>2042</v>
      </c>
      <c r="BD81" s="214">
        <v>2043</v>
      </c>
      <c r="BE81" s="214">
        <v>2044</v>
      </c>
      <c r="BF81" s="214">
        <v>2045</v>
      </c>
      <c r="BG81" s="214">
        <v>2046</v>
      </c>
      <c r="BH81" s="214">
        <v>2047</v>
      </c>
      <c r="BI81" s="214">
        <v>2048</v>
      </c>
      <c r="BJ81" s="214">
        <v>2049</v>
      </c>
      <c r="BK81" s="214">
        <v>2050</v>
      </c>
      <c r="BL81" s="214">
        <v>2051</v>
      </c>
      <c r="BM81" s="214">
        <v>2052</v>
      </c>
      <c r="BN81" s="214">
        <v>2053</v>
      </c>
      <c r="BO81" s="214">
        <v>2054</v>
      </c>
      <c r="BP81" s="214">
        <v>2055</v>
      </c>
      <c r="BQ81" s="214">
        <v>2056</v>
      </c>
      <c r="BR81" s="214">
        <v>2057</v>
      </c>
      <c r="BS81" s="214">
        <v>2058</v>
      </c>
      <c r="BT81" s="214">
        <v>2059</v>
      </c>
      <c r="BU81" s="214">
        <v>2060</v>
      </c>
      <c r="BV81" s="214">
        <v>2061</v>
      </c>
      <c r="BW81" s="214">
        <v>2062</v>
      </c>
      <c r="BX81" s="214">
        <v>2063</v>
      </c>
      <c r="BY81" s="214">
        <v>2064</v>
      </c>
      <c r="BZ81" s="214">
        <v>2065</v>
      </c>
      <c r="CA81" s="214">
        <v>2066</v>
      </c>
      <c r="CB81" s="214">
        <v>2067</v>
      </c>
      <c r="CC81" s="214">
        <v>2068</v>
      </c>
      <c r="CD81" s="214">
        <v>2069</v>
      </c>
      <c r="CE81" s="214">
        <v>2070</v>
      </c>
      <c r="CF81" s="214">
        <v>2071</v>
      </c>
      <c r="CG81" s="214">
        <v>2072</v>
      </c>
      <c r="CH81" s="214">
        <v>2073</v>
      </c>
      <c r="CI81" s="214">
        <v>2074</v>
      </c>
      <c r="CJ81" s="214">
        <v>2075</v>
      </c>
      <c r="CK81" s="214">
        <v>2076</v>
      </c>
      <c r="CL81" s="214">
        <v>2077</v>
      </c>
      <c r="CM81" s="214">
        <v>2078</v>
      </c>
      <c r="CN81" s="214">
        <v>2079</v>
      </c>
      <c r="CO81" s="214">
        <v>2080</v>
      </c>
      <c r="CP81" s="214">
        <v>2081</v>
      </c>
      <c r="CQ81" s="214">
        <v>2082</v>
      </c>
      <c r="CR81" s="214">
        <v>2083</v>
      </c>
      <c r="CS81" s="214">
        <v>2084</v>
      </c>
      <c r="CT81" s="214" t="s">
        <v>535</v>
      </c>
    </row>
    <row r="82" spans="1:98" s="160"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4">
        <v>-492149.80441261519</v>
      </c>
      <c r="AN82" s="174">
        <v>-489782.66499480198</v>
      </c>
      <c r="AO82" s="174">
        <v>-487415.52557698882</v>
      </c>
      <c r="AP82" s="174">
        <v>-485048.3861591756</v>
      </c>
      <c r="AQ82" s="174">
        <v>-482681.24674136244</v>
      </c>
      <c r="AR82" s="174">
        <v>-480314.10732354922</v>
      </c>
      <c r="AS82" s="174">
        <v>-477946.967905736</v>
      </c>
      <c r="AT82" s="174">
        <v>-475579.8284879229</v>
      </c>
      <c r="AU82" s="174">
        <v>-473212.68907010969</v>
      </c>
      <c r="AV82" s="174">
        <v>-470845.54965229647</v>
      </c>
      <c r="AW82" s="174">
        <v>-468478.41023448331</v>
      </c>
      <c r="AX82" s="174">
        <v>-466111.27081667015</v>
      </c>
      <c r="AY82" s="174">
        <v>-463744.13139885687</v>
      </c>
      <c r="AZ82" s="174">
        <v>-461376.99198104371</v>
      </c>
      <c r="BA82" s="174">
        <v>-459009.85256323055</v>
      </c>
      <c r="BB82" s="174">
        <v>-456642.71314541734</v>
      </c>
      <c r="BC82" s="174">
        <v>-454275.57372760412</v>
      </c>
      <c r="BD82" s="174">
        <v>-451908.43430979096</v>
      </c>
      <c r="BE82" s="174">
        <v>-449541.29489197774</v>
      </c>
      <c r="BF82" s="174">
        <v>-447174.15547416452</v>
      </c>
      <c r="BG82" s="174">
        <v>-444807.01605635136</v>
      </c>
      <c r="BH82" s="174">
        <v>-442439.8766385382</v>
      </c>
      <c r="BI82" s="174">
        <v>-440072.73722072499</v>
      </c>
      <c r="BJ82" s="174">
        <v>-437705.59780291177</v>
      </c>
      <c r="BK82" s="174">
        <v>-435338.45838509861</v>
      </c>
      <c r="BL82" s="174">
        <v>-432971.31896728539</v>
      </c>
      <c r="BM82" s="174">
        <v>-430604.17954947217</v>
      </c>
      <c r="BN82" s="174">
        <v>-428237.04013165901</v>
      </c>
      <c r="BO82" s="174">
        <v>-425869.90071384585</v>
      </c>
      <c r="BP82" s="174">
        <v>-423502.76129603264</v>
      </c>
      <c r="BQ82" s="174">
        <v>-421135.62187821942</v>
      </c>
      <c r="BR82" s="174">
        <v>-418768.48246040626</v>
      </c>
      <c r="BS82" s="174">
        <v>-416401.34304259304</v>
      </c>
      <c r="BT82" s="174">
        <v>-414034.20362477982</v>
      </c>
      <c r="BU82" s="174">
        <v>-411667.06420696666</v>
      </c>
      <c r="BV82" s="174">
        <v>-409299.92478915351</v>
      </c>
      <c r="BW82" s="174">
        <v>-406932.78537134029</v>
      </c>
      <c r="BX82" s="174">
        <v>-404565.64595352707</v>
      </c>
      <c r="BY82" s="174">
        <v>-402198.50653571391</v>
      </c>
      <c r="BZ82" s="174">
        <v>-399831.36711790069</v>
      </c>
      <c r="CA82" s="174">
        <v>-397464.22770008747</v>
      </c>
      <c r="CB82" s="174">
        <v>-395097.08828227432</v>
      </c>
      <c r="CC82" s="174">
        <v>-392729.94886446116</v>
      </c>
      <c r="CD82" s="174">
        <v>-390362.80944664788</v>
      </c>
      <c r="CE82" s="174">
        <v>-387995.67002883472</v>
      </c>
      <c r="CF82" s="174">
        <v>-385628.53061102156</v>
      </c>
      <c r="CG82" s="174">
        <v>-383261.39119320834</v>
      </c>
      <c r="CH82" s="174">
        <v>-380894.25177539513</v>
      </c>
      <c r="CI82" s="174">
        <v>-378527.11235758197</v>
      </c>
      <c r="CJ82" s="174">
        <v>-376159.97293976875</v>
      </c>
      <c r="CK82" s="174">
        <v>-373792.83352195553</v>
      </c>
      <c r="CL82" s="174">
        <v>-371425.69410414237</v>
      </c>
      <c r="CM82" s="174">
        <v>-369058.55468632921</v>
      </c>
      <c r="CN82" s="174">
        <v>-366691.41526851599</v>
      </c>
      <c r="CO82" s="174">
        <v>-364324.27585070278</v>
      </c>
      <c r="CP82" s="174">
        <v>-361957.13643288962</v>
      </c>
      <c r="CQ82" s="174">
        <v>-359589.9970150764</v>
      </c>
      <c r="CR82" s="174">
        <v>-357222.85759726318</v>
      </c>
      <c r="CS82" s="174">
        <v>-354855.71817945002</v>
      </c>
      <c r="CT82" s="174" t="s">
        <v>535</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5">
        <v>215194.49252847186</v>
      </c>
      <c r="AN83" s="175">
        <v>215194.49252847186</v>
      </c>
      <c r="AO83" s="175">
        <v>215194.49252847186</v>
      </c>
      <c r="AP83" s="175">
        <v>215194.49252847186</v>
      </c>
      <c r="AQ83" s="175">
        <v>215194.49252847186</v>
      </c>
      <c r="AR83" s="175">
        <v>215194.49252847186</v>
      </c>
      <c r="AS83" s="175">
        <v>215194.49252847186</v>
      </c>
      <c r="AT83" s="175">
        <v>215194.49252847186</v>
      </c>
      <c r="AU83" s="175">
        <v>215194.49252847186</v>
      </c>
      <c r="AV83" s="175">
        <v>215194.49252847186</v>
      </c>
      <c r="AW83" s="175">
        <v>215194.49252847186</v>
      </c>
      <c r="AX83" s="175">
        <v>215194.49252847186</v>
      </c>
      <c r="AY83" s="175">
        <v>215194.49252847186</v>
      </c>
      <c r="AZ83" s="175">
        <v>215194.49252847186</v>
      </c>
      <c r="BA83" s="175">
        <v>215194.49252847186</v>
      </c>
      <c r="BB83" s="175">
        <v>215194.49252847186</v>
      </c>
      <c r="BC83" s="175">
        <v>215194.49252847186</v>
      </c>
      <c r="BD83" s="175">
        <v>215194.49252847186</v>
      </c>
      <c r="BE83" s="175">
        <v>215194.49252847186</v>
      </c>
      <c r="BF83" s="175">
        <v>215194.49252847186</v>
      </c>
      <c r="BG83" s="175">
        <v>215194.49252847186</v>
      </c>
      <c r="BH83" s="175">
        <v>215194.49252847186</v>
      </c>
      <c r="BI83" s="175">
        <v>215194.49252847186</v>
      </c>
      <c r="BJ83" s="175">
        <v>215194.49252847186</v>
      </c>
      <c r="BK83" s="175">
        <v>215194.49252847186</v>
      </c>
      <c r="BL83" s="175">
        <v>215194.49252847186</v>
      </c>
      <c r="BM83" s="175">
        <v>215194.49252847186</v>
      </c>
      <c r="BN83" s="175">
        <v>215194.49252847186</v>
      </c>
      <c r="BO83" s="175">
        <v>215194.49252847186</v>
      </c>
      <c r="BP83" s="175">
        <v>215194.49252847186</v>
      </c>
      <c r="BQ83" s="175">
        <v>215194.49252847186</v>
      </c>
      <c r="BR83" s="175">
        <v>215194.49252847186</v>
      </c>
      <c r="BS83" s="175">
        <v>215194.49252847186</v>
      </c>
      <c r="BT83" s="175">
        <v>215194.49252847186</v>
      </c>
      <c r="BU83" s="175">
        <v>215194.49252847186</v>
      </c>
      <c r="BV83" s="175">
        <v>215194.49252847186</v>
      </c>
      <c r="BW83" s="175">
        <v>215194.49252847186</v>
      </c>
      <c r="BX83" s="175">
        <v>215194.49252847186</v>
      </c>
      <c r="BY83" s="175">
        <v>215194.49252847186</v>
      </c>
      <c r="BZ83" s="175">
        <v>215194.49252847186</v>
      </c>
      <c r="CA83" s="175">
        <v>215194.49252847186</v>
      </c>
      <c r="CB83" s="175">
        <v>215194.49252847186</v>
      </c>
      <c r="CC83" s="175">
        <v>215194.49252847186</v>
      </c>
      <c r="CD83" s="175">
        <v>215194.49252847186</v>
      </c>
      <c r="CE83" s="175">
        <v>215194.49252847186</v>
      </c>
      <c r="CF83" s="175">
        <v>215194.49252847186</v>
      </c>
      <c r="CG83" s="175">
        <v>215194.49252847186</v>
      </c>
      <c r="CH83" s="175">
        <v>215194.49252847186</v>
      </c>
      <c r="CI83" s="175">
        <v>215194.49252847186</v>
      </c>
      <c r="CJ83" s="175">
        <v>215194.49252847186</v>
      </c>
      <c r="CK83" s="175">
        <v>215194.49252847186</v>
      </c>
      <c r="CL83" s="175">
        <v>215194.49252847186</v>
      </c>
      <c r="CM83" s="175">
        <v>215194.49252847186</v>
      </c>
      <c r="CN83" s="175">
        <v>215194.49252847186</v>
      </c>
      <c r="CO83" s="175">
        <v>215194.49252847186</v>
      </c>
      <c r="CP83" s="175">
        <v>215194.49252847186</v>
      </c>
      <c r="CQ83" s="175">
        <v>215194.49252847186</v>
      </c>
      <c r="CR83" s="175">
        <v>215194.49252847186</v>
      </c>
      <c r="CS83" s="175">
        <v>215194.49252847186</v>
      </c>
      <c r="CT83" s="175" t="s">
        <v>610</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1"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20">
        <v>0</v>
      </c>
      <c r="AN85" s="220">
        <v>0</v>
      </c>
      <c r="AO85" s="220">
        <v>0</v>
      </c>
      <c r="AP85" s="220">
        <v>0</v>
      </c>
      <c r="AQ85" s="220">
        <v>0</v>
      </c>
      <c r="AR85" s="220">
        <v>0</v>
      </c>
      <c r="AS85" s="220">
        <v>0</v>
      </c>
      <c r="AT85" s="220">
        <v>0</v>
      </c>
      <c r="AU85" s="220">
        <v>0</v>
      </c>
      <c r="AV85" s="220">
        <v>0</v>
      </c>
      <c r="AW85" s="220">
        <v>0</v>
      </c>
      <c r="AX85" s="220">
        <v>0</v>
      </c>
      <c r="AY85" s="220">
        <v>0</v>
      </c>
      <c r="AZ85" s="220">
        <v>0</v>
      </c>
      <c r="BA85" s="220">
        <v>0</v>
      </c>
      <c r="BB85" s="220">
        <v>0</v>
      </c>
      <c r="BC85" s="220">
        <v>0</v>
      </c>
      <c r="BD85" s="220">
        <v>0</v>
      </c>
      <c r="BE85" s="220">
        <v>0</v>
      </c>
      <c r="BF85" s="220">
        <v>0</v>
      </c>
      <c r="BG85" s="220">
        <v>0</v>
      </c>
      <c r="BH85" s="220">
        <v>0</v>
      </c>
      <c r="BI85" s="220">
        <v>0</v>
      </c>
      <c r="BJ85" s="220">
        <v>0</v>
      </c>
      <c r="BK85" s="220">
        <v>0</v>
      </c>
      <c r="BL85" s="220">
        <v>0</v>
      </c>
      <c r="BM85" s="220">
        <v>0</v>
      </c>
      <c r="BN85" s="220">
        <v>0</v>
      </c>
      <c r="BO85" s="220">
        <v>0</v>
      </c>
      <c r="BP85" s="220">
        <v>0</v>
      </c>
      <c r="BQ85" s="220">
        <v>0</v>
      </c>
      <c r="BR85" s="220">
        <v>0</v>
      </c>
      <c r="BS85" s="220">
        <v>0</v>
      </c>
      <c r="BT85" s="220">
        <v>0</v>
      </c>
      <c r="BU85" s="220">
        <v>0</v>
      </c>
      <c r="BV85" s="220">
        <v>0</v>
      </c>
      <c r="BW85" s="220">
        <v>0</v>
      </c>
      <c r="BX85" s="220">
        <v>0</v>
      </c>
      <c r="BY85" s="220">
        <v>0</v>
      </c>
      <c r="BZ85" s="220">
        <v>0</v>
      </c>
      <c r="CA85" s="220">
        <v>0</v>
      </c>
      <c r="CB85" s="220">
        <v>0</v>
      </c>
      <c r="CC85" s="220">
        <v>0</v>
      </c>
      <c r="CD85" s="220">
        <v>0</v>
      </c>
      <c r="CE85" s="220">
        <v>0</v>
      </c>
      <c r="CF85" s="220">
        <v>0</v>
      </c>
      <c r="CG85" s="220">
        <v>0</v>
      </c>
      <c r="CH85" s="220">
        <v>0</v>
      </c>
      <c r="CI85" s="220">
        <v>0</v>
      </c>
      <c r="CJ85" s="220">
        <v>0</v>
      </c>
      <c r="CK85" s="220">
        <v>0</v>
      </c>
      <c r="CL85" s="220">
        <v>0</v>
      </c>
      <c r="CM85" s="220">
        <v>0</v>
      </c>
      <c r="CN85" s="220">
        <v>0</v>
      </c>
      <c r="CO85" s="220">
        <v>0</v>
      </c>
      <c r="CP85" s="220">
        <v>0</v>
      </c>
      <c r="CQ85" s="220">
        <v>0</v>
      </c>
      <c r="CR85" s="220">
        <v>0</v>
      </c>
      <c r="CS85" s="220">
        <v>0</v>
      </c>
      <c r="CT85" s="220" t="e">
        <v>#VALUE!</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-2539295.0118359681</v>
      </c>
      <c r="AL86" s="348"/>
      <c r="AM86" s="220">
        <v>2539295.0118359681</v>
      </c>
      <c r="AN86" s="220"/>
      <c r="AO86" s="220"/>
      <c r="AP86" s="220"/>
      <c r="AQ86" s="220"/>
      <c r="AR86" s="220"/>
      <c r="AS86" s="220"/>
      <c r="AT86" s="220"/>
      <c r="AU86" s="220"/>
      <c r="AV86" s="220"/>
      <c r="AW86" s="220"/>
      <c r="AX86" s="220"/>
      <c r="AY86" s="220"/>
      <c r="AZ86" s="220"/>
      <c r="BA86" s="220"/>
      <c r="BB86" s="220"/>
      <c r="BC86" s="220"/>
      <c r="BD86" s="220"/>
      <c r="BE86" s="220"/>
      <c r="BF86" s="220"/>
      <c r="BG86" s="220"/>
      <c r="BH86" s="220"/>
      <c r="BI86" s="220"/>
      <c r="BJ86" s="220"/>
      <c r="BK86" s="220"/>
      <c r="BL86" s="220"/>
      <c r="BM86" s="220"/>
      <c r="BN86" s="220"/>
      <c r="BO86" s="220"/>
      <c r="BP86" s="220"/>
      <c r="BQ86" s="220"/>
      <c r="BR86" s="220"/>
      <c r="BS86" s="220"/>
      <c r="BT86" s="220"/>
      <c r="BU86" s="220"/>
      <c r="BV86" s="220"/>
      <c r="BW86" s="220"/>
      <c r="BX86" s="220"/>
      <c r="BY86" s="220"/>
      <c r="BZ86" s="220"/>
      <c r="CA86" s="220"/>
      <c r="CB86" s="220"/>
      <c r="CC86" s="220"/>
      <c r="CD86" s="220"/>
      <c r="CE86" s="220"/>
      <c r="CF86" s="220"/>
      <c r="CG86" s="220"/>
      <c r="CH86" s="220"/>
      <c r="CI86" s="220"/>
      <c r="CJ86" s="220"/>
      <c r="CK86" s="220"/>
      <c r="CL86" s="220"/>
      <c r="CM86" s="220"/>
      <c r="CN86" s="220"/>
      <c r="CO86" s="220"/>
      <c r="CP86" s="220"/>
      <c r="CQ86" s="220"/>
      <c r="CR86" s="220"/>
      <c r="CS86" s="220"/>
      <c r="CT86" s="220"/>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t="s">
        <v>535</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-12696475.059179841</v>
      </c>
      <c r="AL88" s="340"/>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t="e">
        <v>#VALUE!</v>
      </c>
    </row>
    <row r="90" spans="1:98" s="160"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-15235770.071015809</v>
      </c>
      <c r="AL90" s="327"/>
      <c r="AM90" s="174">
        <v>2262339.6999518247</v>
      </c>
      <c r="AN90" s="174">
        <v>-274588.17246633011</v>
      </c>
      <c r="AO90" s="174">
        <v>-272221.03304851695</v>
      </c>
      <c r="AP90" s="174">
        <v>-269853.89363070374</v>
      </c>
      <c r="AQ90" s="174">
        <v>-267486.75421289058</v>
      </c>
      <c r="AR90" s="174">
        <v>-265119.61479507736</v>
      </c>
      <c r="AS90" s="174">
        <v>-262752.47537726414</v>
      </c>
      <c r="AT90" s="174">
        <v>-260385.33595945104</v>
      </c>
      <c r="AU90" s="174">
        <v>-258018.19654163782</v>
      </c>
      <c r="AV90" s="174">
        <v>-255651.0571238246</v>
      </c>
      <c r="AW90" s="174">
        <v>-253283.91770601145</v>
      </c>
      <c r="AX90" s="174">
        <v>-250916.77828819829</v>
      </c>
      <c r="AY90" s="174">
        <v>-248548.63887038501</v>
      </c>
      <c r="AZ90" s="174">
        <v>-246180.49945257185</v>
      </c>
      <c r="BA90" s="174">
        <v>-243812.36003475869</v>
      </c>
      <c r="BB90" s="174">
        <v>-241444.22061694547</v>
      </c>
      <c r="BC90" s="174">
        <v>-239076.08119913226</v>
      </c>
      <c r="BD90" s="174">
        <v>-236707.9417813191</v>
      </c>
      <c r="BE90" s="174">
        <v>-234339.80236350588</v>
      </c>
      <c r="BF90" s="174">
        <v>-231971.66294569266</v>
      </c>
      <c r="BG90" s="174">
        <v>-229603.5235278795</v>
      </c>
      <c r="BH90" s="174">
        <v>-227235.38411006634</v>
      </c>
      <c r="BI90" s="174">
        <v>-224867.24469225312</v>
      </c>
      <c r="BJ90" s="174">
        <v>-222499.10527443991</v>
      </c>
      <c r="BK90" s="174">
        <v>-220130.96585662675</v>
      </c>
      <c r="BL90" s="174">
        <v>-217762.82643881353</v>
      </c>
      <c r="BM90" s="174">
        <v>-215394.68702100031</v>
      </c>
      <c r="BN90" s="174">
        <v>-213026.54760318715</v>
      </c>
      <c r="BO90" s="174">
        <v>-210658.40818537399</v>
      </c>
      <c r="BP90" s="174">
        <v>-208290.26876756077</v>
      </c>
      <c r="BQ90" s="174">
        <v>-205922.12934974756</v>
      </c>
      <c r="BR90" s="174">
        <v>-203553.9899319344</v>
      </c>
      <c r="BS90" s="174">
        <v>-201185.85051412118</v>
      </c>
      <c r="BT90" s="174">
        <v>-198817.71109630796</v>
      </c>
      <c r="BU90" s="174">
        <v>-196449.5716784948</v>
      </c>
      <c r="BV90" s="174">
        <v>-194081.43226068164</v>
      </c>
      <c r="BW90" s="174">
        <v>-191713.29284286842</v>
      </c>
      <c r="BX90" s="174">
        <v>-189345.15342505521</v>
      </c>
      <c r="BY90" s="174">
        <v>-186977.01400724205</v>
      </c>
      <c r="BZ90" s="174">
        <v>-184608.87458942883</v>
      </c>
      <c r="CA90" s="174">
        <v>-182240.73517161561</v>
      </c>
      <c r="CB90" s="174">
        <v>-179872.59575380245</v>
      </c>
      <c r="CC90" s="174">
        <v>-177504.45633598929</v>
      </c>
      <c r="CD90" s="174">
        <v>-175136.31691817602</v>
      </c>
      <c r="CE90" s="174">
        <v>-172768.17750036286</v>
      </c>
      <c r="CF90" s="174">
        <v>-170400.0380825497</v>
      </c>
      <c r="CG90" s="174">
        <v>-168031.89866473648</v>
      </c>
      <c r="CH90" s="174">
        <v>-165663.75924692326</v>
      </c>
      <c r="CI90" s="174">
        <v>-163295.6198291101</v>
      </c>
      <c r="CJ90" s="174">
        <v>-160927.48041129688</v>
      </c>
      <c r="CK90" s="174">
        <v>-158559.34099348367</v>
      </c>
      <c r="CL90" s="174">
        <v>-156191.20157567051</v>
      </c>
      <c r="CM90" s="174">
        <v>-153823.06215785735</v>
      </c>
      <c r="CN90" s="174">
        <v>-151454.92274004413</v>
      </c>
      <c r="CO90" s="174">
        <v>-149086.78332223091</v>
      </c>
      <c r="CP90" s="174">
        <v>-146718.64390441775</v>
      </c>
      <c r="CQ90" s="174">
        <v>-144350.50448660454</v>
      </c>
      <c r="CR90" s="174">
        <v>-141982.36506879132</v>
      </c>
      <c r="CS90" s="174">
        <v>-139614.22565097816</v>
      </c>
      <c r="CT90" s="174" t="s">
        <v>610</v>
      </c>
    </row>
    <row r="91" spans="1:98" s="160"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-15235770.071015809</v>
      </c>
      <c r="AL91" s="327"/>
      <c r="AM91" s="174">
        <v>-12973430.371063985</v>
      </c>
      <c r="AN91" s="174">
        <v>-13248018.543530315</v>
      </c>
      <c r="AO91" s="174">
        <v>-13520239.576578831</v>
      </c>
      <c r="AP91" s="174">
        <v>-13790093.470209535</v>
      </c>
      <c r="AQ91" s="174">
        <v>-14057580.224422425</v>
      </c>
      <c r="AR91" s="174">
        <v>-14322699.839217503</v>
      </c>
      <c r="AS91" s="174">
        <v>-14585452.314594766</v>
      </c>
      <c r="AT91" s="174">
        <v>-14845837.650554217</v>
      </c>
      <c r="AU91" s="174">
        <v>-15103855.847095855</v>
      </c>
      <c r="AV91" s="174">
        <v>-15359506.90421968</v>
      </c>
      <c r="AW91" s="174">
        <v>-15612790.82192569</v>
      </c>
      <c r="AX91" s="174">
        <v>-15863707.600213889</v>
      </c>
      <c r="AY91" s="174">
        <v>-16112256.239084274</v>
      </c>
      <c r="AZ91" s="174">
        <v>-16358436.738536846</v>
      </c>
      <c r="BA91" s="174">
        <v>-16602249.098571604</v>
      </c>
      <c r="BB91" s="174">
        <v>-16843693.31918855</v>
      </c>
      <c r="BC91" s="174">
        <v>-17082769.400387682</v>
      </c>
      <c r="BD91" s="174">
        <v>-17319477.342169002</v>
      </c>
      <c r="BE91" s="174">
        <v>-17553817.144532509</v>
      </c>
      <c r="BF91" s="174">
        <v>-17785788.807478201</v>
      </c>
      <c r="BG91" s="174">
        <v>-18015392.33100608</v>
      </c>
      <c r="BH91" s="174">
        <v>-18242627.715116147</v>
      </c>
      <c r="BI91" s="174">
        <v>-18467494.959808402</v>
      </c>
      <c r="BJ91" s="174">
        <v>-18689994.065082841</v>
      </c>
      <c r="BK91" s="174">
        <v>-18910125.030939467</v>
      </c>
      <c r="BL91" s="174">
        <v>-19127887.857378282</v>
      </c>
      <c r="BM91" s="174">
        <v>-19343282.544399284</v>
      </c>
      <c r="BN91" s="174">
        <v>-19556309.09200247</v>
      </c>
      <c r="BO91" s="174">
        <v>-19766967.500187844</v>
      </c>
      <c r="BP91" s="174">
        <v>-19975257.768955406</v>
      </c>
      <c r="BQ91" s="174">
        <v>-20181179.898305152</v>
      </c>
      <c r="BR91" s="174">
        <v>-20384733.888237085</v>
      </c>
      <c r="BS91" s="174">
        <v>-20585919.738751207</v>
      </c>
      <c r="BT91" s="174">
        <v>-20784737.449847516</v>
      </c>
      <c r="BU91" s="174">
        <v>-20981187.021526009</v>
      </c>
      <c r="BV91" s="174">
        <v>-21175268.45378669</v>
      </c>
      <c r="BW91" s="174">
        <v>-21366981.746629559</v>
      </c>
      <c r="BX91" s="174">
        <v>-21556326.900054615</v>
      </c>
      <c r="BY91" s="174">
        <v>-21743303.914061856</v>
      </c>
      <c r="BZ91" s="174">
        <v>-21927912.788651284</v>
      </c>
      <c r="CA91" s="174">
        <v>-22110153.5238229</v>
      </c>
      <c r="CB91" s="174">
        <v>-22290026.119576704</v>
      </c>
      <c r="CC91" s="174">
        <v>-22467530.575912692</v>
      </c>
      <c r="CD91" s="174">
        <v>-22642666.892830867</v>
      </c>
      <c r="CE91" s="174">
        <v>-22815435.070331231</v>
      </c>
      <c r="CF91" s="174">
        <v>-22985835.108413782</v>
      </c>
      <c r="CG91" s="174">
        <v>-23153867.007078517</v>
      </c>
      <c r="CH91" s="174">
        <v>-23319530.76632544</v>
      </c>
      <c r="CI91" s="174">
        <v>-23482826.386154551</v>
      </c>
      <c r="CJ91" s="174">
        <v>-23643753.86656585</v>
      </c>
      <c r="CK91" s="174">
        <v>-23802313.207559332</v>
      </c>
      <c r="CL91" s="174">
        <v>-23958504.409135003</v>
      </c>
      <c r="CM91" s="174">
        <v>-24112327.471292861</v>
      </c>
      <c r="CN91" s="174">
        <v>-24263782.394032907</v>
      </c>
      <c r="CO91" s="174">
        <v>-24412869.177355137</v>
      </c>
      <c r="CP91" s="174">
        <v>-24559587.821259554</v>
      </c>
      <c r="CQ91" s="174">
        <v>-24703938.32574616</v>
      </c>
      <c r="CR91" s="174">
        <v>-24845920.69081495</v>
      </c>
      <c r="CS91" s="174">
        <v>-24985534.916465927</v>
      </c>
      <c r="CT91" s="174" t="s">
        <v>610</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t="s">
        <v>610</v>
      </c>
    </row>
    <row r="93" spans="1:98" s="160"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-15235770.071015809</v>
      </c>
      <c r="AL93" s="371"/>
      <c r="AM93" s="224">
        <v>1983116.8477838575</v>
      </c>
      <c r="AN93" s="224">
        <v>-210990.45156109086</v>
      </c>
      <c r="AO93" s="224">
        <v>-183355.16160411816</v>
      </c>
      <c r="AP93" s="224">
        <v>-159327.46221468895</v>
      </c>
      <c r="AQ93" s="224">
        <v>-138437.80934170427</v>
      </c>
      <c r="AR93" s="224">
        <v>-120277.60868223882</v>
      </c>
      <c r="AS93" s="224">
        <v>-104491.32316081841</v>
      </c>
      <c r="AT93" s="224">
        <v>-90769.60018329187</v>
      </c>
      <c r="AU93" s="224">
        <v>-78843.287166731578</v>
      </c>
      <c r="AV93" s="224">
        <v>-68478.220772216911</v>
      </c>
      <c r="AW93" s="224">
        <v>-59470.690017947192</v>
      </c>
      <c r="AX93" s="224">
        <v>-51643.486304924598</v>
      </c>
      <c r="AY93" s="224">
        <v>-44842.284173169472</v>
      </c>
      <c r="AZ93" s="224">
        <v>-38933.233402265156</v>
      </c>
      <c r="BA93" s="224">
        <v>-33799.714409463377</v>
      </c>
      <c r="BB93" s="224">
        <v>-29340.304325547804</v>
      </c>
      <c r="BC93" s="224">
        <v>-25466.802241969606</v>
      </c>
      <c r="BD93" s="224">
        <v>-22102.510422524396</v>
      </c>
      <c r="BE93" s="224">
        <v>-19180.738377645932</v>
      </c>
      <c r="BF93" s="224">
        <v>-16643.50097129909</v>
      </c>
      <c r="BG93" s="224">
        <v>-14440.385452107372</v>
      </c>
      <c r="BH93" s="224">
        <v>-12527.565542503555</v>
      </c>
      <c r="BI93" s="224">
        <v>-10866.94354401399</v>
      </c>
      <c r="BJ93" s="224">
        <v>-9425.4038770303032</v>
      </c>
      <c r="BK93" s="224">
        <v>-8174.1636164337206</v>
      </c>
      <c r="BL93" s="224">
        <v>-7088.2074510475459</v>
      </c>
      <c r="BM93" s="224">
        <v>-6145.7961206853734</v>
      </c>
      <c r="BN93" s="224">
        <v>-5328.0388005472278</v>
      </c>
      <c r="BO93" s="224">
        <v>-4618.5211359170044</v>
      </c>
      <c r="BP93" s="224">
        <v>-4002.9817040816215</v>
      </c>
      <c r="BQ93" s="224">
        <v>-3469.0306156456518</v>
      </c>
      <c r="BR93" s="224">
        <v>-3005.9047818362346</v>
      </c>
      <c r="BS93" s="224">
        <v>-2604.2550835612728</v>
      </c>
      <c r="BT93" s="224">
        <v>-2255.961295474754</v>
      </c>
      <c r="BU93" s="224">
        <v>-1953.971155943326</v>
      </c>
      <c r="BV93" s="224">
        <v>-1692.1604419027587</v>
      </c>
      <c r="BW93" s="224">
        <v>-1465.2113151184903</v>
      </c>
      <c r="BX93" s="224">
        <v>-1268.5065611417876</v>
      </c>
      <c r="BY93" s="224">
        <v>-1098.0376510948895</v>
      </c>
      <c r="BZ93" s="224">
        <v>-950.32482525942669</v>
      </c>
      <c r="CA93" s="224">
        <v>-822.34763145180523</v>
      </c>
      <c r="CB93" s="224">
        <v>-711.48455484983947</v>
      </c>
      <c r="CC93" s="224">
        <v>-615.46055320851167</v>
      </c>
      <c r="CD93" s="224">
        <v>-532.3014656850977</v>
      </c>
      <c r="CE93" s="224">
        <v>-460.29439775983303</v>
      </c>
      <c r="CF93" s="224">
        <v>-397.95330157859735</v>
      </c>
      <c r="CG93" s="224">
        <v>-343.98907271487832</v>
      </c>
      <c r="CH93" s="224">
        <v>-297.283572814227</v>
      </c>
      <c r="CI93" s="224">
        <v>-256.8670645563173</v>
      </c>
      <c r="CJ93" s="224">
        <v>-221.89861233722036</v>
      </c>
      <c r="CK93" s="224">
        <v>-191.64906033459195</v>
      </c>
      <c r="CL93" s="224">
        <v>-165.48625030042825</v>
      </c>
      <c r="CM93" s="224">
        <v>-142.86218551299686</v>
      </c>
      <c r="CN93" s="224">
        <v>-123.30188566740625</v>
      </c>
      <c r="CO93" s="224">
        <v>-106.39371083811446</v>
      </c>
      <c r="CP93" s="224">
        <v>-91.78096165509497</v>
      </c>
      <c r="CQ93" s="224">
        <v>-79.154588062932433</v>
      </c>
      <c r="CR93" s="224">
        <v>-68.246860970214698</v>
      </c>
      <c r="CS93" s="224">
        <v>-58.825880172907603</v>
      </c>
      <c r="CT93" s="224" t="s">
        <v>610</v>
      </c>
    </row>
    <row r="94" spans="1:98" s="160"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-15235770.071015809</v>
      </c>
      <c r="AL94" s="371"/>
      <c r="AM94" s="224">
        <v>-13252653.223231951</v>
      </c>
      <c r="AN94" s="224">
        <v>-13463643.674793042</v>
      </c>
      <c r="AO94" s="224">
        <v>-13646998.83639716</v>
      </c>
      <c r="AP94" s="224">
        <v>-13806326.29861185</v>
      </c>
      <c r="AQ94" s="224">
        <v>-13944764.107953554</v>
      </c>
      <c r="AR94" s="224">
        <v>-14065041.716635793</v>
      </c>
      <c r="AS94" s="224">
        <v>-14169533.039796611</v>
      </c>
      <c r="AT94" s="224">
        <v>-14260302.639979903</v>
      </c>
      <c r="AU94" s="224">
        <v>-14339145.927146634</v>
      </c>
      <c r="AV94" s="224">
        <v>-14407624.14791885</v>
      </c>
      <c r="AW94" s="224">
        <v>-14467094.837936798</v>
      </c>
      <c r="AX94" s="224">
        <v>-14518738.324241722</v>
      </c>
      <c r="AY94" s="224">
        <v>-14563580.608414892</v>
      </c>
      <c r="AZ94" s="224">
        <v>-14602513.841817157</v>
      </c>
      <c r="BA94" s="224">
        <v>-14636313.55622662</v>
      </c>
      <c r="BB94" s="224">
        <v>-14665653.860552168</v>
      </c>
      <c r="BC94" s="224">
        <v>-14691120.662794137</v>
      </c>
      <c r="BD94" s="224">
        <v>-14713223.173216661</v>
      </c>
      <c r="BE94" s="224">
        <v>-14732403.911594307</v>
      </c>
      <c r="BF94" s="224">
        <v>-14749047.412565606</v>
      </c>
      <c r="BG94" s="224">
        <v>-14763487.798017712</v>
      </c>
      <c r="BH94" s="224">
        <v>-14776015.363560217</v>
      </c>
      <c r="BI94" s="224">
        <v>-14786882.30710423</v>
      </c>
      <c r="BJ94" s="224">
        <v>-14796307.710981261</v>
      </c>
      <c r="BK94" s="224">
        <v>-14804481.874597695</v>
      </c>
      <c r="BL94" s="224">
        <v>-14811570.082048742</v>
      </c>
      <c r="BM94" s="224">
        <v>-14817715.878169427</v>
      </c>
      <c r="BN94" s="224">
        <v>-14823043.916969974</v>
      </c>
      <c r="BO94" s="224">
        <v>-14827662.438105891</v>
      </c>
      <c r="BP94" s="224">
        <v>-14831665.419809973</v>
      </c>
      <c r="BQ94" s="224">
        <v>-14835134.450425619</v>
      </c>
      <c r="BR94" s="224">
        <v>-14838140.355207456</v>
      </c>
      <c r="BS94" s="224">
        <v>-14840744.610291017</v>
      </c>
      <c r="BT94" s="224">
        <v>-14843000.571586492</v>
      </c>
      <c r="BU94" s="224">
        <v>-14844954.542742435</v>
      </c>
      <c r="BV94" s="224">
        <v>-14846646.703184338</v>
      </c>
      <c r="BW94" s="224">
        <v>-14848111.914499456</v>
      </c>
      <c r="BX94" s="224">
        <v>-14849380.421060598</v>
      </c>
      <c r="BY94" s="224">
        <v>-14850478.458711693</v>
      </c>
      <c r="BZ94" s="224">
        <v>-14851428.783536952</v>
      </c>
      <c r="CA94" s="224">
        <v>-14852251.131168405</v>
      </c>
      <c r="CB94" s="224">
        <v>-14852962.615723254</v>
      </c>
      <c r="CC94" s="224">
        <v>-14853578.076276463</v>
      </c>
      <c r="CD94" s="224">
        <v>-14854110.377742147</v>
      </c>
      <c r="CE94" s="224">
        <v>-14854570.672139907</v>
      </c>
      <c r="CF94" s="224">
        <v>-14854968.625441486</v>
      </c>
      <c r="CG94" s="224">
        <v>-14855312.6145142</v>
      </c>
      <c r="CH94" s="224">
        <v>-14855609.898087014</v>
      </c>
      <c r="CI94" s="224">
        <v>-14855866.76515157</v>
      </c>
      <c r="CJ94" s="224">
        <v>-14856088.663763907</v>
      </c>
      <c r="CK94" s="224">
        <v>-14856280.312824242</v>
      </c>
      <c r="CL94" s="224">
        <v>-14856445.799074542</v>
      </c>
      <c r="CM94" s="224">
        <v>-14856588.661260055</v>
      </c>
      <c r="CN94" s="224">
        <v>-14856711.963145724</v>
      </c>
      <c r="CO94" s="224">
        <v>-14856818.356856562</v>
      </c>
      <c r="CP94" s="224">
        <v>-14856910.137818217</v>
      </c>
      <c r="CQ94" s="224">
        <v>-14856989.29240628</v>
      </c>
      <c r="CR94" s="224">
        <v>-14857057.539267249</v>
      </c>
      <c r="CS94" s="224">
        <v>-14857116.365147423</v>
      </c>
      <c r="CT94" s="224">
        <v>-14857116.365147423</v>
      </c>
    </row>
    <row r="95" spans="1:98" s="160"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5">
        <v>0</v>
      </c>
      <c r="AN95" s="225">
        <v>0</v>
      </c>
      <c r="AO95" s="225">
        <v>0</v>
      </c>
      <c r="AP95" s="225">
        <v>0</v>
      </c>
      <c r="AQ95" s="225">
        <v>0</v>
      </c>
      <c r="AR95" s="225">
        <v>0</v>
      </c>
      <c r="AS95" s="225">
        <v>0</v>
      </c>
      <c r="AT95" s="225">
        <v>0</v>
      </c>
      <c r="AU95" s="225">
        <v>0</v>
      </c>
      <c r="AV95" s="225">
        <v>0</v>
      </c>
      <c r="AW95" s="225">
        <v>0</v>
      </c>
      <c r="AX95" s="225">
        <v>0</v>
      </c>
      <c r="AY95" s="225">
        <v>0</v>
      </c>
      <c r="AZ95" s="225">
        <v>0</v>
      </c>
      <c r="BA95" s="225">
        <v>0</v>
      </c>
      <c r="BB95" s="225">
        <v>0</v>
      </c>
      <c r="BC95" s="225">
        <v>0</v>
      </c>
      <c r="BD95" s="225">
        <v>0</v>
      </c>
      <c r="BE95" s="225">
        <v>0</v>
      </c>
      <c r="BF95" s="225">
        <v>0</v>
      </c>
      <c r="BG95" s="225">
        <v>0</v>
      </c>
      <c r="BH95" s="225">
        <v>0</v>
      </c>
      <c r="BI95" s="225">
        <v>0</v>
      </c>
      <c r="BJ95" s="225">
        <v>0</v>
      </c>
      <c r="BK95" s="225">
        <v>0</v>
      </c>
      <c r="BL95" s="225">
        <v>0</v>
      </c>
      <c r="BM95" s="225">
        <v>0</v>
      </c>
      <c r="BN95" s="225">
        <v>0</v>
      </c>
      <c r="BO95" s="225">
        <v>0</v>
      </c>
      <c r="BP95" s="225">
        <v>0</v>
      </c>
      <c r="BQ95" s="225">
        <v>0</v>
      </c>
      <c r="BR95" s="225">
        <v>0</v>
      </c>
      <c r="BS95" s="225">
        <v>0</v>
      </c>
      <c r="BT95" s="225">
        <v>0</v>
      </c>
      <c r="BU95" s="225">
        <v>0</v>
      </c>
      <c r="BV95" s="225">
        <v>0</v>
      </c>
      <c r="BW95" s="225">
        <v>0</v>
      </c>
      <c r="BX95" s="225">
        <v>0</v>
      </c>
      <c r="BY95" s="225">
        <v>0</v>
      </c>
      <c r="BZ95" s="225">
        <v>0</v>
      </c>
      <c r="CA95" s="225">
        <v>0</v>
      </c>
      <c r="CB95" s="225">
        <v>0</v>
      </c>
      <c r="CC95" s="225">
        <v>0</v>
      </c>
      <c r="CD95" s="225">
        <v>0</v>
      </c>
      <c r="CE95" s="225">
        <v>0</v>
      </c>
      <c r="CF95" s="225">
        <v>0</v>
      </c>
      <c r="CG95" s="225">
        <v>0</v>
      </c>
      <c r="CH95" s="225">
        <v>0</v>
      </c>
      <c r="CI95" s="225">
        <v>0</v>
      </c>
      <c r="CJ95" s="225">
        <v>0</v>
      </c>
      <c r="CK95" s="225">
        <v>0</v>
      </c>
      <c r="CL95" s="225">
        <v>0</v>
      </c>
      <c r="CM95" s="225">
        <v>0</v>
      </c>
      <c r="CN95" s="225">
        <v>0</v>
      </c>
      <c r="CO95" s="225">
        <v>0</v>
      </c>
      <c r="CP95" s="225">
        <v>0</v>
      </c>
      <c r="CQ95" s="225">
        <v>0</v>
      </c>
      <c r="CR95" s="225">
        <v>0</v>
      </c>
      <c r="CS95" s="225">
        <v>0</v>
      </c>
      <c r="CT95" s="225" t="s">
        <v>610</v>
      </c>
    </row>
    <row r="96" spans="1:98" s="160"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6">
        <v>0</v>
      </c>
      <c r="AN96" s="226">
        <v>0</v>
      </c>
      <c r="AO96" s="226">
        <v>0</v>
      </c>
      <c r="AP96" s="226">
        <v>0</v>
      </c>
      <c r="AQ96" s="226">
        <v>0</v>
      </c>
      <c r="AR96" s="226">
        <v>0</v>
      </c>
      <c r="AS96" s="226">
        <v>0</v>
      </c>
      <c r="AT96" s="226">
        <v>0</v>
      </c>
      <c r="AU96" s="226">
        <v>0</v>
      </c>
      <c r="AV96" s="226">
        <v>0</v>
      </c>
      <c r="AW96" s="226">
        <v>0</v>
      </c>
      <c r="AX96" s="226">
        <v>0</v>
      </c>
      <c r="AY96" s="226">
        <v>0</v>
      </c>
      <c r="AZ96" s="226">
        <v>0</v>
      </c>
      <c r="BA96" s="226">
        <v>0</v>
      </c>
      <c r="BB96" s="226">
        <v>0</v>
      </c>
      <c r="BC96" s="226">
        <v>0</v>
      </c>
      <c r="BD96" s="226">
        <v>0</v>
      </c>
      <c r="BE96" s="226">
        <v>0</v>
      </c>
      <c r="BF96" s="226">
        <v>0</v>
      </c>
      <c r="BG96" s="226">
        <v>0</v>
      </c>
      <c r="BH96" s="226">
        <v>0</v>
      </c>
      <c r="BI96" s="226">
        <v>0</v>
      </c>
      <c r="BJ96" s="226">
        <v>0</v>
      </c>
      <c r="BK96" s="226">
        <v>0</v>
      </c>
      <c r="BL96" s="226">
        <v>0</v>
      </c>
      <c r="BM96" s="226">
        <v>0</v>
      </c>
      <c r="BN96" s="226">
        <v>0</v>
      </c>
      <c r="BO96" s="226">
        <v>0</v>
      </c>
      <c r="BP96" s="226">
        <v>0</v>
      </c>
      <c r="BQ96" s="226">
        <v>0</v>
      </c>
      <c r="BR96" s="226">
        <v>0</v>
      </c>
      <c r="BS96" s="226">
        <v>0</v>
      </c>
      <c r="BT96" s="226">
        <v>0</v>
      </c>
      <c r="BU96" s="226">
        <v>0</v>
      </c>
      <c r="BV96" s="226">
        <v>0</v>
      </c>
      <c r="BW96" s="226">
        <v>0</v>
      </c>
      <c r="BX96" s="226">
        <v>0</v>
      </c>
      <c r="BY96" s="226">
        <v>0</v>
      </c>
      <c r="BZ96" s="226">
        <v>0</v>
      </c>
      <c r="CA96" s="226">
        <v>0</v>
      </c>
      <c r="CB96" s="226">
        <v>0</v>
      </c>
      <c r="CC96" s="226">
        <v>0</v>
      </c>
      <c r="CD96" s="226">
        <v>0</v>
      </c>
      <c r="CE96" s="226">
        <v>0</v>
      </c>
      <c r="CF96" s="226">
        <v>0</v>
      </c>
      <c r="CG96" s="226">
        <v>0</v>
      </c>
      <c r="CH96" s="226">
        <v>0</v>
      </c>
      <c r="CI96" s="226">
        <v>0</v>
      </c>
      <c r="CJ96" s="226">
        <v>0</v>
      </c>
      <c r="CK96" s="226">
        <v>0</v>
      </c>
      <c r="CL96" s="226">
        <v>0</v>
      </c>
      <c r="CM96" s="226">
        <v>0</v>
      </c>
      <c r="CN96" s="226">
        <v>0</v>
      </c>
      <c r="CO96" s="226">
        <v>0</v>
      </c>
      <c r="CP96" s="226">
        <v>0</v>
      </c>
      <c r="CQ96" s="226">
        <v>0</v>
      </c>
      <c r="CR96" s="226">
        <v>0</v>
      </c>
      <c r="CS96" s="226">
        <v>0</v>
      </c>
      <c r="CT96" s="226" t="s">
        <v>610</v>
      </c>
    </row>
    <row r="97" spans="1:98" s="160"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7">
        <v>0</v>
      </c>
      <c r="AN97" s="227">
        <v>0</v>
      </c>
      <c r="AO97" s="227">
        <v>0</v>
      </c>
      <c r="AP97" s="227">
        <v>0</v>
      </c>
      <c r="AQ97" s="227">
        <v>0</v>
      </c>
      <c r="AR97" s="227">
        <v>0</v>
      </c>
      <c r="AS97" s="227">
        <v>0</v>
      </c>
      <c r="AT97" s="227">
        <v>0</v>
      </c>
      <c r="AU97" s="227">
        <v>0</v>
      </c>
      <c r="AV97" s="227">
        <v>0</v>
      </c>
      <c r="AW97" s="227">
        <v>0</v>
      </c>
      <c r="AX97" s="227">
        <v>0</v>
      </c>
      <c r="AY97" s="227">
        <v>0</v>
      </c>
      <c r="AZ97" s="227">
        <v>0</v>
      </c>
      <c r="BA97" s="227">
        <v>0</v>
      </c>
      <c r="BB97" s="227">
        <v>0</v>
      </c>
      <c r="BC97" s="227">
        <v>0</v>
      </c>
      <c r="BD97" s="227">
        <v>0</v>
      </c>
      <c r="BE97" s="227">
        <v>0</v>
      </c>
      <c r="BF97" s="227">
        <v>0</v>
      </c>
      <c r="BG97" s="227">
        <v>0</v>
      </c>
      <c r="BH97" s="227">
        <v>0</v>
      </c>
      <c r="BI97" s="227">
        <v>0</v>
      </c>
      <c r="BJ97" s="227">
        <v>0</v>
      </c>
      <c r="BK97" s="227">
        <v>0</v>
      </c>
      <c r="BL97" s="227">
        <v>0</v>
      </c>
      <c r="BM97" s="227">
        <v>0</v>
      </c>
      <c r="BN97" s="227">
        <v>0</v>
      </c>
      <c r="BO97" s="227">
        <v>0</v>
      </c>
      <c r="BP97" s="227">
        <v>0</v>
      </c>
      <c r="BQ97" s="227">
        <v>0</v>
      </c>
      <c r="BR97" s="227">
        <v>0</v>
      </c>
      <c r="BS97" s="227">
        <v>0</v>
      </c>
      <c r="BT97" s="227">
        <v>0</v>
      </c>
      <c r="BU97" s="227">
        <v>0</v>
      </c>
      <c r="BV97" s="227">
        <v>0</v>
      </c>
      <c r="BW97" s="227">
        <v>0</v>
      </c>
      <c r="BX97" s="227">
        <v>0</v>
      </c>
      <c r="BY97" s="227">
        <v>0</v>
      </c>
      <c r="BZ97" s="227">
        <v>0</v>
      </c>
      <c r="CA97" s="227">
        <v>0</v>
      </c>
      <c r="CB97" s="227">
        <v>0</v>
      </c>
      <c r="CC97" s="227">
        <v>0</v>
      </c>
      <c r="CD97" s="227">
        <v>0</v>
      </c>
      <c r="CE97" s="227">
        <v>0</v>
      </c>
      <c r="CF97" s="227">
        <v>0</v>
      </c>
      <c r="CG97" s="227">
        <v>0</v>
      </c>
      <c r="CH97" s="227">
        <v>0</v>
      </c>
      <c r="CI97" s="227">
        <v>0</v>
      </c>
      <c r="CJ97" s="227">
        <v>0</v>
      </c>
      <c r="CK97" s="227">
        <v>0</v>
      </c>
      <c r="CL97" s="227">
        <v>0</v>
      </c>
      <c r="CM97" s="227">
        <v>0</v>
      </c>
      <c r="CN97" s="227">
        <v>0</v>
      </c>
      <c r="CO97" s="227">
        <v>0</v>
      </c>
      <c r="CP97" s="227">
        <v>0</v>
      </c>
      <c r="CQ97" s="227">
        <v>0</v>
      </c>
      <c r="CR97" s="227">
        <v>0</v>
      </c>
      <c r="CS97" s="227">
        <v>0</v>
      </c>
      <c r="CT97" s="227" t="s">
        <v>610</v>
      </c>
    </row>
    <row r="98" spans="1:98" x14ac:dyDescent="0.25">
      <c r="AM98" s="179"/>
      <c r="AN98" s="179"/>
      <c r="AO98" s="179"/>
      <c r="AP98" s="179"/>
      <c r="AQ98" s="179"/>
      <c r="AR98" s="179"/>
      <c r="AS98" s="179"/>
      <c r="AT98" s="179"/>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K52" sqref="K52"/>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1" t="str">
        <f>'1. паспорт местоположение'!A5:C5</f>
        <v>Год раскрытия информации: 2026 год</v>
      </c>
      <c r="B5" s="231"/>
      <c r="C5" s="231"/>
      <c r="D5" s="231"/>
      <c r="E5" s="231"/>
      <c r="F5" s="231"/>
      <c r="G5" s="231"/>
      <c r="H5" s="231"/>
      <c r="I5" s="231"/>
      <c r="J5" s="231"/>
      <c r="K5" s="231"/>
      <c r="L5" s="23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9" t="str">
        <f>'1. паспорт местоположение'!A12:C12</f>
        <v>Q_TPTSO1100.AS.0002</v>
      </c>
      <c r="B12" s="239"/>
      <c r="C12" s="239"/>
      <c r="D12" s="239"/>
      <c r="E12" s="239"/>
      <c r="F12" s="239"/>
      <c r="G12" s="239"/>
      <c r="H12" s="239"/>
      <c r="I12" s="239"/>
      <c r="J12" s="239"/>
      <c r="K12" s="239"/>
      <c r="L12" s="239"/>
    </row>
    <row r="13" spans="1:44" x14ac:dyDescent="0.25">
      <c r="A13" s="232" t="s">
        <v>7</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81.75" customHeight="1" x14ac:dyDescent="0.25">
      <c r="A15" s="23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237"/>
      <c r="D15" s="237"/>
      <c r="E15" s="237"/>
      <c r="F15" s="237"/>
      <c r="G15" s="237"/>
      <c r="H15" s="237"/>
      <c r="I15" s="237"/>
      <c r="J15" s="237"/>
      <c r="K15" s="237"/>
      <c r="L15" s="237"/>
    </row>
    <row r="16" spans="1:44" x14ac:dyDescent="0.25">
      <c r="A16" s="232" t="s">
        <v>6</v>
      </c>
      <c r="B16" s="232"/>
      <c r="C16" s="232"/>
      <c r="D16" s="232"/>
      <c r="E16" s="232"/>
      <c r="F16" s="232"/>
      <c r="G16" s="232"/>
      <c r="H16" s="232"/>
      <c r="I16" s="232"/>
      <c r="J16" s="232"/>
      <c r="K16" s="232"/>
      <c r="L16" s="232"/>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46054</v>
      </c>
      <c r="H31" s="137">
        <v>46142</v>
      </c>
      <c r="I31" s="66"/>
      <c r="J31" s="66"/>
      <c r="K31" s="60"/>
      <c r="L31" s="60"/>
    </row>
    <row r="32" spans="1:12" ht="31.5" x14ac:dyDescent="0.25">
      <c r="A32" s="62" t="s">
        <v>215</v>
      </c>
      <c r="B32" s="61" t="s">
        <v>433</v>
      </c>
      <c r="C32" s="136" t="s">
        <v>543</v>
      </c>
      <c r="D32" s="136" t="s">
        <v>543</v>
      </c>
      <c r="E32" s="137"/>
      <c r="F32" s="137"/>
      <c r="G32" s="137">
        <v>46143</v>
      </c>
      <c r="H32" s="137">
        <v>46173</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46143</v>
      </c>
      <c r="H35" s="137">
        <v>46173</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46054</v>
      </c>
      <c r="H37" s="137">
        <v>46142</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46174</v>
      </c>
      <c r="H39" s="137">
        <v>46203</v>
      </c>
      <c r="I39" s="60"/>
      <c r="J39" s="60"/>
      <c r="K39" s="60"/>
      <c r="L39" s="60"/>
    </row>
    <row r="40" spans="1:12" ht="33.75" customHeight="1" x14ac:dyDescent="0.25">
      <c r="A40" s="62" t="s">
        <v>212</v>
      </c>
      <c r="B40" s="61" t="s">
        <v>436</v>
      </c>
      <c r="C40" s="136" t="s">
        <v>543</v>
      </c>
      <c r="D40" s="136" t="s">
        <v>543</v>
      </c>
      <c r="E40" s="137"/>
      <c r="F40" s="137"/>
      <c r="G40" s="137">
        <v>46204</v>
      </c>
      <c r="H40" s="137">
        <v>46234</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46204</v>
      </c>
      <c r="H43" s="137">
        <v>46234</v>
      </c>
      <c r="I43" s="60"/>
      <c r="J43" s="60"/>
      <c r="K43" s="60"/>
      <c r="L43" s="60"/>
    </row>
    <row r="44" spans="1:12" ht="24.75" customHeight="1" x14ac:dyDescent="0.25">
      <c r="A44" s="62" t="s">
        <v>209</v>
      </c>
      <c r="B44" s="61" t="s">
        <v>206</v>
      </c>
      <c r="C44" s="136" t="s">
        <v>543</v>
      </c>
      <c r="D44" s="136" t="s">
        <v>543</v>
      </c>
      <c r="E44" s="137"/>
      <c r="F44" s="137"/>
      <c r="G44" s="137">
        <v>46235</v>
      </c>
      <c r="H44" s="137">
        <v>46326</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46327</v>
      </c>
      <c r="H47" s="137">
        <v>46341</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46341</v>
      </c>
      <c r="H49" s="137">
        <v>46356</v>
      </c>
      <c r="I49" s="60"/>
      <c r="J49" s="60"/>
      <c r="K49" s="60"/>
      <c r="L49" s="60"/>
    </row>
    <row r="50" spans="1:12" ht="86.25" customHeight="1" x14ac:dyDescent="0.25">
      <c r="A50" s="62" t="s">
        <v>201</v>
      </c>
      <c r="B50" s="61" t="s">
        <v>439</v>
      </c>
      <c r="C50" s="136" t="s">
        <v>543</v>
      </c>
      <c r="D50" s="136" t="s">
        <v>543</v>
      </c>
      <c r="E50" s="136"/>
      <c r="F50" s="136"/>
      <c r="G50" s="137">
        <v>46357</v>
      </c>
      <c r="H50" s="137">
        <v>46371</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46371</v>
      </c>
      <c r="H53" s="137">
        <v>46387</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70" zoomScaleNormal="70" zoomScaleSheetLayoutView="70" workbookViewId="0">
      <selection activeCell="F58" sqref="F58"/>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1" t="str">
        <f>'6.1. Паспорт сетевой график'!A5:L5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row>
    <row r="5" spans="1:21" ht="18.75" x14ac:dyDescent="0.3">
      <c r="U5" s="13"/>
    </row>
    <row r="6" spans="1:21" ht="18.75" x14ac:dyDescent="0.25">
      <c r="A6" s="235" t="s">
        <v>9</v>
      </c>
      <c r="B6" s="235"/>
      <c r="C6" s="235"/>
      <c r="D6" s="235"/>
      <c r="E6" s="235"/>
      <c r="F6" s="235"/>
      <c r="G6" s="235"/>
      <c r="H6" s="235"/>
      <c r="I6" s="235"/>
      <c r="J6" s="235"/>
      <c r="K6" s="235"/>
      <c r="L6" s="235"/>
      <c r="M6" s="235"/>
      <c r="N6" s="235"/>
      <c r="O6" s="235"/>
      <c r="P6" s="235"/>
      <c r="Q6" s="235"/>
      <c r="R6" s="235"/>
      <c r="S6" s="235"/>
      <c r="T6" s="235"/>
      <c r="U6" s="235"/>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2" t="s">
        <v>8</v>
      </c>
      <c r="B9" s="232"/>
      <c r="C9" s="232"/>
      <c r="D9" s="232"/>
      <c r="E9" s="232"/>
      <c r="F9" s="232"/>
      <c r="G9" s="232"/>
      <c r="H9" s="232"/>
      <c r="I9" s="232"/>
      <c r="J9" s="232"/>
      <c r="K9" s="232"/>
      <c r="L9" s="232"/>
      <c r="M9" s="232"/>
      <c r="N9" s="232"/>
      <c r="O9" s="232"/>
      <c r="P9" s="232"/>
      <c r="Q9" s="232"/>
      <c r="R9" s="232"/>
      <c r="S9" s="232"/>
      <c r="T9" s="232"/>
      <c r="U9" s="232"/>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9" t="str">
        <f>'6.1. Паспорт сетевой график'!A12:L12</f>
        <v>Q_TPTSO1100.AS.0002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66.75" customHeight="1" x14ac:dyDescent="0.25">
      <c r="A14" s="237"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4" s="237"/>
      <c r="C14" s="237"/>
      <c r="D14" s="237"/>
      <c r="E14" s="237"/>
      <c r="F14" s="237"/>
      <c r="G14" s="237"/>
      <c r="H14" s="237"/>
      <c r="I14" s="237"/>
      <c r="J14" s="237"/>
      <c r="K14" s="237"/>
      <c r="L14" s="237"/>
      <c r="M14" s="237"/>
      <c r="N14" s="237"/>
      <c r="O14" s="237"/>
      <c r="P14" s="237"/>
      <c r="Q14" s="237"/>
      <c r="R14" s="237"/>
      <c r="S14" s="237"/>
      <c r="T14" s="237"/>
      <c r="U14" s="237"/>
    </row>
    <row r="15" spans="1:21" ht="15.75" customHeight="1"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614</v>
      </c>
      <c r="H20" s="385" t="s">
        <v>541</v>
      </c>
      <c r="I20" s="386"/>
      <c r="J20" s="386"/>
      <c r="K20" s="386"/>
      <c r="L20" s="385" t="s">
        <v>542</v>
      </c>
      <c r="M20" s="386"/>
      <c r="N20" s="386"/>
      <c r="O20" s="386"/>
      <c r="P20" s="385" t="s">
        <v>583</v>
      </c>
      <c r="Q20" s="386"/>
      <c r="R20" s="386"/>
      <c r="S20" s="386"/>
      <c r="T20" s="385" t="s">
        <v>584</v>
      </c>
      <c r="U20" s="386"/>
      <c r="V20" s="386"/>
      <c r="W20" s="386"/>
      <c r="X20" s="385" t="s">
        <v>603</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615</v>
      </c>
      <c r="F22" s="155" t="s">
        <v>604</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15.380203453702865</v>
      </c>
      <c r="E24" s="141" t="s">
        <v>543</v>
      </c>
      <c r="F24" s="141" t="s">
        <v>543</v>
      </c>
      <c r="G24" s="141">
        <v>0</v>
      </c>
      <c r="H24" s="141" t="s">
        <v>543</v>
      </c>
      <c r="I24" s="141"/>
      <c r="J24" s="185">
        <v>15.380203453702865</v>
      </c>
      <c r="K24" s="141"/>
      <c r="L24" s="141" t="s">
        <v>543</v>
      </c>
      <c r="M24" s="141"/>
      <c r="N24" s="141">
        <v>0</v>
      </c>
      <c r="O24" s="141"/>
      <c r="P24" s="141" t="s">
        <v>543</v>
      </c>
      <c r="Q24" s="141"/>
      <c r="R24" s="141">
        <v>0</v>
      </c>
      <c r="S24" s="141"/>
      <c r="T24" s="141" t="s">
        <v>543</v>
      </c>
      <c r="U24" s="141"/>
      <c r="V24" s="141">
        <v>0</v>
      </c>
      <c r="W24" s="141"/>
      <c r="X24" s="141">
        <v>0</v>
      </c>
      <c r="Y24" s="141"/>
      <c r="Z24" s="141" t="s">
        <v>543</v>
      </c>
      <c r="AA24" s="141"/>
      <c r="AB24" s="141">
        <v>0</v>
      </c>
      <c r="AC24" s="141">
        <v>15.380203453702865</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12.696475059179841</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12.696475059179841</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2.6837283945230244</v>
      </c>
      <c r="K29" s="141"/>
      <c r="L29" s="141" t="s">
        <v>543</v>
      </c>
      <c r="M29" s="141"/>
      <c r="N29" s="141">
        <v>0</v>
      </c>
      <c r="O29" s="141"/>
      <c r="P29" s="141" t="s">
        <v>543</v>
      </c>
      <c r="Q29" s="141"/>
      <c r="R29" s="141">
        <v>0</v>
      </c>
      <c r="S29" s="141"/>
      <c r="T29" s="141" t="s">
        <v>543</v>
      </c>
      <c r="U29" s="141"/>
      <c r="V29" s="141">
        <v>0</v>
      </c>
      <c r="W29" s="141"/>
      <c r="X29" s="141">
        <v>0</v>
      </c>
      <c r="Y29" s="141"/>
      <c r="Z29" s="141" t="s">
        <v>543</v>
      </c>
      <c r="AA29" s="141"/>
      <c r="AB29" s="141">
        <v>0</v>
      </c>
      <c r="AC29" s="141">
        <v>2.6837283945230244</v>
      </c>
    </row>
    <row r="30" spans="1:29" ht="47.25" x14ac:dyDescent="0.25">
      <c r="A30" s="139" t="s">
        <v>63</v>
      </c>
      <c r="B30" s="140" t="s">
        <v>177</v>
      </c>
      <c r="C30" s="141" t="s">
        <v>543</v>
      </c>
      <c r="D30" s="141">
        <v>12.696475059179841</v>
      </c>
      <c r="E30" s="141" t="s">
        <v>543</v>
      </c>
      <c r="F30" s="141" t="s">
        <v>543</v>
      </c>
      <c r="G30" s="141">
        <v>0</v>
      </c>
      <c r="H30" s="141" t="s">
        <v>543</v>
      </c>
      <c r="I30" s="141"/>
      <c r="J30" s="185">
        <v>12.696475059179841</v>
      </c>
      <c r="K30" s="141"/>
      <c r="L30" s="141" t="s">
        <v>543</v>
      </c>
      <c r="M30" s="141"/>
      <c r="N30" s="141">
        <v>0</v>
      </c>
      <c r="O30" s="141"/>
      <c r="P30" s="141" t="s">
        <v>543</v>
      </c>
      <c r="Q30" s="141"/>
      <c r="R30" s="141">
        <v>0</v>
      </c>
      <c r="S30" s="141"/>
      <c r="T30" s="141" t="s">
        <v>543</v>
      </c>
      <c r="U30" s="141"/>
      <c r="V30" s="141">
        <v>0</v>
      </c>
      <c r="W30" s="141"/>
      <c r="X30" s="141">
        <v>0</v>
      </c>
      <c r="Y30" s="141"/>
      <c r="Z30" s="141" t="s">
        <v>543</v>
      </c>
      <c r="AA30" s="141"/>
      <c r="AB30" s="141">
        <v>0</v>
      </c>
      <c r="AC30" s="141">
        <v>12.696475059179841</v>
      </c>
    </row>
    <row r="31" spans="1:29" x14ac:dyDescent="0.25">
      <c r="A31" s="139" t="s">
        <v>176</v>
      </c>
      <c r="B31" s="143" t="s">
        <v>175</v>
      </c>
      <c r="C31" s="141" t="s">
        <v>543</v>
      </c>
      <c r="D31" s="141">
        <v>0.21754201421792849</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7.0635037383559363</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4.6597099268317503</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0.75571937977422476</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292</v>
      </c>
      <c r="E54" s="141"/>
      <c r="F54" s="141"/>
      <c r="G54" s="141">
        <v>0</v>
      </c>
      <c r="H54" s="141" t="s">
        <v>543</v>
      </c>
      <c r="I54" s="141"/>
      <c r="J54" s="185">
        <v>292</v>
      </c>
      <c r="K54" s="141"/>
      <c r="L54" s="141" t="s">
        <v>543</v>
      </c>
      <c r="M54" s="141"/>
      <c r="N54" s="141">
        <v>0</v>
      </c>
      <c r="O54" s="141"/>
      <c r="P54" s="141" t="s">
        <v>543</v>
      </c>
      <c r="Q54" s="141"/>
      <c r="R54" s="141">
        <v>0</v>
      </c>
      <c r="S54" s="141"/>
      <c r="T54" s="141" t="s">
        <v>543</v>
      </c>
      <c r="U54" s="141"/>
      <c r="V54" s="141">
        <v>0</v>
      </c>
      <c r="W54" s="141"/>
      <c r="X54" s="141">
        <v>0</v>
      </c>
      <c r="Y54" s="141"/>
      <c r="Z54" s="141" t="s">
        <v>543</v>
      </c>
      <c r="AA54" s="141"/>
      <c r="AB54" s="141">
        <v>0</v>
      </c>
      <c r="AC54" s="141">
        <v>292</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12.696475059179841</v>
      </c>
      <c r="E62" s="141"/>
      <c r="F62" s="141"/>
      <c r="G62" s="141">
        <v>0</v>
      </c>
      <c r="H62" s="141" t="s">
        <v>543</v>
      </c>
      <c r="I62" s="141"/>
      <c r="J62" s="185">
        <v>12.696475059179841</v>
      </c>
      <c r="K62" s="141"/>
      <c r="L62" s="141" t="s">
        <v>543</v>
      </c>
      <c r="M62" s="141"/>
      <c r="N62" s="141">
        <v>0</v>
      </c>
      <c r="O62" s="141"/>
      <c r="P62" s="141" t="s">
        <v>543</v>
      </c>
      <c r="Q62" s="141"/>
      <c r="R62" s="141">
        <v>0</v>
      </c>
      <c r="S62" s="141"/>
      <c r="T62" s="141" t="s">
        <v>543</v>
      </c>
      <c r="U62" s="141"/>
      <c r="V62" s="141">
        <v>0</v>
      </c>
      <c r="W62" s="141"/>
      <c r="X62" s="141">
        <v>0</v>
      </c>
      <c r="Y62" s="141"/>
      <c r="Z62" s="141" t="s">
        <v>543</v>
      </c>
      <c r="AA62" s="141"/>
      <c r="AB62" s="141">
        <v>0</v>
      </c>
      <c r="AC62" s="141">
        <v>12.696475059179841</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292</v>
      </c>
      <c r="E67" s="141"/>
      <c r="F67" s="141"/>
      <c r="G67" s="141">
        <v>0</v>
      </c>
      <c r="H67" s="141" t="s">
        <v>543</v>
      </c>
      <c r="I67" s="141"/>
      <c r="J67" s="185">
        <v>292</v>
      </c>
      <c r="K67" s="141"/>
      <c r="L67" s="141" t="s">
        <v>543</v>
      </c>
      <c r="M67" s="141"/>
      <c r="N67" s="141">
        <v>0</v>
      </c>
      <c r="O67" s="141"/>
      <c r="P67" s="141" t="s">
        <v>543</v>
      </c>
      <c r="Q67" s="141"/>
      <c r="R67" s="141">
        <v>0</v>
      </c>
      <c r="S67" s="141"/>
      <c r="T67" s="141" t="s">
        <v>543</v>
      </c>
      <c r="U67" s="141"/>
      <c r="V67" s="141">
        <v>0</v>
      </c>
      <c r="W67" s="141"/>
      <c r="X67" s="141">
        <v>0</v>
      </c>
      <c r="Y67" s="141"/>
      <c r="Z67" s="141" t="s">
        <v>543</v>
      </c>
      <c r="AA67" s="141"/>
      <c r="AB67" s="141">
        <v>0</v>
      </c>
      <c r="AC67" s="141">
        <v>292</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48">
        <v>292</v>
      </c>
      <c r="E80" s="149"/>
      <c r="F80" s="149"/>
      <c r="G80" s="141">
        <v>0</v>
      </c>
      <c r="H80" s="141" t="s">
        <v>543</v>
      </c>
      <c r="I80" s="148"/>
      <c r="J80" s="185">
        <v>292</v>
      </c>
      <c r="K80" s="148"/>
      <c r="L80" s="141" t="s">
        <v>543</v>
      </c>
      <c r="M80" s="148"/>
      <c r="N80" s="141">
        <v>0</v>
      </c>
      <c r="O80" s="148"/>
      <c r="P80" s="141" t="s">
        <v>543</v>
      </c>
      <c r="Q80" s="148"/>
      <c r="R80" s="141">
        <v>0</v>
      </c>
      <c r="S80" s="148"/>
      <c r="T80" s="141" t="s">
        <v>543</v>
      </c>
      <c r="U80" s="148"/>
      <c r="V80" s="141">
        <v>0</v>
      </c>
      <c r="W80" s="148"/>
      <c r="X80" s="141">
        <v>0</v>
      </c>
      <c r="Y80" s="141"/>
      <c r="Z80" s="141" t="s">
        <v>543</v>
      </c>
      <c r="AA80" s="148"/>
      <c r="AB80" s="141">
        <v>0</v>
      </c>
      <c r="AC80" s="141">
        <v>292</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1" t="str">
        <f>'6.2. Паспорт фин осв ввод'!A4:U4</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39" t="str">
        <f>'6.2. Паспорт фин осв ввод'!A11:U11</f>
        <v>Q_TPTSO1100.AS.0002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36.75" customHeight="1" x14ac:dyDescent="0.25">
      <c r="A15" s="237"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4" sqref="B24"/>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5" t="s">
        <v>9</v>
      </c>
      <c r="B7" s="235"/>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2" t="s">
        <v>8</v>
      </c>
      <c r="B10" s="232"/>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Q_TPTSO1100.AS.0002</v>
      </c>
      <c r="B12" s="239"/>
      <c r="C12" s="8"/>
      <c r="D12" s="8"/>
      <c r="E12" s="8"/>
      <c r="F12" s="8"/>
      <c r="G12" s="8"/>
      <c r="H12" s="8"/>
    </row>
    <row r="13" spans="1:8" x14ac:dyDescent="0.25">
      <c r="A13" s="232" t="s">
        <v>7</v>
      </c>
      <c r="B13" s="232"/>
      <c r="C13" s="6"/>
      <c r="D13" s="6"/>
      <c r="E13" s="6"/>
      <c r="F13" s="6"/>
      <c r="G13" s="6"/>
      <c r="H13" s="6"/>
    </row>
    <row r="14" spans="1:8" ht="18.75" x14ac:dyDescent="0.25">
      <c r="A14" s="10"/>
      <c r="B14" s="10"/>
      <c r="C14" s="10"/>
      <c r="D14" s="10"/>
      <c r="E14" s="10"/>
      <c r="F14" s="10"/>
      <c r="G14" s="10"/>
      <c r="H14" s="10"/>
    </row>
    <row r="15" spans="1:8" ht="49.5" customHeight="1" x14ac:dyDescent="0.25">
      <c r="A15" s="237"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c r="B15" s="237"/>
      <c r="C15" s="8"/>
      <c r="D15" s="8"/>
      <c r="E15" s="8"/>
      <c r="F15" s="8"/>
      <c r="G15" s="8"/>
      <c r="H15" s="8"/>
    </row>
    <row r="16" spans="1:8" x14ac:dyDescent="0.25">
      <c r="A16" s="232" t="s">
        <v>6</v>
      </c>
      <c r="B16" s="232"/>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607</v>
      </c>
    </row>
    <row r="25" spans="1:2" ht="16.5" thickBot="1" x14ac:dyDescent="0.3">
      <c r="A25" s="100" t="s">
        <v>375</v>
      </c>
      <c r="B25" s="98">
        <v>2026</v>
      </c>
    </row>
    <row r="26" spans="1:2" ht="16.5" thickBot="1" x14ac:dyDescent="0.3">
      <c r="A26" s="101" t="s">
        <v>376</v>
      </c>
      <c r="B26" s="102" t="s">
        <v>611</v>
      </c>
    </row>
    <row r="27" spans="1:2" ht="29.25" thickBot="1" x14ac:dyDescent="0.3">
      <c r="A27" s="109" t="s">
        <v>612</v>
      </c>
      <c r="B27" s="152">
        <v>15.380203453702865</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2026-04-21T13:59:08Z</dcterms:modified>
</cp:coreProperties>
</file>