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A15" i="23" l="1"/>
  <c r="A12" i="23"/>
  <c r="A9" i="23"/>
  <c r="A5"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<sst xmlns="http://schemas.openxmlformats.org/spreadsheetml/2006/main" count="1436" uniqueCount="619">
  <si>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</si>
  <si>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</si>
  <si>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</si>
  <si>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</si>
  <si>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</si>
  <si>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</si>
  <si>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</si>
  <si>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</si>
  <si>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</si>
  <si>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</si>
  <si>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</si>
  <si>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</si>
  <si>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</si>
  <si>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</si>
  <si>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</si>
  <si>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</si>
  <si>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</si>
  <si>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</si>
  <si>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</si>
  <si>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</si>
  <si>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</si>
  <si>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</si>
  <si>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</si>
  <si>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</si>
  <si>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</si>
  <si>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</si>
  <si>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</si>
  <si>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</si>
  <si>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</si>
  <si>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</si>
  <si>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</si>
  <si>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</si>
  <si>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</si>
  <si>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</si>
  <si>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</si>
  <si>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</si>
  <si>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</si>
  <si>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</si>
  <si>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</si>
  <si>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</si>
  <si>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</si>
  <si>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</si>
  <si>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</si>
  <si>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</si>
  <si>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</si>
  <si>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</si>
  <si>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</si>
  <si>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</si>
  <si>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</si>
  <si>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</si>
  <si>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</si>
  <si>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</si>
  <si>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</si>
  <si>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</si>
  <si>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</si>
  <si>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</si>
  <si>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</si>
  <si>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</si>
  <si>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</si>
  <si>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</si>
  <si>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</si>
  <si>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</si>
  <si>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</si>
  <si>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</si>
  <si>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</si>
  <si>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</si>
  <si>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</si>
  <si>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</si>
  <si>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</si>
  <si>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</si>
  <si>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</si>
  <si>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</si>
  <si>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</si>
  <si>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</si>
  <si>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</si>
  <si>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</si>
  <si>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</si>
  <si>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</si>
  <si>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</si>
  <si>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</si>
  <si>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</si>
  <si>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</si>
  <si>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</si>
  <si>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</si>
  <si>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</si>
  <si>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</si>
  <si>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</si>
  <si>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</si>
  <si>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</si>
  <si>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</si>
  <si>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</si>
  <si>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</si>
  <si>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</si>
  <si>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</si>
  <si>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</si>
  <si>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</si>
  <si>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</si>
  <si>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</si>
  <si>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</si>
  <si>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</si>
  <si>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</si>
  <si>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</si>
  <si>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</si>
  <si>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</si>
  <si>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</si>
  <si>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</si>
  <si>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</si>
  <si>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</si>
  <si>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</si>
  <si>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</si>
  <si>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</si>
  <si>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</si>
  <si>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</si>
  <si>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</si>
  <si>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</si>
  <si>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</si>
  <si>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</si>
  <si>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</si>
  <si>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</si>
  <si>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</si>
  <si>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</si>
  <si>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</si>
  <si>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</si>
  <si>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</si>
  <si>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</si>
  <si>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</si>
  <si>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</si>
  <si>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</si>
  <si>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</si>
  <si>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</si>
  <si>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</si>
  <si>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</si>
  <si>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</si>
  <si>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</si>
  <si>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</si>
  <si>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</si>
  <si>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</si>
  <si>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</si>
  <si>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</si>
  <si>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</si>
  <si>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</si>
  <si>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</si>
  <si>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</si>
  <si>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</si>
  <si>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</si>
  <si>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</si>
  <si>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</si>
  <si>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</si>
  <si>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</si>
  <si>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</si>
  <si>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</si>
  <si>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</si>
  <si>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</si>
  <si>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</si>
  <si>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</si>
  <si>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</si>
  <si>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</si>
  <si>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</si>
  <si>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</si>
  <si>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</si>
  <si>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</si>
  <si>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</si>
  <si>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</si>
  <si>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</si>
  <si>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</si>
  <si>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</si>
  <si>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</si>
  <si>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</si>
  <si>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</si>
  <si>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</si>
  <si>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</si>
  <si>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</si>
  <si>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</si>
  <si>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</si>
  <si>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</si>
  <si>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</si>
  <si>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</si>
  <si>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</si>
  <si>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</si>
  <si>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</si>
  <si>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</si>
  <si>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</si>
  <si>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</si>
  <si>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</si>
  <si>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</si>
  <si>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</si>
  <si>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</si>
  <si>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</si>
  <si>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</si>
  <si>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</si>
  <si>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</si>
  <si>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</si>
  <si>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</si>
  <si>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</si>
  <si>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</si>
  <si>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</si>
  <si>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</si>
  <si>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</si>
  <si>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</si>
  <si>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</si>
  <si>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</si>
  <si>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</si>
  <si>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</si>
  <si>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</si>
  <si>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</si>
  <si>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</si>
  <si>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</si>
  <si>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</si>
  <si>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</si>
  <si>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</si>
  <si>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</si>
  <si>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</si>
  <si>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</si>
  <si>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</si>
  <si>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</si>
  <si>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</si>
  <si>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</si>
  <si>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</si>
  <si>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</si>
  <si>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</si>
  <si>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</si>
  <si>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</si>
  <si>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</si>
  <si>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</si>
  <si>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</si>
  <si>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</si>
  <si>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</si>
  <si>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</si>
  <si>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</si>
  <si>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</si>
  <si>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</si>
  <si>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</si>
  <si>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</si>
  <si>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</si>
  <si>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</si>
  <si>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</si>
  <si>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</si>
  <si>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</si>
  <si>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</si>
  <si>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</si>
  <si>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</si>
  <si>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</si>
  <si>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</si>
  <si>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</si>
  <si>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</si>
  <si>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</si>
  <si>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</si>
  <si>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</si>
  <si>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</si>
  <si>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</si>
  <si>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</si>
  <si>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</si>
  <si>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</si>
  <si>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</si>
  <si>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</si>
  <si>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</si>
  <si>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</si>
  <si>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</si>
  <si>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</si>
  <si>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</si>
  <si>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</si>
  <si>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</si>
  <si>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</si>
  <si>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</si>
  <si>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</si>
  <si>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</si>
  <si>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</si>
  <si>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</si>
  <si>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</si>
  <si>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</si>
  <si>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</si>
  <si>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</si>
  <si>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</si>
  <si>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</si>
  <si>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</si>
  <si>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</si>
  <si>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</si>
  <si>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</si>
  <si>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</si>
  <si>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</si>
  <si>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</si>
  <si>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</si>
  <si>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</si>
  <si>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</si>
  <si>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</si>
  <si>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</si>
  <si>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</si>
  <si>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</si>
  <si>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</si>
  <si>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</si>
  <si>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</si>
  <si>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</si>
  <si>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</si>
  <si>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</si>
  <si>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</si>
  <si>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</si>
  <si>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</si>
  <si>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</si>
  <si>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</si>
  <si>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</si>
  <si>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</si>
  <si>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</si>
  <si>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</si>
  <si>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</si>
  <si>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</si>
  <si>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</si>
  <si>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</si>
  <si>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</si>
  <si>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</si>
  <si>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</si>
  <si>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</si>
  <si>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</si>
  <si>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</si>
  <si>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</si>
  <si>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</si>
  <si>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</si>
  <si>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</si>
  <si>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</si>
  <si>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</si>
  <si>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</si>
  <si>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</si>
  <si>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</si>
  <si>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</si>
  <si>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</si>
  <si>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</si>
  <si>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</si>
  <si>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</si>
  <si>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</si>
  <si>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</si>
  <si>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</si>
  <si>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</si>
  <si>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</si>
  <si>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</si>
  <si>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</si>
  <si>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</si>
  <si>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</si>
  <si>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</si>
  <si>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</si>
  <si>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</si>
  <si>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</si>
  <si>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</si>
  <si>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</si>
  <si>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</si>
  <si>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</si>
  <si>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</si>
  <si>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</si>
  <si>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</si>
  <si>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</si>
  <si>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</si>
  <si>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</si>
  <si>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</si>
  <si>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</si>
  <si>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</si>
  <si>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</si>
  <si>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</si>
  <si>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</si>
  <si>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</si>
  <si>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</si>
  <si>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</si>
  <si>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</si>
  <si>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</si>
  <si>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</si>
  <si>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</si>
  <si>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</si>
  <si>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</si>
  <si>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</si>
  <si>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</si>
  <si>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</si>
  <si>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</si>
  <si>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</si>
  <si>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</si>
  <si>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</si>
  <si>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</si>
  <si>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</si>
  <si>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</si>
  <si>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</si>
  <si>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</si>
  <si>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</si>
  <si>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</si>
  <si>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</si>
  <si>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</si>
  <si>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</si>
  <si>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</si>
  <si>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</si>
  <si>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</si>
  <si>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</si>
  <si>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</si>
  <si>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</si>
  <si>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</si>
  <si>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</si>
  <si>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</si>
  <si>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</si>
  <si>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</si>
  <si>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</si>
  <si>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</si>
  <si>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</si>
  <si>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</si>
  <si>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</si>
  <si>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</si>
  <si>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</si>
  <si>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</si>
  <si>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</si>
  <si>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</si>
  <si>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</si>
  <si>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</si>
  <si>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</si>
  <si>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</si>
  <si>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</si>
  <si>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</si>
  <si>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</si>
  <si>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</si>
  <si>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</si>
  <si>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</si>
  <si>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</si>
  <si>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</si>
  <si>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</si>
  <si>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</si>
  <si>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</si>
  <si>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</si>
  <si>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</si>
  <si>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</si>
  <si>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</si>
  <si>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</si>
  <si>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</si>
  <si>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</si>
  <si>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</si>
  <si>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</si>
  <si>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</si>
  <si>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</si>
  <si>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</si>
  <si>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</si>
  <si>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</si>
  <si>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</si>
  <si>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</si>
  <si>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</si>
  <si>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</si>
  <si>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</si>
  <si>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</si>
  <si>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</si>
  <si>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</si>
  <si>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</si>
  <si>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</si>
  <si>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</si>
  <si>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</si>
  <si>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</si>
  <si>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</si>
  <si>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</si>
  <si>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</si>
  <si>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</si>
  <si>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</si>
  <si>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</si>
  <si>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</si>
  <si>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</si>
  <si>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</si>
  <si>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</si>
  <si>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</si>
  <si>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</si>
  <si>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</si>
  <si>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</si>
  <si>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</si>
  <si>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</si>
  <si>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</si>
  <si>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</si>
  <si>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</si>
  <si>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</si>
  <si>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</si>
  <si>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</si>
  <si>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</si>
  <si>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</si>
  <si>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</si>
  <si>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</si>
  <si>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</si>
  <si>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</si>
  <si>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</si>
  <si>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</si>
  <si>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</si>
  <si>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</si>
  <si>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</si>
  <si>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</si>
  <si>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</si>
  <si>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</si>
  <si>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</si>
  <si>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</si>
  <si>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</si>
  <si>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</si>
  <si>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</si>
  <si>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</si>
  <si>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</si>
  <si>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</si>
  <si>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</si>
  <si>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</si>
  <si>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</si>
  <si>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</si>
  <si>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</si>
  <si>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</si>
  <si>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</si>
  <si>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</si>
  <si>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</si>
  <si>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</si>
  <si>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</si>
  <si>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</si>
  <si>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</si>
  <si>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</si>
  <si>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</si>
  <si>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</si>
  <si>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</si>
  <si>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</si>
  <si>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</si>
  <si>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</si>
  <si>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</si>
  <si>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</si>
  <si>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</si>
  <si>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</si>
  <si>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</si>
  <si>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</si>
  <si>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</si>
  <si>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</si>
  <si>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</si>
  <si>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</si>
  <si>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</si>
  <si>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</si>
  <si>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</si>
  <si>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</si>
  <si>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</si>
  <si>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</si>
  <si>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</si>
  <si>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</si>
  <si>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</si>
  <si>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</si>
  <si>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</si>
  <si>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</si>
  <si>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</si>
  <si>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</si>
  <si>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</si>
  <si>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</si>
  <si>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</si>
  <si>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</si>
  <si>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</si>
  <si>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</si>
  <si>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</si>
  <si>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</si>
  <si>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</si>
  <si>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</si>
  <si>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</si>
  <si>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</si>
  <si>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</si>
  <si>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</si>
  <si>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</si>
  <si>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</si>
  <si>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</si>
  <si>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</si>
  <si>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</si>
  <si>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</si>
  <si>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</si>
  <si>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</si>
  <si>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</si>
  <si>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</si>
  <si>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</si>
  <si>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</si>
  <si>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</si>
  <si>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</si>
  <si>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</si>
  <si>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</si>
  <si>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</si>
  <si>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</si>
  <si>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</si>
  <si>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</si>
  <si>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</si>
  <si>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</si>
  <si>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</si>
  <si>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</si>
  <si>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</si>
  <si>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</si>
  <si>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</si>
  <si>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</si>
  <si>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</si>
  <si>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</si>
  <si>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</si>
  <si>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</si>
  <si>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</si>
  <si>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</si>
  <si>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</si>
  <si>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</si>
  <si>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</si>
  <si>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</si>
  <si>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</si>
  <si>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</si>
  <si>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</si>
  <si>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</si>
  <si>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</si>
  <si>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</si>
  <si>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</si>
  <si>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</si>
  <si>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</si>
  <si>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</si>
  <si>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</si>
  <si>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</si>
  <si>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</si>
  <si>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</si>
  <si>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</si>
  <si>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</si>
  <si>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</si>
  <si>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</si>
  <si>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</si>
  <si>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</si>
  <si>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</si>
  <si>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</si>
  <si>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</si>
  <si>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492 точек учета потребителей. Общее количество приборов учета по филиалу 1301 приборов учета.</t>
  </si>
  <si>
    <t>492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</si>
  <si>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492 шт. 
Потребность и объемы установки приведены в приложении 1 к паспорту.</t>
  </si>
  <si>
    <t>Итого стоимость проекта (2027год)млн.руб. без НДС:37,017
В том числе удельная стоимость, млн.руб. без НДС:
1ф ПУ – 0,052
3ф ПУ – 0,088
3ф ПУ с ТТ – 0,079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0,406
ТТ – проектом не предусмотрен
ТН – проектом не предусмотрен
УСПД –  проектом не предусмотрен</t>
  </si>
  <si>
    <t>не окупается</t>
  </si>
  <si>
    <t>Н</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</si>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</sst>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15C-4965-93CF-4F760AE0426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15C-4965-93CF-4F760AE042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-37824748.06076993</c:v>
              </c:pt>
              <c:pt idx="1">
                <c:v>-38625324.943440199</c:v>
              </c:pt>
              <c:pt idx="2">
                <c:v>-39419000.30125986</c:v>
              </c:pt>
              <c:pt idx="3">
                <c:v>-40205774.134228915</c:v>
              </c:pt>
              <c:pt idx="4">
                <c:v>-40985646.442347363</c:v>
              </c:pt>
              <c:pt idx="5">
                <c:v>-41758617.225615211</c:v>
              </c:pt>
              <c:pt idx="6">
                <c:v>-42524686.484032452</c:v>
              </c:pt>
              <c:pt idx="7">
                <c:v>-43283854.217599086</c:v>
              </c:pt>
              <c:pt idx="8">
                <c:v>-44036120.426315114</c:v>
              </c:pt>
              <c:pt idx="9">
                <c:v>-44781485.110180534</c:v>
              </c:pt>
              <c:pt idx="10">
                <c:v>-45519948.269195348</c:v>
              </c:pt>
            </c:numLit>
          </c:val>
          <c:smooth val="0"/>
          <c:extLst>
            <c:ext xmlns:c16="http://schemas.microsoft.com/office/drawing/2014/chart" uri="{C3380CC4-5D6E-409C-BE32-E72D297353CC}">
              <c16:uniqueId val="{00000000-C7AF-4024-AFCF-29DF2E31111C}"/>
            </c:ext>
          </c:extLst>
        </c:ser>
        <c:ser>
          <c:idx val="0"/>
          <c:order val="1"/>
          <c:tx>
            <c:v>Чистая приведённая стоимость без учета продажи (NPV) </c:v>
          </c:tx>
          <c:marker>
            <c:symbol val="none"/>
          </c:marker>
          <c:val>
            <c:numLit>
              <c:formatCode>_(* #\ ##0_);_(* \(#\ ##0\);_(* "-"_);_(@_)</c:formatCode>
              <c:ptCount val="11"/>
              <c:pt idx="0">
                <c:v>-38638837.606401548</c:v>
              </c:pt>
              <c:pt idx="1">
                <c:v>-39253991.844352864</c:v>
              </c:pt>
              <c:pt idx="2">
                <c:v>-39788573.878167622</c:v>
              </c:pt>
              <c:pt idx="3">
                <c:v>-40253101.836083367</c:v>
              </c:pt>
              <c:pt idx="4">
                <c:v>-40656724.864894167</c:v>
              </c:pt>
              <c:pt idx="5">
                <c:v>-41007400.832285546</c:v>
              </c:pt>
              <c:pt idx="6">
                <c:v>-41312051.018092208</c:v>
              </c:pt>
              <c:pt idx="7">
                <c:v>-41576694.767687343</c:v>
              </c:pt>
              <c:pt idx="8">
                <c:v>-41806566.697321013</c:v>
              </c:pt>
              <c:pt idx="9">
                <c:v>-42006218.707180798</c:v>
              </c:pt>
              <c:pt idx="10">
                <c:v>-42179608.766909815</c:v>
              </c:pt>
            </c:numLit>
          </c:val>
          <c:smooth val="0"/>
          <c:extLst>
            <c:ext xmlns:c16="http://schemas.microsoft.com/office/drawing/2014/chart" uri="{C3380CC4-5D6E-409C-BE32-E72D297353CC}">
              <c16:uniqueId val="{00000001-C7AF-4024-AFCF-29DF2E3111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8" sqref="F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CONCATENATE("492 т.у.; ",(ROUND(C48,2))," ","млн. руб.")</f>
        <v>492 т.у.; 44,84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44.841827035757497</v>
      </c>
    </row>
    <row r="49" spans="1:3" ht="71.25" customHeight="1" x14ac:dyDescent="0.25">
      <c r="A49" s="23" t="s">
        <v>467</v>
      </c>
      <c r="B49" s="33" t="s">
        <v>516</v>
      </c>
      <c r="C49" s="153">
        <v>37.017269653249052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Q_TPTSO1100.AS.0003</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Q_TPTSO1100.AS.0003</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E15" sqref="E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Q_TPTSO1100.AS.0003</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55.5" customHeight="1" x14ac:dyDescent="0.2">
      <c r="A15" s="23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607</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608</v>
      </c>
    </row>
    <row r="25" spans="1:21" ht="189" x14ac:dyDescent="0.25">
      <c r="A25" s="23" t="s">
        <v>61</v>
      </c>
      <c r="B25" s="25" t="s">
        <v>511</v>
      </c>
      <c r="C25" s="158" t="s">
        <v>611</v>
      </c>
    </row>
    <row r="26" spans="1:21" ht="42.75" customHeight="1" x14ac:dyDescent="0.25">
      <c r="A26" s="23" t="s">
        <v>59</v>
      </c>
      <c r="B26" s="25" t="s">
        <v>236</v>
      </c>
      <c r="C26" s="134" t="s">
        <v>530</v>
      </c>
    </row>
    <row r="27" spans="1:21" ht="252" x14ac:dyDescent="0.25">
      <c r="A27" s="23" t="s">
        <v>58</v>
      </c>
      <c r="B27" s="25" t="s">
        <v>491</v>
      </c>
      <c r="C27" s="135" t="s">
        <v>610</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Q_TPTSO1100.AS.0003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Q_TPTSO1100.AS.0003</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8" t="s">
        <v>486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5" t="s">
        <v>86</v>
      </c>
      <c r="F19" s="266"/>
      <c r="G19" s="266"/>
      <c r="H19" s="266"/>
      <c r="I19" s="267"/>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9" sqref="A9:AR9"/>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4"/>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4"/>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4"/>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69" t="str">
        <f>'1. паспорт местоположение'!A12:C12</f>
        <v>Q_TPTSO1100.AS.0003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8" t="s">
        <v>487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37017269.653249055</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6">
        <v>59</v>
      </c>
      <c r="AL28" s="287"/>
      <c r="AN28" s="280" t="s">
        <v>332</v>
      </c>
      <c r="AO28" s="281"/>
      <c r="AP28" s="203" t="s">
        <v>612</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6">
        <v>1</v>
      </c>
      <c r="AL29" s="287"/>
      <c r="AN29" s="280" t="s">
        <v>532</v>
      </c>
      <c r="AO29" s="281"/>
      <c r="AP29" s="204">
        <v>-42179608.766909815</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2">
        <v>0</v>
      </c>
      <c r="AL30" s="283"/>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2">
        <v>1</v>
      </c>
      <c r="AL31" s="283"/>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4">
        <v>1</v>
      </c>
      <c r="AL32" s="285"/>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4">
        <v>0</v>
      </c>
      <c r="AL33" s="285"/>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4">
        <v>1</v>
      </c>
      <c r="AL34" s="285"/>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4">
        <v>1</v>
      </c>
      <c r="AL35" s="285"/>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8"/>
      <c r="AL36" s="289"/>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0">
        <v>0.25</v>
      </c>
      <c r="AL37" s="291"/>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4">
        <v>0</v>
      </c>
      <c r="AL38" s="285"/>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8"/>
      <c r="AL39" s="289"/>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2">
        <v>0</v>
      </c>
      <c r="AL40" s="293"/>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8"/>
      <c r="AL41" s="289"/>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0">
        <v>0.27800000000000002</v>
      </c>
      <c r="AL42" s="291"/>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0">
        <v>0.27800000000000002</v>
      </c>
      <c r="AL43" s="291"/>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0">
        <v>1</v>
      </c>
      <c r="AL44" s="291"/>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0">
        <v>0.14080000000000001</v>
      </c>
      <c r="AL45" s="291"/>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0">
        <v>0</v>
      </c>
      <c r="AL46" s="291"/>
    </row>
    <row r="47" spans="1:98" ht="16.5" thickBot="1" x14ac:dyDescent="0.3">
      <c r="A47" s="301" t="s">
        <v>586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304">
        <v>0.20850000000000002</v>
      </c>
      <c r="AL47" s="305"/>
    </row>
    <row r="48" spans="1:98"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2025</v>
      </c>
      <c r="AL48" s="298"/>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299">
        <v>0.04</v>
      </c>
      <c r="AL49" s="300"/>
      <c r="AM49" s="208">
        <v>0.04</v>
      </c>
      <c r="AN49" s="208">
        <v>6.7000000000000004E-2</v>
      </c>
      <c r="AO49" s="208">
        <v>0.13800000000000001</v>
      </c>
      <c r="AP49" s="208">
        <v>5.8000000000000003E-2</v>
      </c>
      <c r="AQ49" s="208">
        <v>8.450000000000002E-2</v>
      </c>
      <c r="AR49" s="208">
        <v>8.9699999999999891E-2</v>
      </c>
      <c r="AS49" s="208">
        <v>5.1200000000000134E-2</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299">
        <v>0.04</v>
      </c>
      <c r="AL50" s="300"/>
      <c r="AM50" s="208">
        <v>8.1600000000000117E-2</v>
      </c>
      <c r="AN50" s="209">
        <v>0.15406720000000007</v>
      </c>
      <c r="AO50" s="209">
        <v>0.31332847359999993</v>
      </c>
      <c r="AP50" s="209">
        <v>0.38950152506880009</v>
      </c>
      <c r="AQ50" s="209">
        <v>0.50691440393711362</v>
      </c>
      <c r="AR50" s="209">
        <v>0.6420846259702726</v>
      </c>
      <c r="AS50" s="209">
        <v>0.72615935881995086</v>
      </c>
      <c r="AT50" s="209">
        <v>0.7952057331727489</v>
      </c>
      <c r="AU50" s="209">
        <v>0.8670139624996589</v>
      </c>
      <c r="AV50" s="209">
        <v>0.94169452099964523</v>
      </c>
      <c r="AW50" s="209">
        <v>1.0193623018396312</v>
      </c>
      <c r="AX50" s="209">
        <v>1.1001367939132165</v>
      </c>
      <c r="AY50" s="209">
        <v>1.1841422656697453</v>
      </c>
      <c r="AZ50" s="209">
        <v>1.271507956296535</v>
      </c>
      <c r="BA50" s="209">
        <v>1.3623682745483965</v>
      </c>
      <c r="BB50" s="209">
        <v>1.4568630055303324</v>
      </c>
      <c r="BC50" s="209">
        <v>1.5551375257515456</v>
      </c>
      <c r="BD50" s="209">
        <v>1.6573430267816076</v>
      </c>
      <c r="BE50" s="209">
        <v>1.7636367478528721</v>
      </c>
      <c r="BF50" s="209">
        <v>1.8741822177669869</v>
      </c>
      <c r="BG50" s="209">
        <v>1.9891495064776663</v>
      </c>
      <c r="BH50" s="209">
        <v>2.1087154867367732</v>
      </c>
      <c r="BI50" s="209">
        <v>2.2330641062062444</v>
      </c>
      <c r="BJ50" s="209">
        <v>2.3623866704544945</v>
      </c>
      <c r="BK50" s="209">
        <v>2.4968821372726744</v>
      </c>
      <c r="BL50" s="209">
        <v>2.6367574227635813</v>
      </c>
      <c r="BM50" s="209">
        <v>2.7822277196741245</v>
      </c>
      <c r="BN50" s="209">
        <v>2.9335168284610895</v>
      </c>
      <c r="BO50" s="209">
        <v>3.0908575015995332</v>
      </c>
      <c r="BP50" s="209">
        <v>3.2544918016635149</v>
      </c>
      <c r="BQ50" s="209">
        <v>3.4246714737300561</v>
      </c>
      <c r="BR50" s="209">
        <v>3.6016583326792588</v>
      </c>
      <c r="BS50" s="209">
        <v>3.7857246659864296</v>
      </c>
      <c r="BT50" s="209">
        <v>3.977153652625887</v>
      </c>
      <c r="BU50" s="209">
        <v>4.176239798730923</v>
      </c>
      <c r="BV50" s="209">
        <v>4.3832893906801598</v>
      </c>
      <c r="BW50" s="209">
        <v>4.5986209663073661</v>
      </c>
      <c r="BX50" s="209">
        <v>4.8225658049596607</v>
      </c>
      <c r="BY50" s="209">
        <v>5.0554684371580469</v>
      </c>
      <c r="BZ50" s="209">
        <v>5.297687174644369</v>
      </c>
      <c r="CA50" s="209">
        <v>5.5495946616301444</v>
      </c>
      <c r="CB50" s="209">
        <v>5.8115784480953501</v>
      </c>
      <c r="CC50" s="209">
        <v>6.0840415860191639</v>
      </c>
      <c r="CD50" s="209">
        <v>6.3674032494599304</v>
      </c>
      <c r="CE50" s="209">
        <v>6.6620993794383283</v>
      </c>
      <c r="CF50" s="209">
        <v>6.9685833546158618</v>
      </c>
      <c r="CG50" s="209">
        <v>7.2873266888004959</v>
      </c>
      <c r="CH50" s="209">
        <v>7.6188197563525168</v>
      </c>
      <c r="CI50" s="209">
        <v>7.963572546606617</v>
      </c>
      <c r="CJ50" s="209">
        <v>8.3221154484708819</v>
      </c>
      <c r="CK50" s="209">
        <v>8.6950000664097171</v>
      </c>
      <c r="CL50" s="209">
        <v>9.0828000690661064</v>
      </c>
      <c r="CM50" s="209">
        <v>9.4861120718287513</v>
      </c>
      <c r="CN50" s="209">
        <v>9.9055565547019011</v>
      </c>
      <c r="CO50" s="209">
        <v>10.341778816889978</v>
      </c>
      <c r="CP50" s="209">
        <v>10.795449969565578</v>
      </c>
      <c r="CQ50" s="209">
        <v>11.267267968348202</v>
      </c>
      <c r="CR50" s="209">
        <v>11.75795868708213</v>
      </c>
      <c r="CS50" s="209">
        <v>12.268277034565417</v>
      </c>
      <c r="CT50" s="209">
        <v>12.799008115948034</v>
      </c>
    </row>
    <row r="51" spans="1:98" s="160" customFormat="1" ht="16.5" thickBot="1" x14ac:dyDescent="0.3">
      <c r="A51" s="312" t="s">
        <v>536</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4"/>
      <c r="AK51" s="315">
        <v>0</v>
      </c>
      <c r="AL51" s="316"/>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7" t="s">
        <v>537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v>0</v>
      </c>
      <c r="AL52" s="319"/>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6" t="s">
        <v>538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20"/>
      <c r="AL53" s="320"/>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6" t="s">
        <v>539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v>0</v>
      </c>
      <c r="AL54" s="308"/>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59" t="s">
        <v>540</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20"/>
      <c r="AL55" s="320"/>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09" t="s">
        <v>587</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v>2025</v>
      </c>
      <c r="AL59" s="297"/>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7" t="s">
        <v>588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v>0</v>
      </c>
      <c r="AL60" s="33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1" t="s">
        <v>589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1" t="s">
        <v>590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4" t="s">
        <v>591</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v>0</v>
      </c>
      <c r="AL63" s="33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1" t="s">
        <v>592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1">
        <v>2025</v>
      </c>
      <c r="AL65" s="297"/>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3" t="s">
        <v>316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5">
        <v>0</v>
      </c>
      <c r="AL66" s="326"/>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3" t="s">
        <v>315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38">
        <v>0</v>
      </c>
      <c r="AL67" s="339"/>
      <c r="AM67" s="175">
        <v>-807478.40752087359</v>
      </c>
      <c r="AN67" s="175">
        <v>-800576.88267026783</v>
      </c>
      <c r="AO67" s="175">
        <v>-793675.35781966208</v>
      </c>
      <c r="AP67" s="175">
        <v>-786773.83296905621</v>
      </c>
      <c r="AQ67" s="175">
        <v>-779872.30811845046</v>
      </c>
      <c r="AR67" s="175">
        <v>-772970.7832678447</v>
      </c>
      <c r="AS67" s="175">
        <v>-766069.25841723895</v>
      </c>
      <c r="AT67" s="175">
        <v>-759167.73356663319</v>
      </c>
      <c r="AU67" s="175">
        <v>-752266.20871602744</v>
      </c>
      <c r="AV67" s="175">
        <v>-745364.68386542168</v>
      </c>
      <c r="AW67" s="175">
        <v>-738463.15901481593</v>
      </c>
      <c r="AX67" s="175">
        <v>-731561.63416421018</v>
      </c>
      <c r="AY67" s="175">
        <v>-724660.10931360442</v>
      </c>
      <c r="AZ67" s="175">
        <v>-717758.58446299867</v>
      </c>
      <c r="BA67" s="175">
        <v>-710857.05961239291</v>
      </c>
      <c r="BB67" s="175">
        <v>-703955.53476178716</v>
      </c>
      <c r="BC67" s="175">
        <v>-697054.00991118141</v>
      </c>
      <c r="BD67" s="175">
        <v>-690152.48506057565</v>
      </c>
      <c r="BE67" s="175">
        <v>-683250.9602099699</v>
      </c>
      <c r="BF67" s="175">
        <v>-676349.43535936414</v>
      </c>
      <c r="BG67" s="175">
        <v>-669447.91050875839</v>
      </c>
      <c r="BH67" s="175">
        <v>-662546.38565815263</v>
      </c>
      <c r="BI67" s="175">
        <v>-655644.86080754688</v>
      </c>
      <c r="BJ67" s="175">
        <v>-648743.33595694113</v>
      </c>
      <c r="BK67" s="175">
        <v>-641841.81110633537</v>
      </c>
      <c r="BL67" s="175">
        <v>-634940.28625572962</v>
      </c>
      <c r="BM67" s="175">
        <v>-628038.76140512386</v>
      </c>
      <c r="BN67" s="175">
        <v>-621137.23655451811</v>
      </c>
      <c r="BO67" s="175">
        <v>-614235.71170391236</v>
      </c>
      <c r="BP67" s="175">
        <v>-607334.1868533066</v>
      </c>
      <c r="BQ67" s="175">
        <v>-600432.66200270085</v>
      </c>
      <c r="BR67" s="175">
        <v>-593531.13715209509</v>
      </c>
      <c r="BS67" s="175">
        <v>-586629.61230148934</v>
      </c>
      <c r="BT67" s="175">
        <v>-579728.08745088358</v>
      </c>
      <c r="BU67" s="175">
        <v>-572826.56260027783</v>
      </c>
      <c r="BV67" s="175">
        <v>-565925.03774967208</v>
      </c>
      <c r="BW67" s="175">
        <v>-559023.51289906632</v>
      </c>
      <c r="BX67" s="175">
        <v>-552121.98804846057</v>
      </c>
      <c r="BY67" s="175">
        <v>-545220.46319785481</v>
      </c>
      <c r="BZ67" s="175">
        <v>-538318.93834724906</v>
      </c>
      <c r="CA67" s="175">
        <v>-531417.4134966433</v>
      </c>
      <c r="CB67" s="175">
        <v>-524515.88864603755</v>
      </c>
      <c r="CC67" s="175">
        <v>-517614.36379543174</v>
      </c>
      <c r="CD67" s="175">
        <v>-510712.83894482598</v>
      </c>
      <c r="CE67" s="175">
        <v>-503811.31409422023</v>
      </c>
      <c r="CF67" s="175">
        <v>-496909.78924361448</v>
      </c>
      <c r="CG67" s="175">
        <v>-490008.26439300872</v>
      </c>
      <c r="CH67" s="175">
        <v>-483106.73954240297</v>
      </c>
      <c r="CI67" s="175">
        <v>-476205.21469179721</v>
      </c>
      <c r="CJ67" s="175">
        <v>-469303.68984119146</v>
      </c>
      <c r="CK67" s="175">
        <v>-462402.1649905857</v>
      </c>
      <c r="CL67" s="175">
        <v>-455500.64013997995</v>
      </c>
      <c r="CM67" s="175">
        <v>-448599.1152893742</v>
      </c>
      <c r="CN67" s="175">
        <v>-441697.59043876844</v>
      </c>
      <c r="CO67" s="175">
        <v>-434796.06558816269</v>
      </c>
      <c r="CP67" s="175">
        <v>-427894.54073755693</v>
      </c>
      <c r="CQ67" s="175">
        <v>-420993.01588695118</v>
      </c>
      <c r="CR67" s="175">
        <v>-414091.49103634543</v>
      </c>
      <c r="CS67" s="175">
        <v>-407189.96618573967</v>
      </c>
      <c r="CT67" s="175">
        <v>-407189.96618573967</v>
      </c>
    </row>
    <row r="68" spans="1:98" x14ac:dyDescent="0.25">
      <c r="A68" s="323" t="s">
        <v>314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38">
        <v>0</v>
      </c>
      <c r="AL68" s="339"/>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3" t="s">
        <v>313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38">
        <v>0</v>
      </c>
      <c r="AL69" s="339"/>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3" t="s">
        <v>535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38">
        <v>0</v>
      </c>
      <c r="AL70" s="339"/>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3" t="s">
        <v>535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0"/>
      <c r="AL71" s="341"/>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3" t="s">
        <v>312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40"/>
      <c r="AL72" s="341"/>
      <c r="AM72" s="175">
        <v>-807478.40752087359</v>
      </c>
      <c r="AN72" s="175">
        <v>-800576.88267026783</v>
      </c>
      <c r="AO72" s="175">
        <v>-793675.35781966208</v>
      </c>
      <c r="AP72" s="175">
        <v>-786773.83296905621</v>
      </c>
      <c r="AQ72" s="175">
        <v>-779872.30811845046</v>
      </c>
      <c r="AR72" s="175">
        <v>-772970.7832678447</v>
      </c>
      <c r="AS72" s="175">
        <v>-766069.25841723895</v>
      </c>
      <c r="AT72" s="175">
        <v>-759167.73356663319</v>
      </c>
      <c r="AU72" s="175">
        <v>-752266.20871602744</v>
      </c>
      <c r="AV72" s="175">
        <v>-745364.68386542168</v>
      </c>
      <c r="AW72" s="175">
        <v>-738463.15901481593</v>
      </c>
      <c r="AX72" s="175">
        <v>-731561.63416421018</v>
      </c>
      <c r="AY72" s="175">
        <v>-724660.10931360442</v>
      </c>
      <c r="AZ72" s="175">
        <v>-717758.58446299867</v>
      </c>
      <c r="BA72" s="175">
        <v>-710857.05961239291</v>
      </c>
      <c r="BB72" s="175">
        <v>-703955.53476178716</v>
      </c>
      <c r="BC72" s="175">
        <v>-697054.00991118141</v>
      </c>
      <c r="BD72" s="175">
        <v>-690152.48506057565</v>
      </c>
      <c r="BE72" s="175">
        <v>-683250.9602099699</v>
      </c>
      <c r="BF72" s="175">
        <v>-676349.43535936414</v>
      </c>
      <c r="BG72" s="175">
        <v>-669447.91050875839</v>
      </c>
      <c r="BH72" s="175">
        <v>-662546.38565815263</v>
      </c>
      <c r="BI72" s="175">
        <v>-655644.86080754688</v>
      </c>
      <c r="BJ72" s="175">
        <v>-648743.33595694113</v>
      </c>
      <c r="BK72" s="175">
        <v>-641841.81110633537</v>
      </c>
      <c r="BL72" s="175">
        <v>-634940.28625572962</v>
      </c>
      <c r="BM72" s="175">
        <v>-628038.76140512386</v>
      </c>
      <c r="BN72" s="175">
        <v>-621137.23655451811</v>
      </c>
      <c r="BO72" s="175">
        <v>-614235.71170391236</v>
      </c>
      <c r="BP72" s="175">
        <v>-607334.1868533066</v>
      </c>
      <c r="BQ72" s="175">
        <v>-600432.66200270085</v>
      </c>
      <c r="BR72" s="175">
        <v>-593531.13715209509</v>
      </c>
      <c r="BS72" s="175">
        <v>-586629.61230148934</v>
      </c>
      <c r="BT72" s="175">
        <v>-579728.08745088358</v>
      </c>
      <c r="BU72" s="175">
        <v>-572826.56260027783</v>
      </c>
      <c r="BV72" s="175">
        <v>-565925.03774967208</v>
      </c>
      <c r="BW72" s="175">
        <v>-559023.51289906632</v>
      </c>
      <c r="BX72" s="175">
        <v>-552121.98804846057</v>
      </c>
      <c r="BY72" s="175">
        <v>-545220.46319785481</v>
      </c>
      <c r="BZ72" s="175">
        <v>-538318.93834724906</v>
      </c>
      <c r="CA72" s="175">
        <v>-531417.4134966433</v>
      </c>
      <c r="CB72" s="175">
        <v>-524515.88864603755</v>
      </c>
      <c r="CC72" s="175">
        <v>-517614.36379543174</v>
      </c>
      <c r="CD72" s="175">
        <v>-510712.83894482598</v>
      </c>
      <c r="CE72" s="175">
        <v>-503811.31409422023</v>
      </c>
      <c r="CF72" s="175">
        <v>-496909.78924361448</v>
      </c>
      <c r="CG72" s="175">
        <v>-490008.26439300872</v>
      </c>
      <c r="CH72" s="175">
        <v>-483106.73954240297</v>
      </c>
      <c r="CI72" s="175">
        <v>-476205.21469179721</v>
      </c>
      <c r="CJ72" s="175">
        <v>-469303.68984119146</v>
      </c>
      <c r="CK72" s="175">
        <v>-462402.1649905857</v>
      </c>
      <c r="CL72" s="175">
        <v>-455500.64013997995</v>
      </c>
      <c r="CM72" s="175">
        <v>-448599.1152893742</v>
      </c>
      <c r="CN72" s="175">
        <v>-441697.59043876844</v>
      </c>
      <c r="CO72" s="175">
        <v>-434796.06558816269</v>
      </c>
      <c r="CP72" s="175">
        <v>-427894.54073755693</v>
      </c>
      <c r="CQ72" s="175">
        <v>-420993.01588695118</v>
      </c>
      <c r="CR72" s="175">
        <v>-414091.49103634543</v>
      </c>
      <c r="CS72" s="175">
        <v>-407189.96618573967</v>
      </c>
      <c r="CT72" s="175">
        <v>-407189.96618573967</v>
      </c>
    </row>
    <row r="73" spans="1:98" s="160" customFormat="1" ht="15" x14ac:dyDescent="0.25">
      <c r="A73" s="323" t="s">
        <v>593</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5">
        <v>0</v>
      </c>
      <c r="AL73" s="326"/>
      <c r="AM73" s="174">
        <v>-807478.40752087359</v>
      </c>
      <c r="AN73" s="174">
        <v>-800576.88267026783</v>
      </c>
      <c r="AO73" s="174">
        <v>-793675.35781966208</v>
      </c>
      <c r="AP73" s="174">
        <v>-786773.83296905621</v>
      </c>
      <c r="AQ73" s="174">
        <v>-779872.30811845046</v>
      </c>
      <c r="AR73" s="174">
        <v>-772970.7832678447</v>
      </c>
      <c r="AS73" s="174">
        <v>-766069.25841723895</v>
      </c>
      <c r="AT73" s="174">
        <v>-759167.73356663319</v>
      </c>
      <c r="AU73" s="174">
        <v>-752266.20871602744</v>
      </c>
      <c r="AV73" s="174">
        <v>-745364.68386542168</v>
      </c>
      <c r="AW73" s="174">
        <v>-738463.15901481593</v>
      </c>
      <c r="AX73" s="174">
        <v>-731561.63416421018</v>
      </c>
      <c r="AY73" s="174">
        <v>-724660.10931360442</v>
      </c>
      <c r="AZ73" s="174">
        <v>-717758.58446299867</v>
      </c>
      <c r="BA73" s="174">
        <v>-710857.05961239291</v>
      </c>
      <c r="BB73" s="174">
        <v>-703955.53476178716</v>
      </c>
      <c r="BC73" s="174">
        <v>-697054.00991118141</v>
      </c>
      <c r="BD73" s="174">
        <v>-690152.48506057565</v>
      </c>
      <c r="BE73" s="174">
        <v>-683250.9602099699</v>
      </c>
      <c r="BF73" s="174">
        <v>-676349.43535936414</v>
      </c>
      <c r="BG73" s="174">
        <v>-669447.91050875839</v>
      </c>
      <c r="BH73" s="174">
        <v>-662546.38565815263</v>
      </c>
      <c r="BI73" s="174">
        <v>-655644.86080754688</v>
      </c>
      <c r="BJ73" s="174">
        <v>-648743.33595694113</v>
      </c>
      <c r="BK73" s="174">
        <v>-641841.81110633537</v>
      </c>
      <c r="BL73" s="174">
        <v>-634940.28625572962</v>
      </c>
      <c r="BM73" s="174">
        <v>-628038.76140512386</v>
      </c>
      <c r="BN73" s="174">
        <v>-621137.23655451811</v>
      </c>
      <c r="BO73" s="174">
        <v>-614235.71170391236</v>
      </c>
      <c r="BP73" s="174">
        <v>-607334.1868533066</v>
      </c>
      <c r="BQ73" s="174">
        <v>-600432.66200270085</v>
      </c>
      <c r="BR73" s="174">
        <v>-593531.13715209509</v>
      </c>
      <c r="BS73" s="174">
        <v>-586629.61230148934</v>
      </c>
      <c r="BT73" s="174">
        <v>-579728.08745088358</v>
      </c>
      <c r="BU73" s="174">
        <v>-572826.56260027783</v>
      </c>
      <c r="BV73" s="174">
        <v>-565925.03774967208</v>
      </c>
      <c r="BW73" s="174">
        <v>-559023.51289906632</v>
      </c>
      <c r="BX73" s="174">
        <v>-552121.98804846057</v>
      </c>
      <c r="BY73" s="174">
        <v>-545220.46319785481</v>
      </c>
      <c r="BZ73" s="174">
        <v>-538318.93834724906</v>
      </c>
      <c r="CA73" s="174">
        <v>-531417.4134966433</v>
      </c>
      <c r="CB73" s="174">
        <v>-524515.88864603755</v>
      </c>
      <c r="CC73" s="174">
        <v>-517614.36379543174</v>
      </c>
      <c r="CD73" s="174">
        <v>-510712.83894482598</v>
      </c>
      <c r="CE73" s="174">
        <v>-503811.31409422023</v>
      </c>
      <c r="CF73" s="174">
        <v>-496909.78924361448</v>
      </c>
      <c r="CG73" s="174">
        <v>-490008.26439300872</v>
      </c>
      <c r="CH73" s="174">
        <v>-483106.73954240297</v>
      </c>
      <c r="CI73" s="174">
        <v>-476205.21469179721</v>
      </c>
      <c r="CJ73" s="174">
        <v>-469303.68984119146</v>
      </c>
      <c r="CK73" s="174">
        <v>-462402.1649905857</v>
      </c>
      <c r="CL73" s="174">
        <v>-455500.64013997995</v>
      </c>
      <c r="CM73" s="174">
        <v>-448599.1152893742</v>
      </c>
      <c r="CN73" s="174">
        <v>-441697.59043876844</v>
      </c>
      <c r="CO73" s="174">
        <v>-434796.06558816269</v>
      </c>
      <c r="CP73" s="174">
        <v>-427894.54073755693</v>
      </c>
      <c r="CQ73" s="174">
        <v>-420993.01588695118</v>
      </c>
      <c r="CR73" s="174">
        <v>-414091.49103634543</v>
      </c>
      <c r="CS73" s="174">
        <v>-407189.96618573967</v>
      </c>
      <c r="CT73" s="174">
        <v>-407189.96618573967</v>
      </c>
    </row>
    <row r="74" spans="1:98" x14ac:dyDescent="0.25">
      <c r="A74" s="323" t="s">
        <v>308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38">
        <v>0</v>
      </c>
      <c r="AL74" s="339"/>
      <c r="AM74" s="175">
        <v>-627411.35005506873</v>
      </c>
      <c r="AN74" s="175">
        <v>-627411.35005506873</v>
      </c>
      <c r="AO74" s="175">
        <v>-627411.35005506873</v>
      </c>
      <c r="AP74" s="175">
        <v>-627411.35005506873</v>
      </c>
      <c r="AQ74" s="175">
        <v>-627411.35005506873</v>
      </c>
      <c r="AR74" s="175">
        <v>-627411.35005506873</v>
      </c>
      <c r="AS74" s="175">
        <v>-627411.35005506873</v>
      </c>
      <c r="AT74" s="175">
        <v>-627411.35005506873</v>
      </c>
      <c r="AU74" s="175">
        <v>-627411.35005506873</v>
      </c>
      <c r="AV74" s="175">
        <v>-627411.35005506873</v>
      </c>
      <c r="AW74" s="175">
        <v>-627411.35005506873</v>
      </c>
      <c r="AX74" s="175">
        <v>-627411.35005506873</v>
      </c>
      <c r="AY74" s="175">
        <v>-627411.35005506873</v>
      </c>
      <c r="AZ74" s="175">
        <v>-627411.35005506873</v>
      </c>
      <c r="BA74" s="175">
        <v>-627411.35005506873</v>
      </c>
      <c r="BB74" s="175">
        <v>-627411.35005506873</v>
      </c>
      <c r="BC74" s="175">
        <v>-627411.35005506873</v>
      </c>
      <c r="BD74" s="175">
        <v>-627411.35005506873</v>
      </c>
      <c r="BE74" s="175">
        <v>-627411.35005506873</v>
      </c>
      <c r="BF74" s="175">
        <v>-627411.35005506873</v>
      </c>
      <c r="BG74" s="175">
        <v>-627411.35005506873</v>
      </c>
      <c r="BH74" s="175">
        <v>-627411.35005506873</v>
      </c>
      <c r="BI74" s="175">
        <v>-627411.35005506873</v>
      </c>
      <c r="BJ74" s="175">
        <v>-627411.35005506873</v>
      </c>
      <c r="BK74" s="175">
        <v>-627411.35005506873</v>
      </c>
      <c r="BL74" s="175">
        <v>-627411.35005506873</v>
      </c>
      <c r="BM74" s="175">
        <v>-627411.35005506873</v>
      </c>
      <c r="BN74" s="175">
        <v>-627411.35005506873</v>
      </c>
      <c r="BO74" s="175">
        <v>-627411.35005506873</v>
      </c>
      <c r="BP74" s="175">
        <v>-627411.35005506873</v>
      </c>
      <c r="BQ74" s="175">
        <v>-627411.35005506873</v>
      </c>
      <c r="BR74" s="175">
        <v>-627411.35005506873</v>
      </c>
      <c r="BS74" s="175">
        <v>-627411.35005506873</v>
      </c>
      <c r="BT74" s="175">
        <v>-627411.35005506873</v>
      </c>
      <c r="BU74" s="175">
        <v>-627411.35005506873</v>
      </c>
      <c r="BV74" s="175">
        <v>-627411.35005506873</v>
      </c>
      <c r="BW74" s="175">
        <v>-627411.35005506873</v>
      </c>
      <c r="BX74" s="175">
        <v>-627411.35005506873</v>
      </c>
      <c r="BY74" s="175">
        <v>-627411.35005506873</v>
      </c>
      <c r="BZ74" s="175">
        <v>-627411.35005506873</v>
      </c>
      <c r="CA74" s="175">
        <v>-627411.35005506873</v>
      </c>
      <c r="CB74" s="175">
        <v>-627411.35005506873</v>
      </c>
      <c r="CC74" s="175">
        <v>-627411.35005506873</v>
      </c>
      <c r="CD74" s="175">
        <v>-627411.35005506873</v>
      </c>
      <c r="CE74" s="175">
        <v>-627411.35005506873</v>
      </c>
      <c r="CF74" s="175">
        <v>-627411.35005506873</v>
      </c>
      <c r="CG74" s="175">
        <v>-627411.35005506873</v>
      </c>
      <c r="CH74" s="175">
        <v>-627411.35005506873</v>
      </c>
      <c r="CI74" s="175">
        <v>-627411.35005506873</v>
      </c>
      <c r="CJ74" s="175">
        <v>-627411.35005506873</v>
      </c>
      <c r="CK74" s="175">
        <v>-627411.35005506873</v>
      </c>
      <c r="CL74" s="175">
        <v>-627411.35005506873</v>
      </c>
      <c r="CM74" s="175">
        <v>-627411.35005506873</v>
      </c>
      <c r="CN74" s="175">
        <v>-627411.35005506873</v>
      </c>
      <c r="CO74" s="175">
        <v>-627411.35005506873</v>
      </c>
      <c r="CP74" s="175">
        <v>-627411.35005506873</v>
      </c>
      <c r="CQ74" s="175">
        <v>-627411.35005506873</v>
      </c>
      <c r="CR74" s="175">
        <v>-627411.35005506873</v>
      </c>
      <c r="CS74" s="175">
        <v>-627411.35005506873</v>
      </c>
      <c r="CT74" s="175">
        <v>0</v>
      </c>
    </row>
    <row r="75" spans="1:98" s="160" customFormat="1" ht="15" x14ac:dyDescent="0.25">
      <c r="A75" s="323" t="s">
        <v>594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5">
        <v>0</v>
      </c>
      <c r="AL75" s="326"/>
      <c r="AM75" s="174">
        <v>-1434889.7575759422</v>
      </c>
      <c r="AN75" s="174">
        <v>-1427988.2327253367</v>
      </c>
      <c r="AO75" s="174">
        <v>-1421086.7078747307</v>
      </c>
      <c r="AP75" s="174">
        <v>-1414185.1830241249</v>
      </c>
      <c r="AQ75" s="174">
        <v>-1407283.6581735192</v>
      </c>
      <c r="AR75" s="174">
        <v>-1400382.1333229134</v>
      </c>
      <c r="AS75" s="174">
        <v>-1393480.6084723077</v>
      </c>
      <c r="AT75" s="174">
        <v>-1386579.0836217019</v>
      </c>
      <c r="AU75" s="174">
        <v>-1379677.5587710962</v>
      </c>
      <c r="AV75" s="174">
        <v>-1372776.0339204904</v>
      </c>
      <c r="AW75" s="174">
        <v>-1365874.5090698847</v>
      </c>
      <c r="AX75" s="174">
        <v>-1358972.9842192789</v>
      </c>
      <c r="AY75" s="174">
        <v>-1352071.4593686732</v>
      </c>
      <c r="AZ75" s="174">
        <v>-1345169.9345180674</v>
      </c>
      <c r="BA75" s="174">
        <v>-1338268.4096674616</v>
      </c>
      <c r="BB75" s="174">
        <v>-1331366.8848168559</v>
      </c>
      <c r="BC75" s="174">
        <v>-1324465.3599662501</v>
      </c>
      <c r="BD75" s="174">
        <v>-1317563.8351156444</v>
      </c>
      <c r="BE75" s="174">
        <v>-1310662.3102650386</v>
      </c>
      <c r="BF75" s="174">
        <v>-1303760.7854144329</v>
      </c>
      <c r="BG75" s="174">
        <v>-1296859.2605638271</v>
      </c>
      <c r="BH75" s="174">
        <v>-1289957.7357132214</v>
      </c>
      <c r="BI75" s="174">
        <v>-1283056.2108626156</v>
      </c>
      <c r="BJ75" s="174">
        <v>-1276154.6860120099</v>
      </c>
      <c r="BK75" s="174">
        <v>-1269253.1611614041</v>
      </c>
      <c r="BL75" s="174">
        <v>-1262351.6363107983</v>
      </c>
      <c r="BM75" s="174">
        <v>-1255450.1114601926</v>
      </c>
      <c r="BN75" s="174">
        <v>-1248548.5866095868</v>
      </c>
      <c r="BO75" s="174">
        <v>-1241647.0617589811</v>
      </c>
      <c r="BP75" s="174">
        <v>-1234745.5369083753</v>
      </c>
      <c r="BQ75" s="174">
        <v>-1227844.0120577696</v>
      </c>
      <c r="BR75" s="174">
        <v>-1220942.4872071638</v>
      </c>
      <c r="BS75" s="174">
        <v>-1214040.9623565581</v>
      </c>
      <c r="BT75" s="174">
        <v>-1207139.4375059523</v>
      </c>
      <c r="BU75" s="174">
        <v>-1200237.9126553466</v>
      </c>
      <c r="BV75" s="174">
        <v>-1193336.3878047408</v>
      </c>
      <c r="BW75" s="174">
        <v>-1186434.8629541351</v>
      </c>
      <c r="BX75" s="174">
        <v>-1179533.3381035293</v>
      </c>
      <c r="BY75" s="174">
        <v>-1172631.8132529235</v>
      </c>
      <c r="BZ75" s="174">
        <v>-1165730.2884023178</v>
      </c>
      <c r="CA75" s="174">
        <v>-1158828.763551712</v>
      </c>
      <c r="CB75" s="174">
        <v>-1151927.2387011063</v>
      </c>
      <c r="CC75" s="174">
        <v>-1145025.7138505005</v>
      </c>
      <c r="CD75" s="174">
        <v>-1138124.1889998948</v>
      </c>
      <c r="CE75" s="174">
        <v>-1131222.664149289</v>
      </c>
      <c r="CF75" s="174">
        <v>-1124321.1392986833</v>
      </c>
      <c r="CG75" s="174">
        <v>-1117419.6144480775</v>
      </c>
      <c r="CH75" s="174">
        <v>-1110518.0895974718</v>
      </c>
      <c r="CI75" s="174">
        <v>-1103616.564746866</v>
      </c>
      <c r="CJ75" s="174">
        <v>-1096715.0398962602</v>
      </c>
      <c r="CK75" s="174">
        <v>-1089813.5150456545</v>
      </c>
      <c r="CL75" s="174">
        <v>-1082911.9901950487</v>
      </c>
      <c r="CM75" s="174">
        <v>-1076010.465344443</v>
      </c>
      <c r="CN75" s="174">
        <v>-1069108.9404938372</v>
      </c>
      <c r="CO75" s="174">
        <v>-1062207.4156432315</v>
      </c>
      <c r="CP75" s="174">
        <v>-1055305.8907926257</v>
      </c>
      <c r="CQ75" s="174">
        <v>-1048404.36594202</v>
      </c>
      <c r="CR75" s="174">
        <v>-1041502.8410914142</v>
      </c>
      <c r="CS75" s="174">
        <v>-1034601.3162408085</v>
      </c>
      <c r="CT75" s="174">
        <v>-407189.96618573967</v>
      </c>
    </row>
    <row r="76" spans="1:98"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38">
        <v>0</v>
      </c>
      <c r="AL76" s="339"/>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v>0</v>
      </c>
      <c r="AL77" s="326"/>
      <c r="AM77" s="174">
        <v>-1434889.7575759422</v>
      </c>
      <c r="AN77" s="174">
        <v>-1427988.2327253367</v>
      </c>
      <c r="AO77" s="174">
        <v>-1421086.7078747307</v>
      </c>
      <c r="AP77" s="174">
        <v>-1414185.1830241249</v>
      </c>
      <c r="AQ77" s="174">
        <v>-1407283.6581735192</v>
      </c>
      <c r="AR77" s="174">
        <v>-1400382.1333229134</v>
      </c>
      <c r="AS77" s="174">
        <v>-1393480.6084723077</v>
      </c>
      <c r="AT77" s="174">
        <v>-1386579.0836217019</v>
      </c>
      <c r="AU77" s="174">
        <v>-1379677.5587710962</v>
      </c>
      <c r="AV77" s="174">
        <v>-1372776.0339204904</v>
      </c>
      <c r="AW77" s="174">
        <v>-1365874.5090698847</v>
      </c>
      <c r="AX77" s="174">
        <v>-1358972.9842192789</v>
      </c>
      <c r="AY77" s="174">
        <v>-1352071.4593686732</v>
      </c>
      <c r="AZ77" s="174">
        <v>-1345169.9345180674</v>
      </c>
      <c r="BA77" s="174">
        <v>-1338268.4096674616</v>
      </c>
      <c r="BB77" s="174">
        <v>-1331366.8848168559</v>
      </c>
      <c r="BC77" s="174">
        <v>-1324465.3599662501</v>
      </c>
      <c r="BD77" s="174">
        <v>-1317563.8351156444</v>
      </c>
      <c r="BE77" s="174">
        <v>-1310662.3102650386</v>
      </c>
      <c r="BF77" s="174">
        <v>-1303760.7854144329</v>
      </c>
      <c r="BG77" s="174">
        <v>-1296859.2605638271</v>
      </c>
      <c r="BH77" s="174">
        <v>-1289957.7357132214</v>
      </c>
      <c r="BI77" s="174">
        <v>-1283056.2108626156</v>
      </c>
      <c r="BJ77" s="174">
        <v>-1276154.6860120099</v>
      </c>
      <c r="BK77" s="174">
        <v>-1269253.1611614041</v>
      </c>
      <c r="BL77" s="174">
        <v>-1262351.6363107983</v>
      </c>
      <c r="BM77" s="174">
        <v>-1255450.1114601926</v>
      </c>
      <c r="BN77" s="174">
        <v>-1248548.5866095868</v>
      </c>
      <c r="BO77" s="174">
        <v>-1241647.0617589811</v>
      </c>
      <c r="BP77" s="174">
        <v>-1234745.5369083753</v>
      </c>
      <c r="BQ77" s="174">
        <v>-1227844.0120577696</v>
      </c>
      <c r="BR77" s="174">
        <v>-1220942.4872071638</v>
      </c>
      <c r="BS77" s="174">
        <v>-1214040.9623565581</v>
      </c>
      <c r="BT77" s="174">
        <v>-1207139.4375059523</v>
      </c>
      <c r="BU77" s="174">
        <v>-1200237.9126553466</v>
      </c>
      <c r="BV77" s="174">
        <v>-1193336.3878047408</v>
      </c>
      <c r="BW77" s="174">
        <v>-1186434.8629541351</v>
      </c>
      <c r="BX77" s="174">
        <v>-1179533.3381035293</v>
      </c>
      <c r="BY77" s="174">
        <v>-1172631.8132529235</v>
      </c>
      <c r="BZ77" s="174">
        <v>-1165730.2884023178</v>
      </c>
      <c r="CA77" s="174">
        <v>-1158828.763551712</v>
      </c>
      <c r="CB77" s="174">
        <v>-1151927.2387011063</v>
      </c>
      <c r="CC77" s="174">
        <v>-1145025.7138505005</v>
      </c>
      <c r="CD77" s="174">
        <v>-1138124.1889998948</v>
      </c>
      <c r="CE77" s="174">
        <v>-1131222.664149289</v>
      </c>
      <c r="CF77" s="174">
        <v>-1124321.1392986833</v>
      </c>
      <c r="CG77" s="174">
        <v>-1117419.6144480775</v>
      </c>
      <c r="CH77" s="174">
        <v>-1110518.0895974718</v>
      </c>
      <c r="CI77" s="174">
        <v>-1103616.564746866</v>
      </c>
      <c r="CJ77" s="174">
        <v>-1096715.0398962602</v>
      </c>
      <c r="CK77" s="174">
        <v>-1089813.5150456545</v>
      </c>
      <c r="CL77" s="174">
        <v>-1082911.9901950487</v>
      </c>
      <c r="CM77" s="174">
        <v>-1076010.465344443</v>
      </c>
      <c r="CN77" s="174">
        <v>-1069108.9404938372</v>
      </c>
      <c r="CO77" s="174">
        <v>-1062207.4156432315</v>
      </c>
      <c r="CP77" s="174">
        <v>-1055305.8907926257</v>
      </c>
      <c r="CQ77" s="174">
        <v>-1048404.36594202</v>
      </c>
      <c r="CR77" s="174">
        <v>-1041502.8410914142</v>
      </c>
      <c r="CS77" s="174">
        <v>-1034601.3162408085</v>
      </c>
      <c r="CT77" s="174">
        <v>-407189.96618573967</v>
      </c>
    </row>
    <row r="78" spans="1:98" s="220" customFormat="1" x14ac:dyDescent="0.25">
      <c r="A78" s="342" t="s">
        <v>306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5"/>
      <c r="AM78" s="219">
        <v>358722.43939398555</v>
      </c>
      <c r="AN78" s="219">
        <v>356997.05818133417</v>
      </c>
      <c r="AO78" s="219">
        <v>355271.67696868267</v>
      </c>
      <c r="AP78" s="219">
        <v>353546.29575603124</v>
      </c>
      <c r="AQ78" s="219">
        <v>351820.9145433798</v>
      </c>
      <c r="AR78" s="219">
        <v>350095.53333072836</v>
      </c>
      <c r="AS78" s="219">
        <v>348370.15211807692</v>
      </c>
      <c r="AT78" s="219">
        <v>346644.77090542548</v>
      </c>
      <c r="AU78" s="219">
        <v>344919.38969277404</v>
      </c>
      <c r="AV78" s="219">
        <v>343194.0084801226</v>
      </c>
      <c r="AW78" s="219">
        <v>341468.62726747117</v>
      </c>
      <c r="AX78" s="219">
        <v>339743.24605481973</v>
      </c>
      <c r="AY78" s="219">
        <v>338017.86484216829</v>
      </c>
      <c r="AZ78" s="219">
        <v>336292.48362951685</v>
      </c>
      <c r="BA78" s="219">
        <v>334567.10241686541</v>
      </c>
      <c r="BB78" s="219">
        <v>332841.72120421397</v>
      </c>
      <c r="BC78" s="219">
        <v>331116.33999156253</v>
      </c>
      <c r="BD78" s="219">
        <v>329390.9587789111</v>
      </c>
      <c r="BE78" s="219">
        <v>327665.57756625966</v>
      </c>
      <c r="BF78" s="219">
        <v>325940.19635360822</v>
      </c>
      <c r="BG78" s="219">
        <v>324214.81514095678</v>
      </c>
      <c r="BH78" s="219">
        <v>322489.43392830534</v>
      </c>
      <c r="BI78" s="219">
        <v>320764.0527156539</v>
      </c>
      <c r="BJ78" s="219">
        <v>319038.67150300246</v>
      </c>
      <c r="BK78" s="219">
        <v>317313.29029035103</v>
      </c>
      <c r="BL78" s="219">
        <v>315587.90907769959</v>
      </c>
      <c r="BM78" s="219">
        <v>313862.52786504815</v>
      </c>
      <c r="BN78" s="219">
        <v>312137.14665239671</v>
      </c>
      <c r="BO78" s="219">
        <v>310411.76543974527</v>
      </c>
      <c r="BP78" s="219">
        <v>308686.38422709383</v>
      </c>
      <c r="BQ78" s="219">
        <v>306961.00301444239</v>
      </c>
      <c r="BR78" s="219">
        <v>305235.62180179096</v>
      </c>
      <c r="BS78" s="219">
        <v>303510.24058913952</v>
      </c>
      <c r="BT78" s="219">
        <v>301784.85937648808</v>
      </c>
      <c r="BU78" s="219">
        <v>300059.47816383664</v>
      </c>
      <c r="BV78" s="219">
        <v>298334.0969511852</v>
      </c>
      <c r="BW78" s="219">
        <v>296608.71573853376</v>
      </c>
      <c r="BX78" s="219">
        <v>294883.33452588232</v>
      </c>
      <c r="BY78" s="219">
        <v>293157.95331323089</v>
      </c>
      <c r="BZ78" s="219">
        <v>291432.57210057945</v>
      </c>
      <c r="CA78" s="219">
        <v>289707.19088792801</v>
      </c>
      <c r="CB78" s="219">
        <v>287981.80967527657</v>
      </c>
      <c r="CC78" s="219">
        <v>286256.42846262513</v>
      </c>
      <c r="CD78" s="219">
        <v>284531.04724997369</v>
      </c>
      <c r="CE78" s="219">
        <v>282805.66603732225</v>
      </c>
      <c r="CF78" s="219">
        <v>281080.28482467082</v>
      </c>
      <c r="CG78" s="219">
        <v>279354.90361201938</v>
      </c>
      <c r="CH78" s="219">
        <v>277629.52239936794</v>
      </c>
      <c r="CI78" s="219">
        <v>275904.1411867165</v>
      </c>
      <c r="CJ78" s="219">
        <v>274178.75997406506</v>
      </c>
      <c r="CK78" s="219">
        <v>272453.37876141362</v>
      </c>
      <c r="CL78" s="219">
        <v>270727.99754876219</v>
      </c>
      <c r="CM78" s="219">
        <v>269002.61633611075</v>
      </c>
      <c r="CN78" s="219">
        <v>267277.23512345931</v>
      </c>
      <c r="CO78" s="219">
        <v>265551.85391080787</v>
      </c>
      <c r="CP78" s="219">
        <v>263826.47269815643</v>
      </c>
      <c r="CQ78" s="219">
        <v>262101.09148550499</v>
      </c>
      <c r="CR78" s="219">
        <v>260375.71027285355</v>
      </c>
      <c r="CS78" s="219">
        <v>258650.32906020212</v>
      </c>
      <c r="CT78" s="219">
        <v>101797.49154643492</v>
      </c>
    </row>
    <row r="79" spans="1:98" ht="16.5" thickBot="1" x14ac:dyDescent="0.3">
      <c r="A79" s="351" t="s">
        <v>310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v>0</v>
      </c>
      <c r="AL79" s="349"/>
      <c r="AM79" s="176">
        <v>-1076167.3181819567</v>
      </c>
      <c r="AN79" s="176">
        <v>-1070991.1745440024</v>
      </c>
      <c r="AO79" s="176">
        <v>-1065815.0309060481</v>
      </c>
      <c r="AP79" s="176">
        <v>-1060638.8872680936</v>
      </c>
      <c r="AQ79" s="176">
        <v>-1055462.7436301394</v>
      </c>
      <c r="AR79" s="176">
        <v>-1050286.5999921851</v>
      </c>
      <c r="AS79" s="176">
        <v>-1045110.4563542308</v>
      </c>
      <c r="AT79" s="176">
        <v>-1039934.3127162764</v>
      </c>
      <c r="AU79" s="176">
        <v>-1034758.1690783221</v>
      </c>
      <c r="AV79" s="176">
        <v>-1029582.0254403679</v>
      </c>
      <c r="AW79" s="176">
        <v>-1024405.8818024135</v>
      </c>
      <c r="AX79" s="176">
        <v>-1019229.7381644591</v>
      </c>
      <c r="AY79" s="176">
        <v>-1014053.5945265049</v>
      </c>
      <c r="AZ79" s="176">
        <v>-1008877.4508885506</v>
      </c>
      <c r="BA79" s="176">
        <v>-1003701.3072505962</v>
      </c>
      <c r="BB79" s="176">
        <v>-998525.16361264186</v>
      </c>
      <c r="BC79" s="176">
        <v>-993349.0199746876</v>
      </c>
      <c r="BD79" s="176">
        <v>-988172.87633673334</v>
      </c>
      <c r="BE79" s="176">
        <v>-982996.73269877897</v>
      </c>
      <c r="BF79" s="176">
        <v>-977820.5890608246</v>
      </c>
      <c r="BG79" s="176">
        <v>-972644.44542287034</v>
      </c>
      <c r="BH79" s="176">
        <v>-967468.30178491608</v>
      </c>
      <c r="BI79" s="176">
        <v>-962292.15814696171</v>
      </c>
      <c r="BJ79" s="176">
        <v>-957116.01450900733</v>
      </c>
      <c r="BK79" s="176">
        <v>-951939.87087105308</v>
      </c>
      <c r="BL79" s="176">
        <v>-946763.72723309882</v>
      </c>
      <c r="BM79" s="176">
        <v>-941587.58359514445</v>
      </c>
      <c r="BN79" s="176">
        <v>-936411.43995719007</v>
      </c>
      <c r="BO79" s="176">
        <v>-931235.29631923581</v>
      </c>
      <c r="BP79" s="176">
        <v>-926059.15268128156</v>
      </c>
      <c r="BQ79" s="176">
        <v>-920883.00904332718</v>
      </c>
      <c r="BR79" s="176">
        <v>-915706.86540537281</v>
      </c>
      <c r="BS79" s="176">
        <v>-910530.72176741855</v>
      </c>
      <c r="BT79" s="176">
        <v>-905354.57812946429</v>
      </c>
      <c r="BU79" s="176">
        <v>-900178.43449150992</v>
      </c>
      <c r="BV79" s="176">
        <v>-895002.29085355555</v>
      </c>
      <c r="BW79" s="176">
        <v>-889826.14721560129</v>
      </c>
      <c r="BX79" s="176">
        <v>-884650.00357764703</v>
      </c>
      <c r="BY79" s="176">
        <v>-879473.85993969266</v>
      </c>
      <c r="BZ79" s="176">
        <v>-874297.71630173828</v>
      </c>
      <c r="CA79" s="176">
        <v>-869121.57266378403</v>
      </c>
      <c r="CB79" s="176">
        <v>-863945.42902582977</v>
      </c>
      <c r="CC79" s="176">
        <v>-858769.2853878754</v>
      </c>
      <c r="CD79" s="176">
        <v>-853593.14174992102</v>
      </c>
      <c r="CE79" s="176">
        <v>-848416.99811196676</v>
      </c>
      <c r="CF79" s="176">
        <v>-843240.85447401251</v>
      </c>
      <c r="CG79" s="176">
        <v>-838064.71083605813</v>
      </c>
      <c r="CH79" s="176">
        <v>-832888.56719810376</v>
      </c>
      <c r="CI79" s="176">
        <v>-827712.4235601495</v>
      </c>
      <c r="CJ79" s="176">
        <v>-822536.27992219524</v>
      </c>
      <c r="CK79" s="176">
        <v>-817360.13628424087</v>
      </c>
      <c r="CL79" s="176">
        <v>-812183.9926462865</v>
      </c>
      <c r="CM79" s="176">
        <v>-807007.84900833224</v>
      </c>
      <c r="CN79" s="176">
        <v>-801831.70537037798</v>
      </c>
      <c r="CO79" s="176">
        <v>-796655.56173242361</v>
      </c>
      <c r="CP79" s="176">
        <v>-791479.41809446923</v>
      </c>
      <c r="CQ79" s="176">
        <v>-786303.27445651498</v>
      </c>
      <c r="CR79" s="176">
        <v>-781127.13081856072</v>
      </c>
      <c r="CS79" s="176">
        <v>-775950.98718060635</v>
      </c>
      <c r="CT79" s="176">
        <v>-305392.47463930474</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0">
        <v>0</v>
      </c>
      <c r="AL80" s="350"/>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1" t="s">
        <v>309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1">
        <v>2025</v>
      </c>
      <c r="AL81" s="297"/>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3" t="s">
        <v>594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v>0</v>
      </c>
      <c r="AL82" s="326"/>
      <c r="AM82" s="174">
        <v>-1434889.7575759422</v>
      </c>
      <c r="AN82" s="174">
        <v>-1427988.2327253367</v>
      </c>
      <c r="AO82" s="174">
        <v>-1421086.7078747307</v>
      </c>
      <c r="AP82" s="174">
        <v>-1414185.1830241249</v>
      </c>
      <c r="AQ82" s="174">
        <v>-1407283.6581735192</v>
      </c>
      <c r="AR82" s="174">
        <v>-1400382.1333229134</v>
      </c>
      <c r="AS82" s="174">
        <v>-1393480.6084723077</v>
      </c>
      <c r="AT82" s="174">
        <v>-1386579.0836217019</v>
      </c>
      <c r="AU82" s="174">
        <v>-1379677.5587710962</v>
      </c>
      <c r="AV82" s="174">
        <v>-1372776.0339204904</v>
      </c>
      <c r="AW82" s="174">
        <v>-1365874.5090698847</v>
      </c>
      <c r="AX82" s="174">
        <v>-1358972.9842192789</v>
      </c>
      <c r="AY82" s="174">
        <v>-1352071.4593686732</v>
      </c>
      <c r="AZ82" s="174">
        <v>-1345169.9345180674</v>
      </c>
      <c r="BA82" s="174">
        <v>-1338268.4096674616</v>
      </c>
      <c r="BB82" s="174">
        <v>-1331366.8848168559</v>
      </c>
      <c r="BC82" s="174">
        <v>-1324465.3599662501</v>
      </c>
      <c r="BD82" s="174">
        <v>-1317563.8351156444</v>
      </c>
      <c r="BE82" s="174">
        <v>-1310662.3102650386</v>
      </c>
      <c r="BF82" s="174">
        <v>-1303760.7854144329</v>
      </c>
      <c r="BG82" s="174">
        <v>-1296859.2605638271</v>
      </c>
      <c r="BH82" s="174">
        <v>-1289957.7357132214</v>
      </c>
      <c r="BI82" s="174">
        <v>-1283056.2108626156</v>
      </c>
      <c r="BJ82" s="174">
        <v>-1276154.6860120099</v>
      </c>
      <c r="BK82" s="174">
        <v>-1269253.1611614041</v>
      </c>
      <c r="BL82" s="174">
        <v>-1262351.6363107983</v>
      </c>
      <c r="BM82" s="174">
        <v>-1255450.1114601926</v>
      </c>
      <c r="BN82" s="174">
        <v>-1248548.5866095868</v>
      </c>
      <c r="BO82" s="174">
        <v>-1241647.0617589811</v>
      </c>
      <c r="BP82" s="174">
        <v>-1234745.5369083753</v>
      </c>
      <c r="BQ82" s="174">
        <v>-1227844.0120577696</v>
      </c>
      <c r="BR82" s="174">
        <v>-1220942.4872071638</v>
      </c>
      <c r="BS82" s="174">
        <v>-1214040.9623565581</v>
      </c>
      <c r="BT82" s="174">
        <v>-1207139.4375059523</v>
      </c>
      <c r="BU82" s="174">
        <v>-1200237.9126553466</v>
      </c>
      <c r="BV82" s="174">
        <v>-1193336.3878047408</v>
      </c>
      <c r="BW82" s="174">
        <v>-1186434.8629541351</v>
      </c>
      <c r="BX82" s="174">
        <v>-1179533.3381035293</v>
      </c>
      <c r="BY82" s="174">
        <v>-1172631.8132529235</v>
      </c>
      <c r="BZ82" s="174">
        <v>-1165730.2884023178</v>
      </c>
      <c r="CA82" s="174">
        <v>-1158828.763551712</v>
      </c>
      <c r="CB82" s="174">
        <v>-1151927.2387011063</v>
      </c>
      <c r="CC82" s="174">
        <v>-1145025.7138505005</v>
      </c>
      <c r="CD82" s="174">
        <v>-1138124.1889998948</v>
      </c>
      <c r="CE82" s="174">
        <v>-1131222.664149289</v>
      </c>
      <c r="CF82" s="174">
        <v>-1124321.1392986833</v>
      </c>
      <c r="CG82" s="174">
        <v>-1117419.6144480775</v>
      </c>
      <c r="CH82" s="174">
        <v>-1110518.0895974718</v>
      </c>
      <c r="CI82" s="174">
        <v>-1103616.564746866</v>
      </c>
      <c r="CJ82" s="174">
        <v>-1096715.0398962602</v>
      </c>
      <c r="CK82" s="174">
        <v>-1089813.5150456545</v>
      </c>
      <c r="CL82" s="174">
        <v>-1082911.9901950487</v>
      </c>
      <c r="CM82" s="174">
        <v>-1076010.465344443</v>
      </c>
      <c r="CN82" s="174">
        <v>-1069108.9404938372</v>
      </c>
      <c r="CO82" s="174">
        <v>-1062207.4156432315</v>
      </c>
      <c r="CP82" s="174">
        <v>-1055305.8907926257</v>
      </c>
      <c r="CQ82" s="174">
        <v>-1048404.36594202</v>
      </c>
      <c r="CR82" s="174">
        <v>-1041502.8410914142</v>
      </c>
      <c r="CS82" s="174">
        <v>-1034601.3162408085</v>
      </c>
      <c r="CT82" s="174">
        <v>-407189.96618573967</v>
      </c>
    </row>
    <row r="83" spans="1:98" x14ac:dyDescent="0.25">
      <c r="A83" s="323" t="s">
        <v>308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38">
        <v>0</v>
      </c>
      <c r="AL83" s="339"/>
      <c r="AM83" s="175">
        <v>627411.35005506873</v>
      </c>
      <c r="AN83" s="175">
        <v>627411.35005506873</v>
      </c>
      <c r="AO83" s="175">
        <v>627411.35005506873</v>
      </c>
      <c r="AP83" s="175">
        <v>627411.35005506873</v>
      </c>
      <c r="AQ83" s="175">
        <v>627411.35005506873</v>
      </c>
      <c r="AR83" s="175">
        <v>627411.35005506873</v>
      </c>
      <c r="AS83" s="175">
        <v>627411.35005506873</v>
      </c>
      <c r="AT83" s="175">
        <v>627411.35005506873</v>
      </c>
      <c r="AU83" s="175">
        <v>627411.35005506873</v>
      </c>
      <c r="AV83" s="175">
        <v>627411.35005506873</v>
      </c>
      <c r="AW83" s="175">
        <v>627411.35005506873</v>
      </c>
      <c r="AX83" s="175">
        <v>627411.35005506873</v>
      </c>
      <c r="AY83" s="175">
        <v>627411.35005506873</v>
      </c>
      <c r="AZ83" s="175">
        <v>627411.35005506873</v>
      </c>
      <c r="BA83" s="175">
        <v>627411.35005506873</v>
      </c>
      <c r="BB83" s="175">
        <v>627411.35005506873</v>
      </c>
      <c r="BC83" s="175">
        <v>627411.35005506873</v>
      </c>
      <c r="BD83" s="175">
        <v>627411.35005506873</v>
      </c>
      <c r="BE83" s="175">
        <v>627411.35005506873</v>
      </c>
      <c r="BF83" s="175">
        <v>627411.35005506873</v>
      </c>
      <c r="BG83" s="175">
        <v>627411.35005506873</v>
      </c>
      <c r="BH83" s="175">
        <v>627411.35005506873</v>
      </c>
      <c r="BI83" s="175">
        <v>627411.35005506873</v>
      </c>
      <c r="BJ83" s="175">
        <v>627411.35005506873</v>
      </c>
      <c r="BK83" s="175">
        <v>627411.35005506873</v>
      </c>
      <c r="BL83" s="175">
        <v>627411.35005506873</v>
      </c>
      <c r="BM83" s="175">
        <v>627411.35005506873</v>
      </c>
      <c r="BN83" s="175">
        <v>627411.35005506873</v>
      </c>
      <c r="BO83" s="175">
        <v>627411.35005506873</v>
      </c>
      <c r="BP83" s="175">
        <v>627411.35005506873</v>
      </c>
      <c r="BQ83" s="175">
        <v>627411.35005506873</v>
      </c>
      <c r="BR83" s="175">
        <v>627411.35005506873</v>
      </c>
      <c r="BS83" s="175">
        <v>627411.35005506873</v>
      </c>
      <c r="BT83" s="175">
        <v>627411.35005506873</v>
      </c>
      <c r="BU83" s="175">
        <v>627411.35005506873</v>
      </c>
      <c r="BV83" s="175">
        <v>627411.35005506873</v>
      </c>
      <c r="BW83" s="175">
        <v>627411.35005506873</v>
      </c>
      <c r="BX83" s="175">
        <v>627411.35005506873</v>
      </c>
      <c r="BY83" s="175">
        <v>627411.35005506873</v>
      </c>
      <c r="BZ83" s="175">
        <v>627411.35005506873</v>
      </c>
      <c r="CA83" s="175">
        <v>627411.35005506873</v>
      </c>
      <c r="CB83" s="175">
        <v>627411.35005506873</v>
      </c>
      <c r="CC83" s="175">
        <v>627411.35005506873</v>
      </c>
      <c r="CD83" s="175">
        <v>627411.35005506873</v>
      </c>
      <c r="CE83" s="175">
        <v>627411.35005506873</v>
      </c>
      <c r="CF83" s="175">
        <v>627411.35005506873</v>
      </c>
      <c r="CG83" s="175">
        <v>627411.35005506873</v>
      </c>
      <c r="CH83" s="175">
        <v>627411.35005506873</v>
      </c>
      <c r="CI83" s="175">
        <v>627411.35005506873</v>
      </c>
      <c r="CJ83" s="175">
        <v>627411.35005506873</v>
      </c>
      <c r="CK83" s="175">
        <v>627411.35005506873</v>
      </c>
      <c r="CL83" s="175">
        <v>627411.35005506873</v>
      </c>
      <c r="CM83" s="175">
        <v>627411.35005506873</v>
      </c>
      <c r="CN83" s="175">
        <v>627411.35005506873</v>
      </c>
      <c r="CO83" s="175">
        <v>627411.35005506873</v>
      </c>
      <c r="CP83" s="175">
        <v>627411.35005506873</v>
      </c>
      <c r="CQ83" s="175">
        <v>627411.35005506873</v>
      </c>
      <c r="CR83" s="175">
        <v>627411.35005506873</v>
      </c>
      <c r="CS83" s="175">
        <v>627411.35005506873</v>
      </c>
      <c r="CT83" s="175">
        <v>0</v>
      </c>
    </row>
    <row r="84" spans="1:98" x14ac:dyDescent="0.25">
      <c r="A84" s="323" t="s">
        <v>307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38">
        <v>0</v>
      </c>
      <c r="AL84" s="339"/>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2" t="s">
        <v>306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6">
        <v>0</v>
      </c>
      <c r="AL85" s="347"/>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3" t="s">
        <v>305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4"/>
      <c r="AK86" s="346">
        <v>-7403453.9306498114</v>
      </c>
      <c r="AL86" s="347"/>
      <c r="AM86" s="219">
        <v>7403453.9306498114</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3" t="s">
        <v>304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4"/>
      <c r="AK87" s="338">
        <v>0</v>
      </c>
      <c r="AL87" s="339"/>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3" t="s">
        <v>303</v>
      </c>
      <c r="B88" s="324"/>
      <c r="C88" s="324"/>
      <c r="D88" s="324"/>
      <c r="E88" s="324"/>
      <c r="F88" s="324"/>
      <c r="G88" s="324"/>
      <c r="H88" s="324"/>
      <c r="I88" s="324"/>
      <c r="J88" s="324"/>
      <c r="K88" s="324"/>
      <c r="L88" s="324"/>
      <c r="M88" s="324"/>
      <c r="N88" s="324"/>
      <c r="O88" s="324"/>
      <c r="P88" s="324"/>
      <c r="Q88" s="324"/>
      <c r="R88" s="324"/>
      <c r="S88" s="324"/>
      <c r="T88" s="324"/>
      <c r="U88" s="324"/>
      <c r="V88" s="324"/>
      <c r="W88" s="324"/>
      <c r="X88" s="324"/>
      <c r="Y88" s="324"/>
      <c r="Z88" s="324"/>
      <c r="AA88" s="324"/>
      <c r="AB88" s="324"/>
      <c r="AC88" s="324"/>
      <c r="AD88" s="324"/>
      <c r="AE88" s="324"/>
      <c r="AF88" s="324"/>
      <c r="AG88" s="324"/>
      <c r="AH88" s="324"/>
      <c r="AI88" s="324"/>
      <c r="AJ88" s="324"/>
      <c r="AK88" s="338">
        <v>-37017269.653249055</v>
      </c>
      <c r="AL88" s="339"/>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3" t="s">
        <v>302</v>
      </c>
      <c r="B89" s="324"/>
      <c r="C89" s="324"/>
      <c r="D89" s="324"/>
      <c r="E89" s="324"/>
      <c r="F89" s="324"/>
      <c r="G89" s="324"/>
      <c r="H89" s="324"/>
      <c r="I89" s="324"/>
      <c r="J89" s="324"/>
      <c r="K89" s="324"/>
      <c r="L89" s="324"/>
      <c r="M89" s="324"/>
      <c r="N89" s="324"/>
      <c r="O89" s="324"/>
      <c r="P89" s="324"/>
      <c r="Q89" s="324"/>
      <c r="R89" s="324"/>
      <c r="S89" s="324"/>
      <c r="T89" s="324"/>
      <c r="U89" s="324"/>
      <c r="V89" s="324"/>
      <c r="W89" s="324"/>
      <c r="X89" s="324"/>
      <c r="Y89" s="324"/>
      <c r="Z89" s="324"/>
      <c r="AA89" s="324"/>
      <c r="AB89" s="324"/>
      <c r="AC89" s="324"/>
      <c r="AD89" s="324"/>
      <c r="AE89" s="324"/>
      <c r="AF89" s="324"/>
      <c r="AG89" s="324"/>
      <c r="AH89" s="324"/>
      <c r="AI89" s="324"/>
      <c r="AJ89" s="324"/>
      <c r="AK89" s="338">
        <v>0</v>
      </c>
      <c r="AL89" s="339"/>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3" t="s">
        <v>301</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325">
        <v>-44420723.583898865</v>
      </c>
      <c r="AL90" s="326"/>
      <c r="AM90" s="174">
        <v>6595975.5231289379</v>
      </c>
      <c r="AN90" s="174">
        <v>-800576.88267026795</v>
      </c>
      <c r="AO90" s="174">
        <v>-793675.35781966196</v>
      </c>
      <c r="AP90" s="174">
        <v>-786773.83296905621</v>
      </c>
      <c r="AQ90" s="174">
        <v>-779872.30811845046</v>
      </c>
      <c r="AR90" s="174">
        <v>-772970.7832678447</v>
      </c>
      <c r="AS90" s="174">
        <v>-766069.25841723895</v>
      </c>
      <c r="AT90" s="174">
        <v>-759167.73356663319</v>
      </c>
      <c r="AU90" s="174">
        <v>-752266.20871602744</v>
      </c>
      <c r="AV90" s="174">
        <v>-745364.68386542168</v>
      </c>
      <c r="AW90" s="174">
        <v>-738463.15901481593</v>
      </c>
      <c r="AX90" s="174">
        <v>-731561.63416421018</v>
      </c>
      <c r="AY90" s="174">
        <v>-724659.10931360442</v>
      </c>
      <c r="AZ90" s="174">
        <v>-717756.58446299867</v>
      </c>
      <c r="BA90" s="174">
        <v>-710854.05961239291</v>
      </c>
      <c r="BB90" s="174">
        <v>-703951.53476178716</v>
      </c>
      <c r="BC90" s="174">
        <v>-697049.00991118141</v>
      </c>
      <c r="BD90" s="174">
        <v>-690146.48506057565</v>
      </c>
      <c r="BE90" s="174">
        <v>-683243.9602099699</v>
      </c>
      <c r="BF90" s="174">
        <v>-676341.43535936414</v>
      </c>
      <c r="BG90" s="174">
        <v>-669438.91050875839</v>
      </c>
      <c r="BH90" s="174">
        <v>-662536.38565815263</v>
      </c>
      <c r="BI90" s="174">
        <v>-655633.86080754688</v>
      </c>
      <c r="BJ90" s="174">
        <v>-648731.33595694113</v>
      </c>
      <c r="BK90" s="174">
        <v>-641828.81110633537</v>
      </c>
      <c r="BL90" s="174">
        <v>-634926.28625572962</v>
      </c>
      <c r="BM90" s="174">
        <v>-628023.76140512386</v>
      </c>
      <c r="BN90" s="174">
        <v>-621121.23655451811</v>
      </c>
      <c r="BO90" s="174">
        <v>-614218.71170391236</v>
      </c>
      <c r="BP90" s="174">
        <v>-607316.1868533066</v>
      </c>
      <c r="BQ90" s="174">
        <v>-600413.66200270085</v>
      </c>
      <c r="BR90" s="174">
        <v>-593511.13715209509</v>
      </c>
      <c r="BS90" s="174">
        <v>-586608.61230148934</v>
      </c>
      <c r="BT90" s="174">
        <v>-579706.08745088358</v>
      </c>
      <c r="BU90" s="174">
        <v>-572803.56260027783</v>
      </c>
      <c r="BV90" s="174">
        <v>-565901.03774967208</v>
      </c>
      <c r="BW90" s="174">
        <v>-558998.51289906632</v>
      </c>
      <c r="BX90" s="174">
        <v>-552095.98804846057</v>
      </c>
      <c r="BY90" s="174">
        <v>-545193.46319785481</v>
      </c>
      <c r="BZ90" s="174">
        <v>-538290.93834724906</v>
      </c>
      <c r="CA90" s="174">
        <v>-531388.4134966433</v>
      </c>
      <c r="CB90" s="174">
        <v>-524485.88864603755</v>
      </c>
      <c r="CC90" s="174">
        <v>-517583.3637954318</v>
      </c>
      <c r="CD90" s="174">
        <v>-510680.83894482604</v>
      </c>
      <c r="CE90" s="174">
        <v>-503778.31409422029</v>
      </c>
      <c r="CF90" s="174">
        <v>-496875.78924361453</v>
      </c>
      <c r="CG90" s="174">
        <v>-489973.26439300878</v>
      </c>
      <c r="CH90" s="174">
        <v>-483070.73954240303</v>
      </c>
      <c r="CI90" s="174">
        <v>-476168.21469179727</v>
      </c>
      <c r="CJ90" s="174">
        <v>-469265.68984119152</v>
      </c>
      <c r="CK90" s="174">
        <v>-462363.16499058576</v>
      </c>
      <c r="CL90" s="174">
        <v>-455460.64013998001</v>
      </c>
      <c r="CM90" s="174">
        <v>-448558.11528937425</v>
      </c>
      <c r="CN90" s="174">
        <v>-441655.5904387685</v>
      </c>
      <c r="CO90" s="174">
        <v>-434753.06558816275</v>
      </c>
      <c r="CP90" s="174">
        <v>-427850.54073755699</v>
      </c>
      <c r="CQ90" s="174">
        <v>-420948.01588695124</v>
      </c>
      <c r="CR90" s="174">
        <v>-414045.49103634548</v>
      </c>
      <c r="CS90" s="174">
        <v>-407142.96618573973</v>
      </c>
      <c r="CT90" s="174">
        <v>-407141.96618573967</v>
      </c>
    </row>
    <row r="91" spans="1:98" s="160" customFormat="1" ht="15" x14ac:dyDescent="0.25">
      <c r="A91" s="323" t="s">
        <v>595</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5">
        <v>-44420723.583898865</v>
      </c>
      <c r="AL91" s="326"/>
      <c r="AM91" s="174">
        <v>-37824748.06076993</v>
      </c>
      <c r="AN91" s="174">
        <v>-38625324.943440199</v>
      </c>
      <c r="AO91" s="174">
        <v>-39419000.30125986</v>
      </c>
      <c r="AP91" s="174">
        <v>-40205774.134228915</v>
      </c>
      <c r="AQ91" s="174">
        <v>-40985646.442347363</v>
      </c>
      <c r="AR91" s="174">
        <v>-41758617.225615211</v>
      </c>
      <c r="AS91" s="174">
        <v>-42524686.484032452</v>
      </c>
      <c r="AT91" s="174">
        <v>-43283854.217599086</v>
      </c>
      <c r="AU91" s="174">
        <v>-44036120.426315114</v>
      </c>
      <c r="AV91" s="174">
        <v>-44781485.110180534</v>
      </c>
      <c r="AW91" s="174">
        <v>-45519948.269195348</v>
      </c>
      <c r="AX91" s="174">
        <v>-46251509.903359555</v>
      </c>
      <c r="AY91" s="174">
        <v>-46976169.012673162</v>
      </c>
      <c r="AZ91" s="174">
        <v>-47693925.597136162</v>
      </c>
      <c r="BA91" s="174">
        <v>-48404779.656748556</v>
      </c>
      <c r="BB91" s="174">
        <v>-49108731.191510342</v>
      </c>
      <c r="BC91" s="174">
        <v>-49805780.201421522</v>
      </c>
      <c r="BD91" s="174">
        <v>-50495926.686482094</v>
      </c>
      <c r="BE91" s="174">
        <v>-51179170.646692067</v>
      </c>
      <c r="BF91" s="174">
        <v>-51855512.082051434</v>
      </c>
      <c r="BG91" s="174">
        <v>-52524950.992560193</v>
      </c>
      <c r="BH91" s="174">
        <v>-53187487.378218345</v>
      </c>
      <c r="BI91" s="174">
        <v>-53843121.239025891</v>
      </c>
      <c r="BJ91" s="174">
        <v>-54491852.574982829</v>
      </c>
      <c r="BK91" s="174">
        <v>-55133681.386089161</v>
      </c>
      <c r="BL91" s="174">
        <v>-55768607.672344893</v>
      </c>
      <c r="BM91" s="174">
        <v>-56396631.433750018</v>
      </c>
      <c r="BN91" s="174">
        <v>-57017752.670304537</v>
      </c>
      <c r="BO91" s="174">
        <v>-57631971.382008448</v>
      </c>
      <c r="BP91" s="174">
        <v>-58239287.568861753</v>
      </c>
      <c r="BQ91" s="174">
        <v>-58839701.23086445</v>
      </c>
      <c r="BR91" s="174">
        <v>-59433212.368016548</v>
      </c>
      <c r="BS91" s="174">
        <v>-60019820.98031804</v>
      </c>
      <c r="BT91" s="174">
        <v>-60599527.067768924</v>
      </c>
      <c r="BU91" s="174">
        <v>-61172330.630369201</v>
      </c>
      <c r="BV91" s="174">
        <v>-61738231.668118872</v>
      </c>
      <c r="BW91" s="174">
        <v>-62297230.181017935</v>
      </c>
      <c r="BX91" s="174">
        <v>-62849326.169066399</v>
      </c>
      <c r="BY91" s="174">
        <v>-63394519.632264256</v>
      </c>
      <c r="BZ91" s="174">
        <v>-63932810.570611507</v>
      </c>
      <c r="CA91" s="174">
        <v>-64464198.98410815</v>
      </c>
      <c r="CB91" s="174">
        <v>-64988684.872754186</v>
      </c>
      <c r="CC91" s="174">
        <v>-65506268.236549616</v>
      </c>
      <c r="CD91" s="174">
        <v>-66016949.075494438</v>
      </c>
      <c r="CE91" s="174">
        <v>-66520727.389588661</v>
      </c>
      <c r="CF91" s="174">
        <v>-67017603.178832278</v>
      </c>
      <c r="CG91" s="174">
        <v>-67507576.443225279</v>
      </c>
      <c r="CH91" s="174">
        <v>-67990647.182767689</v>
      </c>
      <c r="CI91" s="174">
        <v>-68466815.397459492</v>
      </c>
      <c r="CJ91" s="174">
        <v>-68936081.087300688</v>
      </c>
      <c r="CK91" s="174">
        <v>-69398444.252291277</v>
      </c>
      <c r="CL91" s="174">
        <v>-69853904.892431259</v>
      </c>
      <c r="CM91" s="174">
        <v>-70302463.007720634</v>
      </c>
      <c r="CN91" s="174">
        <v>-70744118.598159403</v>
      </c>
      <c r="CO91" s="174">
        <v>-71178871.663747564</v>
      </c>
      <c r="CP91" s="174">
        <v>-71606722.204485118</v>
      </c>
      <c r="CQ91" s="174">
        <v>-72027670.220372066</v>
      </c>
      <c r="CR91" s="174">
        <v>-72441715.711408406</v>
      </c>
      <c r="CS91" s="174">
        <v>-72848858.67759414</v>
      </c>
      <c r="CT91" s="174">
        <v>-73256000.643779874</v>
      </c>
    </row>
    <row r="92" spans="1:98" x14ac:dyDescent="0.25">
      <c r="A92" s="323" t="s">
        <v>300</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67">
        <v>1</v>
      </c>
      <c r="AL92" s="368"/>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1" t="s">
        <v>596</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69">
        <v>-44420723.583898865</v>
      </c>
      <c r="AL93" s="370"/>
      <c r="AM93" s="223">
        <v>5781885.977497316</v>
      </c>
      <c r="AN93" s="223">
        <v>-615154.23795131769</v>
      </c>
      <c r="AO93" s="223">
        <v>-534582.03381475725</v>
      </c>
      <c r="AP93" s="223">
        <v>-464527.95791574434</v>
      </c>
      <c r="AQ93" s="223">
        <v>-403623.02881079994</v>
      </c>
      <c r="AR93" s="223">
        <v>-350675.96739137883</v>
      </c>
      <c r="AS93" s="223">
        <v>-304650.18580666324</v>
      </c>
      <c r="AT93" s="223">
        <v>-264643.74959513912</v>
      </c>
      <c r="AU93" s="223">
        <v>-229871.92963367148</v>
      </c>
      <c r="AV93" s="223">
        <v>-199652.0098597839</v>
      </c>
      <c r="AW93" s="223">
        <v>-173390.05972901467</v>
      </c>
      <c r="AX93" s="223">
        <v>-150569.41784807152</v>
      </c>
      <c r="AY93" s="223">
        <v>-130740.48546877159</v>
      </c>
      <c r="AZ93" s="223">
        <v>-113512.58402290415</v>
      </c>
      <c r="BA93" s="223">
        <v>-98545.718511896674</v>
      </c>
      <c r="BB93" s="223">
        <v>-85544.198190253534</v>
      </c>
      <c r="BC93" s="223">
        <v>-74250.879466202328</v>
      </c>
      <c r="BD93" s="223">
        <v>-64442.155021618237</v>
      </c>
      <c r="BE93" s="223">
        <v>-55923.59264929995</v>
      </c>
      <c r="BF93" s="223">
        <v>-48526.139759444341</v>
      </c>
      <c r="BG93" s="223">
        <v>-42102.820356811637</v>
      </c>
      <c r="BH93" s="223">
        <v>-36525.860741853707</v>
      </c>
      <c r="BI93" s="223">
        <v>-31684.188422774729</v>
      </c>
      <c r="BJ93" s="223">
        <v>-27481.255897805284</v>
      </c>
      <c r="BK93" s="223">
        <v>-23833.147214469376</v>
      </c>
      <c r="BL93" s="223">
        <v>-20666.930654338958</v>
      </c>
      <c r="BM93" s="223">
        <v>-17919.225631436013</v>
      </c>
      <c r="BN93" s="223">
        <v>-15534.956020461897</v>
      </c>
      <c r="BO93" s="223">
        <v>-13466.265726188993</v>
      </c>
      <c r="BP93" s="223">
        <v>-11671.575436293348</v>
      </c>
      <c r="BQ93" s="223">
        <v>-10114.762226461229</v>
      </c>
      <c r="BR93" s="223">
        <v>-8764.4460608956924</v>
      </c>
      <c r="BS93" s="223">
        <v>-7593.3692988004159</v>
      </c>
      <c r="BT93" s="223">
        <v>-6577.857117602548</v>
      </c>
      <c r="BU93" s="223">
        <v>-5697.3483310732145</v>
      </c>
      <c r="BV93" s="223">
        <v>-4933.9874451540263</v>
      </c>
      <c r="BW93" s="223">
        <v>-4272.2699823711746</v>
      </c>
      <c r="BX93" s="223">
        <v>-3698.7341400144737</v>
      </c>
      <c r="BY93" s="223">
        <v>-3201.6927476383476</v>
      </c>
      <c r="BZ93" s="223">
        <v>-2771.0002732061234</v>
      </c>
      <c r="CA93" s="223">
        <v>-2397.8503094184102</v>
      </c>
      <c r="CB93" s="223">
        <v>-2074.5995655675633</v>
      </c>
      <c r="CC93" s="223">
        <v>-1794.6149070764027</v>
      </c>
      <c r="CD93" s="223">
        <v>-1552.1404346685476</v>
      </c>
      <c r="CE93" s="223">
        <v>-1342.1819865523332</v>
      </c>
      <c r="CF93" s="223">
        <v>-1160.4067876333247</v>
      </c>
      <c r="CG93" s="223">
        <v>-1003.0562661790852</v>
      </c>
      <c r="CH93" s="223">
        <v>-866.87031627192528</v>
      </c>
      <c r="CI93" s="223">
        <v>-749.02150878819941</v>
      </c>
      <c r="CJ93" s="223">
        <v>-647.0579488791841</v>
      </c>
      <c r="CK93" s="223">
        <v>-558.85364777982613</v>
      </c>
      <c r="CL93" s="223">
        <v>-482.56542452989606</v>
      </c>
      <c r="CM93" s="223">
        <v>-416.59548172346325</v>
      </c>
      <c r="CN93" s="223">
        <v>-359.55891120238653</v>
      </c>
      <c r="CO93" s="223">
        <v>-310.25548284985723</v>
      </c>
      <c r="CP93" s="223">
        <v>-267.64515421180892</v>
      </c>
      <c r="CQ93" s="223">
        <v>-230.82681222310791</v>
      </c>
      <c r="CR93" s="223">
        <v>-199.01982227448394</v>
      </c>
      <c r="CS93" s="223">
        <v>-171.54801547199423</v>
      </c>
      <c r="CT93" s="223">
        <v>-150.37481953550508</v>
      </c>
    </row>
    <row r="94" spans="1:98" s="160" customFormat="1" ht="14.25" x14ac:dyDescent="0.25">
      <c r="A94" s="361" t="s">
        <v>597</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69">
        <v>-44420723.583898865</v>
      </c>
      <c r="AL94" s="370"/>
      <c r="AM94" s="223">
        <v>-38638837.606401548</v>
      </c>
      <c r="AN94" s="223">
        <v>-39253991.844352864</v>
      </c>
      <c r="AO94" s="223">
        <v>-39788573.878167622</v>
      </c>
      <c r="AP94" s="223">
        <v>-40253101.836083367</v>
      </c>
      <c r="AQ94" s="223">
        <v>-40656724.864894167</v>
      </c>
      <c r="AR94" s="223">
        <v>-41007400.832285546</v>
      </c>
      <c r="AS94" s="223">
        <v>-41312051.018092208</v>
      </c>
      <c r="AT94" s="223">
        <v>-41576694.767687343</v>
      </c>
      <c r="AU94" s="223">
        <v>-41806566.697321013</v>
      </c>
      <c r="AV94" s="223">
        <v>-42006218.707180798</v>
      </c>
      <c r="AW94" s="223">
        <v>-42179608.766909815</v>
      </c>
      <c r="AX94" s="223">
        <v>-42330178.184757888</v>
      </c>
      <c r="AY94" s="223">
        <v>-42460918.670226663</v>
      </c>
      <c r="AZ94" s="223">
        <v>-42574431.254249565</v>
      </c>
      <c r="BA94" s="223">
        <v>-42672976.97276146</v>
      </c>
      <c r="BB94" s="223">
        <v>-42758521.170951717</v>
      </c>
      <c r="BC94" s="223">
        <v>-42832772.050417922</v>
      </c>
      <c r="BD94" s="223">
        <v>-42897214.205439538</v>
      </c>
      <c r="BE94" s="223">
        <v>-42953137.798088841</v>
      </c>
      <c r="BF94" s="223">
        <v>-43001663.937848285</v>
      </c>
      <c r="BG94" s="223">
        <v>-43043766.758205093</v>
      </c>
      <c r="BH94" s="223">
        <v>-43080292.618946947</v>
      </c>
      <c r="BI94" s="223">
        <v>-43111976.807369724</v>
      </c>
      <c r="BJ94" s="223">
        <v>-43139458.063267529</v>
      </c>
      <c r="BK94" s="223">
        <v>-43163291.210482001</v>
      </c>
      <c r="BL94" s="223">
        <v>-43183958.141136341</v>
      </c>
      <c r="BM94" s="223">
        <v>-43201877.366767779</v>
      </c>
      <c r="BN94" s="223">
        <v>-43217412.322788239</v>
      </c>
      <c r="BO94" s="223">
        <v>-43230878.588514425</v>
      </c>
      <c r="BP94" s="223">
        <v>-43242550.163950719</v>
      </c>
      <c r="BQ94" s="223">
        <v>-43252664.926177181</v>
      </c>
      <c r="BR94" s="223">
        <v>-43261429.372238077</v>
      </c>
      <c r="BS94" s="223">
        <v>-43269022.741536878</v>
      </c>
      <c r="BT94" s="223">
        <v>-43275600.598654479</v>
      </c>
      <c r="BU94" s="223">
        <v>-43281297.94698555</v>
      </c>
      <c r="BV94" s="223">
        <v>-43286231.934430704</v>
      </c>
      <c r="BW94" s="223">
        <v>-43290504.204413071</v>
      </c>
      <c r="BX94" s="223">
        <v>-43294202.938553087</v>
      </c>
      <c r="BY94" s="223">
        <v>-43297404.631300725</v>
      </c>
      <c r="BZ94" s="223">
        <v>-43300175.63157393</v>
      </c>
      <c r="CA94" s="223">
        <v>-43302573.481883347</v>
      </c>
      <c r="CB94" s="223">
        <v>-43304648.081448913</v>
      </c>
      <c r="CC94" s="223">
        <v>-43306442.696355991</v>
      </c>
      <c r="CD94" s="223">
        <v>-43307994.836790659</v>
      </c>
      <c r="CE94" s="223">
        <v>-43309337.018777214</v>
      </c>
      <c r="CF94" s="223">
        <v>-43310497.425564848</v>
      </c>
      <c r="CG94" s="223">
        <v>-43311500.481831029</v>
      </c>
      <c r="CH94" s="223">
        <v>-43312367.352147304</v>
      </c>
      <c r="CI94" s="223">
        <v>-43313116.373656094</v>
      </c>
      <c r="CJ94" s="223">
        <v>-43313763.431604974</v>
      </c>
      <c r="CK94" s="223">
        <v>-43314322.285252757</v>
      </c>
      <c r="CL94" s="223">
        <v>-43314804.850677289</v>
      </c>
      <c r="CM94" s="223">
        <v>-43315221.446159013</v>
      </c>
      <c r="CN94" s="223">
        <v>-43315581.005070217</v>
      </c>
      <c r="CO94" s="223">
        <v>-43315891.260553069</v>
      </c>
      <c r="CP94" s="223">
        <v>-43316158.905707285</v>
      </c>
      <c r="CQ94" s="223">
        <v>-43316389.732519507</v>
      </c>
      <c r="CR94" s="223">
        <v>-43316588.752341785</v>
      </c>
      <c r="CS94" s="223">
        <v>-43316760.30035726</v>
      </c>
      <c r="CT94" s="223">
        <v>-43316910.675176792</v>
      </c>
    </row>
    <row r="95" spans="1:98" s="160" customFormat="1" ht="14.25" x14ac:dyDescent="0.25">
      <c r="A95" s="361" t="s">
        <v>598</v>
      </c>
      <c r="B95" s="362"/>
      <c r="C95" s="362"/>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3">
        <v>0</v>
      </c>
      <c r="AL95" s="364"/>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1" t="s">
        <v>599</v>
      </c>
      <c r="B96" s="362"/>
      <c r="C96" s="362"/>
      <c r="D96" s="362"/>
      <c r="E96" s="362"/>
      <c r="F96" s="362"/>
      <c r="G96" s="362"/>
      <c r="H96" s="362"/>
      <c r="I96" s="362"/>
      <c r="J96" s="362"/>
      <c r="K96" s="362"/>
      <c r="L96" s="362"/>
      <c r="M96" s="362"/>
      <c r="N96" s="362"/>
      <c r="O96" s="362"/>
      <c r="P96" s="362"/>
      <c r="Q96" s="362"/>
      <c r="R96" s="362"/>
      <c r="S96" s="362"/>
      <c r="T96" s="362"/>
      <c r="U96" s="362"/>
      <c r="V96" s="362"/>
      <c r="W96" s="362"/>
      <c r="X96" s="362"/>
      <c r="Y96" s="362"/>
      <c r="Z96" s="362"/>
      <c r="AA96" s="362"/>
      <c r="AB96" s="362"/>
      <c r="AC96" s="362"/>
      <c r="AD96" s="362"/>
      <c r="AE96" s="362"/>
      <c r="AF96" s="362"/>
      <c r="AG96" s="362"/>
      <c r="AH96" s="362"/>
      <c r="AI96" s="362"/>
      <c r="AJ96" s="362"/>
      <c r="AK96" s="365">
        <v>0</v>
      </c>
      <c r="AL96" s="366"/>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1" t="s">
        <v>600</v>
      </c>
      <c r="B97" s="372"/>
      <c r="C97" s="372"/>
      <c r="D97" s="372"/>
      <c r="E97" s="372"/>
      <c r="F97" s="372"/>
      <c r="G97" s="372"/>
      <c r="H97" s="372"/>
      <c r="I97" s="372"/>
      <c r="J97" s="372"/>
      <c r="K97" s="372"/>
      <c r="L97" s="372"/>
      <c r="M97" s="372"/>
      <c r="N97" s="372"/>
      <c r="O97" s="372"/>
      <c r="P97" s="372"/>
      <c r="Q97" s="372"/>
      <c r="R97" s="372"/>
      <c r="S97" s="372"/>
      <c r="T97" s="372"/>
      <c r="U97" s="372"/>
      <c r="V97" s="372"/>
      <c r="W97" s="372"/>
      <c r="X97" s="372"/>
      <c r="Y97" s="372"/>
      <c r="Z97" s="372"/>
      <c r="AA97" s="372"/>
      <c r="AB97" s="372"/>
      <c r="AC97" s="372"/>
      <c r="AD97" s="372"/>
      <c r="AE97" s="372"/>
      <c r="AF97" s="372"/>
      <c r="AG97" s="372"/>
      <c r="AH97" s="372"/>
      <c r="AI97" s="372"/>
      <c r="AJ97" s="372"/>
      <c r="AK97" s="373">
        <v>0</v>
      </c>
      <c r="AL97" s="374"/>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Q_TPTSO1100.AS.0003</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3" t="s">
        <v>488</v>
      </c>
      <c r="B19" s="383"/>
      <c r="C19" s="383"/>
      <c r="D19" s="383"/>
      <c r="E19" s="383"/>
      <c r="F19" s="383"/>
      <c r="G19" s="383"/>
      <c r="H19" s="383"/>
      <c r="I19" s="383"/>
      <c r="J19" s="383"/>
      <c r="K19" s="383"/>
      <c r="L19" s="383"/>
    </row>
    <row r="20" spans="1:12" x14ac:dyDescent="0.25">
      <c r="A20" s="55"/>
      <c r="B20" s="55"/>
    </row>
    <row r="21" spans="1:12" ht="28.5" customHeight="1" x14ac:dyDescent="0.25">
      <c r="A21" s="375" t="s">
        <v>228</v>
      </c>
      <c r="B21" s="375" t="s">
        <v>227</v>
      </c>
      <c r="C21" s="380" t="s">
        <v>418</v>
      </c>
      <c r="D21" s="380"/>
      <c r="E21" s="380"/>
      <c r="F21" s="380"/>
      <c r="G21" s="380"/>
      <c r="H21" s="380"/>
      <c r="I21" s="375" t="s">
        <v>226</v>
      </c>
      <c r="J21" s="377" t="s">
        <v>420</v>
      </c>
      <c r="K21" s="375" t="s">
        <v>225</v>
      </c>
      <c r="L21" s="376" t="s">
        <v>419</v>
      </c>
    </row>
    <row r="22" spans="1:12" ht="58.5" customHeight="1" x14ac:dyDescent="0.25">
      <c r="A22" s="375"/>
      <c r="B22" s="375"/>
      <c r="C22" s="379" t="s">
        <v>2</v>
      </c>
      <c r="D22" s="379"/>
      <c r="E22" s="180"/>
      <c r="F22" s="180"/>
      <c r="G22" s="381" t="s">
        <v>1</v>
      </c>
      <c r="H22" s="382"/>
      <c r="I22" s="375"/>
      <c r="J22" s="378"/>
      <c r="K22" s="375"/>
      <c r="L22" s="376"/>
    </row>
    <row r="23" spans="1:12" ht="31.5" x14ac:dyDescent="0.25">
      <c r="A23" s="375"/>
      <c r="B23" s="375"/>
      <c r="C23" s="62" t="s">
        <v>224</v>
      </c>
      <c r="D23" s="62" t="s">
        <v>223</v>
      </c>
      <c r="E23" s="62"/>
      <c r="F23" s="62"/>
      <c r="G23" s="62" t="s">
        <v>224</v>
      </c>
      <c r="H23" s="62" t="s">
        <v>223</v>
      </c>
      <c r="I23" s="375"/>
      <c r="J23" s="379"/>
      <c r="K23" s="375"/>
      <c r="L23" s="37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46419</v>
      </c>
      <c r="H31" s="137">
        <v>46507</v>
      </c>
      <c r="I31" s="66"/>
      <c r="J31" s="66"/>
      <c r="K31" s="60"/>
      <c r="L31" s="60"/>
    </row>
    <row r="32" spans="1:12" ht="31.5" x14ac:dyDescent="0.25">
      <c r="A32" s="62" t="s">
        <v>215</v>
      </c>
      <c r="B32" s="61" t="s">
        <v>433</v>
      </c>
      <c r="C32" s="136" t="s">
        <v>543</v>
      </c>
      <c r="D32" s="136" t="s">
        <v>543</v>
      </c>
      <c r="E32" s="137"/>
      <c r="F32" s="137"/>
      <c r="G32" s="137">
        <v>46508</v>
      </c>
      <c r="H32" s="137">
        <v>46538</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46508</v>
      </c>
      <c r="H35" s="137">
        <v>46538</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46419</v>
      </c>
      <c r="H37" s="137">
        <v>46507</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46539</v>
      </c>
      <c r="H39" s="137">
        <v>46568</v>
      </c>
      <c r="I39" s="60"/>
      <c r="J39" s="60"/>
      <c r="K39" s="60"/>
      <c r="L39" s="60"/>
    </row>
    <row r="40" spans="1:12" ht="33.75" customHeight="1" x14ac:dyDescent="0.25">
      <c r="A40" s="62" t="s">
        <v>212</v>
      </c>
      <c r="B40" s="61" t="s">
        <v>436</v>
      </c>
      <c r="C40" s="136" t="s">
        <v>543</v>
      </c>
      <c r="D40" s="136" t="s">
        <v>543</v>
      </c>
      <c r="E40" s="137"/>
      <c r="F40" s="137"/>
      <c r="G40" s="137">
        <v>46569</v>
      </c>
      <c r="H40" s="137">
        <v>46599</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46569</v>
      </c>
      <c r="H43" s="137">
        <v>46599</v>
      </c>
      <c r="I43" s="60"/>
      <c r="J43" s="60"/>
      <c r="K43" s="60"/>
      <c r="L43" s="60"/>
    </row>
    <row r="44" spans="1:12" ht="24.75" customHeight="1" x14ac:dyDescent="0.25">
      <c r="A44" s="62" t="s">
        <v>209</v>
      </c>
      <c r="B44" s="61" t="s">
        <v>206</v>
      </c>
      <c r="C44" s="136" t="s">
        <v>543</v>
      </c>
      <c r="D44" s="136" t="s">
        <v>543</v>
      </c>
      <c r="E44" s="137"/>
      <c r="F44" s="137"/>
      <c r="G44" s="137">
        <v>46600</v>
      </c>
      <c r="H44" s="137">
        <v>46691</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46692</v>
      </c>
      <c r="H47" s="137">
        <v>46706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46706</v>
      </c>
      <c r="H49" s="137">
        <v>46721</v>
      </c>
      <c r="I49" s="60"/>
      <c r="J49" s="60"/>
      <c r="K49" s="60"/>
      <c r="L49" s="60"/>
    </row>
    <row r="50" spans="1:12" ht="86.25" customHeight="1" x14ac:dyDescent="0.25">
      <c r="A50" s="62" t="s">
        <v>201</v>
      </c>
      <c r="B50" s="61" t="s">
        <v>439</v>
      </c>
      <c r="C50" s="136" t="s">
        <v>543</v>
      </c>
      <c r="D50" s="136" t="s">
        <v>543</v>
      </c>
      <c r="E50" s="136"/>
      <c r="F50" s="136"/>
      <c r="G50" s="137">
        <v>46722</v>
      </c>
      <c r="H50" s="137">
        <v>46736</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46736</v>
      </c>
      <c r="H53" s="137">
        <v>46752</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8" zoomScale="70" zoomScaleNormal="70" zoomScaleSheetLayoutView="70" workbookViewId="0">
      <selection activeCell="F42" sqref="F4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Q_TPTSO1100.AS.0003</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66.75" customHeight="1" x14ac:dyDescent="0.25">
      <c r="A14" s="23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29" x14ac:dyDescent="0.25">
      <c r="A18" s="391" t="s">
        <v>489</v>
      </c>
      <c r="B18" s="391"/>
      <c r="C18" s="391"/>
      <c r="D18" s="391"/>
      <c r="E18" s="391"/>
      <c r="F18" s="391"/>
      <c r="G18" s="391"/>
      <c r="H18" s="391"/>
      <c r="I18" s="391"/>
      <c r="J18" s="391"/>
      <c r="K18" s="391"/>
      <c r="L18" s="391"/>
      <c r="M18" s="391"/>
      <c r="N18" s="391"/>
      <c r="O18" s="391"/>
      <c r="P18" s="391"/>
      <c r="Q18" s="391"/>
      <c r="R18" s="391"/>
      <c r="S18" s="391"/>
      <c r="T18" s="391"/>
      <c r="U18" s="391"/>
    </row>
    <row r="20" spans="1:29" ht="33" customHeight="1" x14ac:dyDescent="0.25">
      <c r="A20" s="377" t="s">
        <v>194</v>
      </c>
      <c r="B20" s="377" t="s">
        <v>193</v>
      </c>
      <c r="C20" s="388" t="s">
        <v>192</v>
      </c>
      <c r="D20" s="388"/>
      <c r="E20" s="390" t="s">
        <v>191</v>
      </c>
      <c r="F20" s="390"/>
      <c r="G20" s="392" t="s">
        <v>616</v>
      </c>
      <c r="H20" s="384" t="s">
        <v>541</v>
      </c>
      <c r="I20" s="385"/>
      <c r="J20" s="385"/>
      <c r="K20" s="385"/>
      <c r="L20" s="384" t="s">
        <v>542</v>
      </c>
      <c r="M20" s="385"/>
      <c r="N20" s="385"/>
      <c r="O20" s="385"/>
      <c r="P20" s="384" t="s">
        <v>583</v>
      </c>
      <c r="Q20" s="385"/>
      <c r="R20" s="385"/>
      <c r="S20" s="385"/>
      <c r="T20" s="384" t="s">
        <v>584</v>
      </c>
      <c r="U20" s="385"/>
      <c r="V20" s="385"/>
      <c r="W20" s="385"/>
      <c r="X20" s="384" t="s">
        <v>603</v>
      </c>
      <c r="Y20" s="385"/>
      <c r="Z20" s="385"/>
      <c r="AA20" s="385"/>
      <c r="AB20" s="387" t="s">
        <v>190</v>
      </c>
      <c r="AC20" s="387"/>
    </row>
    <row r="21" spans="1:29" ht="99.75" customHeight="1" x14ac:dyDescent="0.25">
      <c r="A21" s="378"/>
      <c r="B21" s="378"/>
      <c r="C21" s="388"/>
      <c r="D21" s="388"/>
      <c r="E21" s="390"/>
      <c r="F21" s="390"/>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7"/>
      <c r="AC21" s="387"/>
    </row>
    <row r="22" spans="1:29" ht="89.25" customHeight="1" x14ac:dyDescent="0.25">
      <c r="A22" s="379"/>
      <c r="B22" s="379"/>
      <c r="C22" s="154" t="s">
        <v>2</v>
      </c>
      <c r="D22" s="154" t="s">
        <v>188</v>
      </c>
      <c r="E22" s="155" t="s">
        <v>617</v>
      </c>
      <c r="F22" s="155" t="s">
        <v>604</v>
      </c>
      <c r="G22" s="394"/>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44.841827035757497</v>
      </c>
      <c r="E24" s="141" t="s">
        <v>543</v>
      </c>
      <c r="F24" s="141" t="s">
        <v>543</v>
      </c>
      <c r="G24" s="141">
        <v>0</v>
      </c>
      <c r="H24" s="141" t="s">
        <v>543</v>
      </c>
      <c r="I24" s="141"/>
      <c r="J24" s="185">
        <v>0</v>
      </c>
      <c r="K24" s="141"/>
      <c r="L24" s="141" t="s">
        <v>543</v>
      </c>
      <c r="M24" s="141"/>
      <c r="N24" s="141">
        <v>44.841827035757497</v>
      </c>
      <c r="O24" s="141"/>
      <c r="P24" s="141" t="s">
        <v>543</v>
      </c>
      <c r="Q24" s="141"/>
      <c r="R24" s="141">
        <v>0</v>
      </c>
      <c r="S24" s="141"/>
      <c r="T24" s="141" t="s">
        <v>543</v>
      </c>
      <c r="U24" s="141"/>
      <c r="V24" s="141">
        <v>0</v>
      </c>
      <c r="W24" s="141"/>
      <c r="X24" s="141">
        <v>0</v>
      </c>
      <c r="Y24" s="141"/>
      <c r="Z24" s="141" t="s">
        <v>543</v>
      </c>
      <c r="AA24" s="141"/>
      <c r="AB24" s="141">
        <v>0</v>
      </c>
      <c r="AC24" s="141">
        <v>44.841827035757497</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0</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44.841827035757497</v>
      </c>
      <c r="O29" s="141"/>
      <c r="P29" s="141" t="s">
        <v>543</v>
      </c>
      <c r="Q29" s="141"/>
      <c r="R29" s="141">
        <v>0</v>
      </c>
      <c r="S29" s="141"/>
      <c r="T29" s="141" t="s">
        <v>543</v>
      </c>
      <c r="U29" s="141"/>
      <c r="V29" s="141">
        <v>0</v>
      </c>
      <c r="W29" s="141"/>
      <c r="X29" s="141">
        <v>0</v>
      </c>
      <c r="Y29" s="141"/>
      <c r="Z29" s="141" t="s">
        <v>543</v>
      </c>
      <c r="AA29" s="141"/>
      <c r="AB29" s="141">
        <v>0</v>
      </c>
      <c r="AC29" s="141">
        <v>44.841827035757497</v>
      </c>
    </row>
    <row r="30" spans="1:29" ht="47.25" x14ac:dyDescent="0.25">
      <c r="A30" s="139" t="s">
        <v>63</v>
      </c>
      <c r="B30" s="140" t="s">
        <v>177</v>
      </c>
      <c r="C30" s="141" t="s">
        <v>543</v>
      </c>
      <c r="D30" s="141">
        <v>37.017269653249052</v>
      </c>
      <c r="E30" s="141" t="s">
        <v>543</v>
      </c>
      <c r="F30" s="141" t="s">
        <v>543</v>
      </c>
      <c r="G30" s="141">
        <v>0</v>
      </c>
      <c r="H30" s="141" t="s">
        <v>543</v>
      </c>
      <c r="I30" s="141"/>
      <c r="J30" s="185">
        <v>0</v>
      </c>
      <c r="K30" s="141"/>
      <c r="L30" s="141" t="s">
        <v>543</v>
      </c>
      <c r="M30" s="141"/>
      <c r="N30" s="141">
        <v>37.017269653249052</v>
      </c>
      <c r="O30" s="141"/>
      <c r="P30" s="141" t="s">
        <v>543</v>
      </c>
      <c r="Q30" s="141"/>
      <c r="R30" s="141">
        <v>0</v>
      </c>
      <c r="S30" s="141"/>
      <c r="T30" s="141" t="s">
        <v>543</v>
      </c>
      <c r="U30" s="141"/>
      <c r="V30" s="141">
        <v>0</v>
      </c>
      <c r="W30" s="141"/>
      <c r="X30" s="141">
        <v>0</v>
      </c>
      <c r="Y30" s="141"/>
      <c r="Z30" s="141" t="s">
        <v>543</v>
      </c>
      <c r="AA30" s="141"/>
      <c r="AB30" s="141">
        <v>0</v>
      </c>
      <c r="AC30" s="141">
        <v>37.017269653249052</v>
      </c>
    </row>
    <row r="31" spans="1:29" x14ac:dyDescent="0.25">
      <c r="A31" s="139" t="s">
        <v>176</v>
      </c>
      <c r="B31" s="143" t="s">
        <v>175</v>
      </c>
      <c r="C31" s="141" t="s">
        <v>543</v>
      </c>
      <c r="D31" s="141">
        <v>0.40599593853253402</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12.875578623527836</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9.003308315341414</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14.732386775847267</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492</v>
      </c>
      <c r="E54" s="141"/>
      <c r="F54" s="141"/>
      <c r="G54" s="141">
        <v>0</v>
      </c>
      <c r="H54" s="141" t="s">
        <v>543</v>
      </c>
      <c r="I54" s="141"/>
      <c r="J54" s="185">
        <v>0</v>
      </c>
      <c r="K54" s="141"/>
      <c r="L54" s="141" t="s">
        <v>543</v>
      </c>
      <c r="M54" s="141"/>
      <c r="N54" s="141">
        <v>492</v>
      </c>
      <c r="O54" s="141"/>
      <c r="P54" s="141" t="s">
        <v>543</v>
      </c>
      <c r="Q54" s="141"/>
      <c r="R54" s="141">
        <v>0</v>
      </c>
      <c r="S54" s="141"/>
      <c r="T54" s="141" t="s">
        <v>543</v>
      </c>
      <c r="U54" s="141"/>
      <c r="V54" s="141">
        <v>0</v>
      </c>
      <c r="W54" s="141"/>
      <c r="X54" s="141">
        <v>0</v>
      </c>
      <c r="Y54" s="141"/>
      <c r="Z54" s="141" t="s">
        <v>543</v>
      </c>
      <c r="AA54" s="141"/>
      <c r="AB54" s="141">
        <v>0</v>
      </c>
      <c r="AC54" s="141">
        <v>492</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37.017269653249052</v>
      </c>
      <c r="E62" s="141"/>
      <c r="F62" s="141"/>
      <c r="G62" s="141">
        <v>0</v>
      </c>
      <c r="H62" s="141" t="s">
        <v>543</v>
      </c>
      <c r="I62" s="141"/>
      <c r="J62" s="185">
        <v>0</v>
      </c>
      <c r="K62" s="141"/>
      <c r="L62" s="141" t="s">
        <v>543</v>
      </c>
      <c r="M62" s="141"/>
      <c r="N62" s="141">
        <v>37.017269653249052</v>
      </c>
      <c r="O62" s="141"/>
      <c r="P62" s="141" t="s">
        <v>543</v>
      </c>
      <c r="Q62" s="141"/>
      <c r="R62" s="141">
        <v>0</v>
      </c>
      <c r="S62" s="141"/>
      <c r="T62" s="141" t="s">
        <v>543</v>
      </c>
      <c r="U62" s="141"/>
      <c r="V62" s="141">
        <v>0</v>
      </c>
      <c r="W62" s="141"/>
      <c r="X62" s="141">
        <v>0</v>
      </c>
      <c r="Y62" s="141"/>
      <c r="Z62" s="141" t="s">
        <v>543</v>
      </c>
      <c r="AA62" s="141"/>
      <c r="AB62" s="141">
        <v>0</v>
      </c>
      <c r="AC62" s="141">
        <v>37.017269653249052</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492</v>
      </c>
      <c r="E67" s="141"/>
      <c r="F67" s="141"/>
      <c r="G67" s="141">
        <v>0</v>
      </c>
      <c r="H67" s="141" t="s">
        <v>543</v>
      </c>
      <c r="I67" s="141"/>
      <c r="J67" s="185">
        <v>0</v>
      </c>
      <c r="K67" s="141"/>
      <c r="L67" s="141" t="s">
        <v>543</v>
      </c>
      <c r="M67" s="141"/>
      <c r="N67" s="141">
        <v>492</v>
      </c>
      <c r="O67" s="141"/>
      <c r="P67" s="141" t="s">
        <v>543</v>
      </c>
      <c r="Q67" s="141"/>
      <c r="R67" s="141">
        <v>0</v>
      </c>
      <c r="S67" s="141"/>
      <c r="T67" s="141" t="s">
        <v>543</v>
      </c>
      <c r="U67" s="141"/>
      <c r="V67" s="141">
        <v>0</v>
      </c>
      <c r="W67" s="141"/>
      <c r="X67" s="141">
        <v>0</v>
      </c>
      <c r="Y67" s="141"/>
      <c r="Z67" s="141" t="s">
        <v>543</v>
      </c>
      <c r="AA67" s="141"/>
      <c r="AB67" s="141">
        <v>0</v>
      </c>
      <c r="AC67" s="141">
        <v>492</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492</v>
      </c>
      <c r="E80" s="149"/>
      <c r="F80" s="149"/>
      <c r="G80" s="141">
        <v>0</v>
      </c>
      <c r="H80" s="141" t="s">
        <v>543</v>
      </c>
      <c r="I80" s="148"/>
      <c r="J80" s="185">
        <v>0</v>
      </c>
      <c r="K80" s="148"/>
      <c r="L80" s="141" t="s">
        <v>543</v>
      </c>
      <c r="M80" s="148"/>
      <c r="N80" s="141">
        <v>492</v>
      </c>
      <c r="O80" s="148"/>
      <c r="P80" s="141" t="s">
        <v>543</v>
      </c>
      <c r="Q80" s="148"/>
      <c r="R80" s="141">
        <v>0</v>
      </c>
      <c r="S80" s="148"/>
      <c r="T80" s="141" t="s">
        <v>543</v>
      </c>
      <c r="U80" s="148"/>
      <c r="V80" s="141">
        <v>0</v>
      </c>
      <c r="W80" s="148"/>
      <c r="X80" s="141">
        <v>0</v>
      </c>
      <c r="Y80" s="141"/>
      <c r="Z80" s="141" t="s">
        <v>543</v>
      </c>
      <c r="AA80" s="148"/>
      <c r="AB80" s="141">
        <v>0</v>
      </c>
      <c r="AC80" s="141">
        <v>492</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09" t="s">
        <v>502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52</v>
      </c>
      <c r="B22" s="411" t="s">
        <v>24</v>
      </c>
      <c r="C22" s="400" t="s">
        <v>51</v>
      </c>
      <c r="D22" s="400" t="s">
        <v>50</v>
      </c>
      <c r="E22" s="414" t="s">
        <v>513</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2" t="s">
        <v>13</v>
      </c>
      <c r="AG24" s="122" t="s">
        <v>12</v>
      </c>
      <c r="AH24" s="123" t="s">
        <v>2</v>
      </c>
      <c r="AI24" s="123" t="s">
        <v>11</v>
      </c>
      <c r="AJ24" s="401"/>
      <c r="AK24" s="401"/>
      <c r="AL24" s="401"/>
      <c r="AM24" s="401"/>
      <c r="AN24" s="401"/>
      <c r="AO24" s="401"/>
      <c r="AP24" s="401"/>
      <c r="AQ24" s="419"/>
      <c r="AR24" s="395"/>
      <c r="AS24" s="395"/>
      <c r="AT24" s="395"/>
      <c r="AU24" s="395"/>
      <c r="AV24" s="40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J56" sqref="J56"/>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5" t="str">
        <f>'7. Паспорт отчет о закупке'!A5:AV5</f>
        <v>Год раскрытия информации: 2026 год</v>
      </c>
      <c r="B5" s="425"/>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Q_TPTSO1100.AS.0003</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71.25" customHeight="1" x14ac:dyDescent="0.25">
      <c r="A15" s="23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3" t="s">
        <v>503</v>
      </c>
      <c r="B18" s="424"/>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609</v>
      </c>
    </row>
    <row r="25" spans="1:2" ht="16.5" thickBot="1" x14ac:dyDescent="0.3">
      <c r="A25" s="100" t="s">
        <v>375</v>
      </c>
      <c r="B25" s="98">
        <v>2027</v>
      </c>
    </row>
    <row r="26" spans="1:2" ht="16.5" thickBot="1" x14ac:dyDescent="0.3">
      <c r="A26" s="101" t="s">
        <v>376</v>
      </c>
      <c r="B26" s="102" t="s">
        <v>613</v>
      </c>
    </row>
    <row r="27" spans="1:2" ht="29.25" thickBot="1" x14ac:dyDescent="0.3">
      <c r="A27" s="109" t="s">
        <v>614</v>
      </c>
      <c r="B27" s="152">
        <v>44.841827035757497</v>
      </c>
    </row>
    <row r="28" spans="1:2" ht="16.5" thickBot="1" x14ac:dyDescent="0.3">
      <c r="A28" s="104" t="s">
        <v>377</v>
      </c>
      <c r="B28" s="104" t="s">
        <v>615</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0"/>
    </row>
    <row r="74" spans="1:2" x14ac:dyDescent="0.25">
      <c r="A74" s="107" t="s">
        <v>413</v>
      </c>
      <c r="B74" s="421"/>
    </row>
    <row r="75" spans="1:2" x14ac:dyDescent="0.25">
      <c r="A75" s="107" t="s">
        <v>414</v>
      </c>
      <c r="B75" s="421"/>
    </row>
    <row r="76" spans="1:2" x14ac:dyDescent="0.25">
      <c r="A76" s="107" t="s">
        <v>415</v>
      </c>
      <c r="B76" s="421"/>
    </row>
    <row r="77" spans="1:2" x14ac:dyDescent="0.25">
      <c r="A77" s="107" t="s">
        <v>416</v>
      </c>
      <c r="B77" s="421"/>
    </row>
    <row r="78" spans="1:2" ht="16.5" thickBot="1" x14ac:dyDescent="0.3">
      <c r="A78" s="117" t="s">
        <v>417</v>
      </c>
      <c r="B78" s="42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2026-04-21T13:59:10Z</dcterms:modified>
</cp:coreProperties>
</file>