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A15" i="23" l="1"/>
  <c r="A12" i="23"/>
  <c r="A9" i="23"/>
  <c r="A5" i="23"/>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<sst xmlns="http://schemas.openxmlformats.org/spreadsheetml/2006/main" count="1436" uniqueCount="619">
  <si>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</si>
  <si>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</si>
  <si>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</si>
  <si>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</si>
  <si>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</si>
  <si>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</si>
  <si>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</si>
  <si>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</si>
  <si>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</si>
  <si>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</si>
  <si>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</si>
  <si>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</si>
  <si>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</si>
  <si>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</si>
  <si>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</si>
  <si>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</si>
  <si>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</si>
  <si>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</si>
  <si>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</si>
  <si>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</si>
  <si>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</si>
  <si>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</si>
  <si>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</si>
  <si>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</si>
  <si>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</si>
  <si>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</si>
  <si>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</si>
  <si>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</si>
  <si>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</si>
  <si>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</si>
  <si>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</si>
  <si>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</si>
  <si>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</si>
  <si>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</si>
  <si>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</si>
  <si>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</si>
  <si>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</si>
  <si>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</si>
  <si>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</si>
  <si>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</si>
  <si>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</si>
  <si>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</si>
  <si>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</si>
  <si>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</si>
  <si>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</si>
  <si>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</si>
  <si>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</si>
  <si>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</si>
  <si>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</si>
  <si>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</si>
  <si>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</si>
  <si>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</si>
  <si>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</si>
  <si>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</si>
  <si>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</si>
  <si>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</si>
  <si>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</si>
  <si>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</si>
  <si>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</si>
  <si>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</si>
  <si>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</si>
  <si>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</si>
  <si>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</si>
  <si>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</si>
  <si>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</si>
  <si>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</si>
  <si>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</si>
  <si>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</si>
  <si>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</si>
  <si>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</si>
  <si>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</si>
  <si>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</si>
  <si>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</si>
  <si>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</si>
  <si>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</si>
  <si>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</si>
  <si>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</si>
  <si>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</si>
  <si>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</si>
  <si>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</si>
  <si>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</si>
  <si>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</si>
  <si>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</si>
  <si>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</si>
  <si>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</si>
  <si>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</si>
  <si>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</si>
  <si>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</si>
  <si>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</si>
  <si>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</si>
  <si>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</si>
  <si>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</si>
  <si>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</si>
  <si>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</si>
  <si>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</si>
  <si>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</si>
  <si>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</si>
  <si>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</si>
  <si>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</si>
  <si>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</si>
  <si>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</si>
  <si>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</si>
  <si>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</si>
  <si>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</si>
  <si>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</si>
  <si>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</si>
  <si>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</si>
  <si>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</si>
  <si>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</si>
  <si>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</si>
  <si>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</si>
  <si>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</si>
  <si>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</si>
  <si>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</si>
  <si>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</si>
  <si>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</si>
  <si>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</si>
  <si>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</si>
  <si>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</si>
  <si>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</si>
  <si>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</si>
  <si>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</si>
  <si>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</si>
  <si>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</si>
  <si>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</si>
  <si>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</si>
  <si>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</si>
  <si>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</si>
  <si>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</si>
  <si>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</si>
  <si>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</si>
  <si>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</si>
  <si>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</si>
  <si>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</si>
  <si>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</si>
  <si>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</si>
  <si>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</si>
  <si>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</si>
  <si>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</si>
  <si>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</si>
  <si>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</si>
  <si>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</si>
  <si>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</si>
  <si>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</si>
  <si>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</si>
  <si>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</si>
  <si>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</si>
  <si>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</si>
  <si>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</si>
  <si>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</si>
  <si>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</si>
  <si>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</si>
  <si>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</si>
  <si>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</si>
  <si>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</si>
  <si>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</si>
  <si>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</si>
  <si>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</si>
  <si>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</si>
  <si>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</si>
  <si>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</si>
  <si>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</si>
  <si>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</si>
  <si>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</si>
  <si>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</si>
  <si>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</si>
  <si>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</si>
  <si>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</si>
  <si>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</si>
  <si>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</si>
  <si>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</si>
  <si>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</si>
  <si>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</si>
  <si>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</si>
  <si>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</si>
  <si>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</si>
  <si>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</si>
  <si>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</si>
  <si>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</si>
  <si>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</si>
  <si>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</si>
  <si>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</si>
  <si>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</si>
  <si>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</si>
  <si>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</si>
  <si>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</si>
  <si>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</si>
  <si>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</si>
  <si>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</si>
  <si>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</si>
  <si>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</si>
  <si>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</si>
  <si>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</si>
  <si>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</si>
  <si>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</si>
  <si>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</si>
  <si>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</si>
  <si>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</si>
  <si>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</si>
  <si>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</si>
  <si>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</si>
  <si>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</si>
  <si>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</si>
  <si>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</si>
  <si>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</si>
  <si>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</si>
  <si>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</si>
  <si>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</si>
  <si>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</si>
  <si>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</si>
  <si>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</si>
  <si>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</si>
  <si>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</si>
  <si>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</si>
  <si>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</si>
  <si>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</si>
  <si>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</si>
  <si>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</si>
  <si>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</si>
  <si>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</si>
  <si>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</si>
  <si>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</si>
  <si>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</si>
  <si>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</si>
  <si>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</si>
  <si>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</si>
  <si>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</si>
  <si>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</si>
  <si>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</si>
  <si>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</si>
  <si>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</si>
  <si>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</si>
  <si>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</si>
  <si>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</si>
  <si>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</si>
  <si>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</si>
  <si>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</si>
  <si>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</si>
  <si>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</si>
  <si>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</si>
  <si>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</si>
  <si>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</si>
  <si>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</si>
  <si>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</si>
  <si>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</si>
  <si>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</si>
  <si>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</si>
  <si>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</si>
  <si>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</si>
  <si>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</si>
  <si>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</si>
  <si>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</si>
  <si>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</si>
  <si>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</si>
  <si>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</si>
  <si>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</si>
  <si>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</si>
  <si>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</si>
  <si>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</si>
  <si>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</si>
  <si>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</si>
  <si>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</si>
  <si>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</si>
  <si>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</si>
  <si>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</si>
  <si>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</si>
  <si>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</si>
  <si>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</si>
  <si>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</si>
  <si>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</si>
  <si>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</si>
  <si>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</si>
  <si>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</si>
  <si>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</si>
  <si>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</si>
  <si>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</si>
  <si>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</si>
  <si>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</si>
  <si>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</si>
  <si>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</si>
  <si>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</si>
  <si>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</si>
  <si>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</si>
  <si>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</si>
  <si>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</si>
  <si>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</si>
  <si>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</si>
  <si>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</si>
  <si>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</si>
  <si>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</si>
  <si>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</si>
  <si>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</si>
  <si>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</si>
  <si>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</si>
  <si>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</si>
  <si>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</si>
  <si>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</si>
  <si>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</si>
  <si>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</si>
  <si>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</si>
  <si>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</si>
  <si>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</si>
  <si>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</si>
  <si>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</si>
  <si>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</si>
  <si>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</si>
  <si>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</si>
  <si>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</si>
  <si>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</si>
  <si>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</si>
  <si>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</si>
  <si>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</si>
  <si>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</si>
  <si>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</si>
  <si>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</si>
  <si>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</si>
  <si>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</si>
  <si>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</si>
  <si>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</si>
  <si>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</si>
  <si>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</si>
  <si>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</si>
  <si>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</si>
  <si>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</si>
  <si>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</si>
  <si>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</si>
  <si>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</si>
  <si>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</si>
  <si>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</si>
  <si>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</si>
  <si>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</si>
  <si>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</si>
  <si>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</si>
  <si>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</si>
  <si>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</si>
  <si>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</si>
  <si>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</si>
  <si>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</si>
  <si>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</si>
  <si>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</si>
  <si>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</si>
  <si>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</si>
  <si>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</si>
  <si>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</si>
  <si>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</si>
  <si>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</si>
  <si>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</si>
  <si>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</si>
  <si>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</si>
  <si>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</si>
  <si>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</si>
  <si>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</si>
  <si>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</si>
  <si>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</si>
  <si>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</si>
  <si>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</si>
  <si>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</si>
  <si>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</si>
  <si>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</si>
  <si>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</si>
  <si>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</si>
  <si>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</si>
  <si>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</si>
  <si>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</si>
  <si>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</si>
  <si>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</si>
  <si>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</si>
  <si>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</si>
  <si>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</si>
  <si>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</si>
  <si>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</si>
  <si>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</si>
  <si>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</si>
  <si>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</si>
  <si>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</si>
  <si>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</si>
  <si>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</si>
  <si>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</si>
  <si>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</si>
  <si>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</si>
  <si>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</si>
  <si>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</si>
  <si>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</si>
  <si>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</si>
  <si>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</si>
  <si>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</si>
  <si>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</si>
  <si>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</si>
  <si>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</si>
  <si>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</si>
  <si>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</si>
  <si>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</si>
  <si>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</si>
  <si>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</si>
  <si>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</si>
  <si>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</si>
  <si>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</si>
  <si>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</si>
  <si>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</si>
  <si>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</si>
  <si>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</si>
  <si>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</si>
  <si>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</si>
  <si>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</si>
  <si>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</si>
  <si>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</si>
  <si>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</si>
  <si>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</si>
  <si>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</si>
  <si>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</si>
  <si>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</si>
  <si>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</si>
  <si>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</si>
  <si>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</si>
  <si>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</si>
  <si>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</si>
  <si>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</si>
  <si>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</si>
  <si>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</si>
  <si>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</si>
  <si>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</si>
  <si>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</si>
  <si>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</si>
  <si>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</si>
  <si>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</si>
  <si>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</si>
  <si>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</si>
  <si>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</si>
  <si>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</si>
  <si>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</si>
  <si>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</si>
  <si>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</si>
  <si>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</si>
  <si>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</si>
  <si>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</si>
  <si>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</si>
  <si>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</si>
  <si>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</si>
  <si>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</si>
  <si>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</si>
  <si>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</si>
  <si>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</si>
  <si>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</si>
  <si>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</si>
  <si>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</si>
  <si>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</si>
  <si>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</si>
  <si>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</si>
  <si>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</si>
  <si>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</si>
  <si>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</si>
  <si>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</si>
  <si>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</si>
  <si>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</si>
  <si>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</si>
  <si>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</si>
  <si>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</si>
  <si>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</si>
  <si>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</si>
  <si>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</si>
  <si>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</si>
  <si>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</si>
  <si>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</si>
  <si>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</si>
  <si>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</si>
  <si>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</si>
  <si>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</si>
  <si>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</si>
  <si>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</si>
  <si>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</si>
  <si>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</si>
  <si>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</si>
  <si>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</si>
  <si>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</si>
  <si>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</si>
  <si>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</si>
  <si>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</si>
  <si>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</si>
  <si>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</si>
  <si>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</si>
  <si>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</si>
  <si>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</si>
  <si>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</si>
  <si>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</si>
  <si>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</si>
  <si>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</si>
  <si>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</si>
  <si>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</si>
  <si>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</si>
  <si>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</si>
  <si>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</si>
  <si>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</si>
  <si>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</si>
  <si>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</si>
  <si>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</si>
  <si>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</si>
  <si>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</si>
  <si>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</si>
  <si>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</si>
  <si>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</si>
  <si>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</si>
  <si>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</si>
  <si>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</si>
  <si>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</si>
  <si>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</si>
  <si>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</si>
  <si>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</si>
  <si>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</si>
  <si>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</si>
  <si>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</si>
  <si>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</si>
  <si>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</si>
  <si>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</si>
  <si>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</si>
  <si>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</si>
  <si>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</si>
  <si>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</si>
  <si>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</si>
  <si>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</si>
  <si>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</si>
  <si>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</si>
  <si>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</si>
  <si>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</si>
  <si>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</si>
  <si>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</si>
  <si>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</si>
  <si>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</si>
  <si>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</si>
  <si>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</si>
  <si>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</si>
  <si>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</si>
  <si>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</si>
  <si>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</si>
  <si>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</si>
  <si>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</si>
  <si>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</si>
  <si>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</si>
  <si>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</si>
  <si>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</si>
  <si>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</si>
  <si>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</si>
  <si>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</si>
  <si>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</si>
  <si>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</si>
  <si>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</si>
  <si>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</si>
  <si>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</si>
  <si>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</si>
  <si>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</si>
  <si>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</si>
  <si>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</si>
  <si>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</si>
  <si>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</si>
  <si>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</si>
  <si>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</si>
  <si>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</si>
  <si>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</si>
  <si>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</si>
  <si>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</si>
  <si>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</si>
  <si>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</si>
  <si>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</si>
  <si>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</si>
  <si>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</si>
  <si>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</si>
  <si>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</si>
  <si>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</si>
  <si>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</si>
  <si>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</si>
  <si>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</si>
  <si>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</si>
  <si>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</si>
  <si>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</si>
  <si>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</si>
  <si>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</si>
  <si>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</si>
  <si>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</si>
  <si>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</si>
  <si>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</si>
  <si>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</si>
  <si>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</si>
  <si>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</si>
  <si>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</si>
  <si>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</si>
  <si>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</si>
  <si>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</si>
  <si>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</si>
  <si>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</si>
  <si>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</si>
  <si>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</si>
  <si>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</si>
  <si>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</si>
  <si>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</si>
  <si>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</si>
  <si>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</si>
  <si>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</si>
  <si>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</si>
  <si>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</si>
  <si>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</si>
  <si>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</si>
  <si>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</si>
  <si>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</si>
  <si>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</si>
  <si>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</si>
  <si>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</si>
  <si>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Q_TPTSO1100.AS.0004</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</si>
  <si>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</si>
  <si>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300 точек учета потребителей. Общее количество приборов учета по филиалу 1301 приборов учета.</t>
  </si>
  <si>
    <t>300 т.у.</t>
  </si>
  <si>
    <t>Итого стоимость проекта (2027год)млн.руб. без НДС:20,455
В том числе удельная стоимость, млн.руб. без НДС:
1ф ПУ – 0,051
3ф ПУ – 0,088
3ф ПУ с ТТ – 0,079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0,214
ТТ – 0,016
ТН – проектом не предусмотрен
УСПД –  проектом не предусмотрен</t>
  </si>
  <si>
    <t>не окупается</t>
  </si>
  <si>
    <t>Н</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</si>
  <si>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</si>
  <si>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</si>
  <si>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</si>
  <si>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</si>
  <si>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АО "Россети Тюмень" Сургутские электрические сети в период 2027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</si>
  <si>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выходе из строя приборов учета у потребителя в объеме 300 точек учета.
Потребность и объемы установки приведены в приложении 1 к паспорту.</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</si>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</sst>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7A0-402D-AD3F-84CD77729C4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7A0-402D-AD3F-84CD77729C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-20901670.261949778</c:v>
              </c:pt>
              <c:pt idx="1">
                <c:v>-21344063.004236639</c:v>
              </c:pt>
              <c:pt idx="2">
                <c:v>-21782642.015986543</c:v>
              </c:pt>
              <c:pt idx="3">
                <c:v>-22217407.297199491</c:v>
              </c:pt>
              <c:pt idx="4">
                <c:v>-22648358.847875483</c:v>
              </c:pt>
              <c:pt idx="5">
                <c:v>-23075496.668014519</c:v>
              </c:pt>
              <c:pt idx="6">
                <c:v>-23498820.757616602</c:v>
              </c:pt>
              <c:pt idx="7">
                <c:v>-23918331.116681729</c:v>
              </c:pt>
              <c:pt idx="8">
                <c:v>-24334027.745209899</c:v>
              </c:pt>
              <c:pt idx="9">
                <c:v>-24745910.643201113</c:v>
              </c:pt>
              <c:pt idx="10">
                <c:v>-25153979.81065537</c:v>
              </c:pt>
            </c:numLit>
          </c:val>
          <c:smooth val="0"/>
          <c:extLst>
            <c:ext xmlns:c16="http://schemas.microsoft.com/office/drawing/2014/chart" uri="{C3380CC4-5D6E-409C-BE32-E72D297353CC}">
              <c16:uniqueId val="{00000000-8B31-40C6-B9C9-CE647CC6F887}"/>
            </c:ext>
          </c:extLst>
        </c:ser>
        <c:ser>
          <c:idx val="0"/>
          <c:order val="1"/>
          <c:tx>
            <c:v>Чистая приведённая стоимость без учета продажи (NPV) </c:v>
          </c:tx>
          <c:marker>
            <c:symbol val="none"/>
          </c:marker>
          <c:val>
            <c:numLit>
              <c:formatCode>_(* #\ ##0_);_(* \(#\ ##0\);_(* "-"_);_(@_)</c:formatCode>
              <c:ptCount val="11"/>
              <c:pt idx="0">
                <c:v>-21351529.999790061</c:v>
              </c:pt>
              <c:pt idx="1">
                <c:v>-21691459.588250026</c:v>
              </c:pt>
              <c:pt idx="2">
                <c:v>-21986865.584895574</c:v>
              </c:pt>
              <c:pt idx="3">
                <c:v>-22243560.227995705</c:v>
              </c:pt>
              <c:pt idx="4">
                <c:v>-22466599.267007377</c:v>
              </c:pt>
              <c:pt idx="5">
                <c:v>-22660380.159544423</c:v>
              </c:pt>
              <c:pt idx="6">
                <c:v>-22828727.55259889</c:v>
              </c:pt>
              <c:pt idx="7">
                <c:v>-22974967.690987561</c:v>
              </c:pt>
              <c:pt idx="8">
                <c:v>-23101993.184137225</c:v>
              </c:pt>
              <c:pt idx="9">
                <c:v>-23212319.377731964</c:v>
              </c:pt>
              <c:pt idx="10">
                <c:v>-23308133.415920217</c:v>
              </c:pt>
            </c:numLit>
          </c:val>
          <c:smooth val="0"/>
          <c:extLst>
            <c:ext xmlns:c16="http://schemas.microsoft.com/office/drawing/2014/chart" uri="{C3380CC4-5D6E-409C-BE32-E72D297353CC}">
              <c16:uniqueId val="{00000001-8B31-40C6-B9C9-CE647CC6F8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8" sqref="F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CONCATENATE("300 т.у.; ",(ROUND(C48,2))," ","млн. руб.")</f>
        <v>300 т.у.; 24,78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24.779255135789789</v>
      </c>
    </row>
    <row r="49" spans="1:3" ht="71.25" customHeight="1" x14ac:dyDescent="0.25">
      <c r="A49" s="23" t="s">
        <v>467</v>
      </c>
      <c r="B49" s="33" t="s">
        <v>516</v>
      </c>
      <c r="C49" s="153">
        <v>20.455463789125961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9" t="str">
        <f>'1. паспорт местоположение'!A12:C12</f>
        <v>Q_TPTSO1100.AS.0004</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5</v>
      </c>
      <c r="B19" s="240" t="s">
        <v>108</v>
      </c>
      <c r="C19" s="241" t="s">
        <v>371</v>
      </c>
      <c r="D19" s="240" t="s">
        <v>370</v>
      </c>
      <c r="E19" s="240" t="s">
        <v>107</v>
      </c>
      <c r="F19" s="240" t="s">
        <v>106</v>
      </c>
      <c r="G19" s="240" t="s">
        <v>366</v>
      </c>
      <c r="H19" s="240" t="s">
        <v>105</v>
      </c>
      <c r="I19" s="240" t="s">
        <v>104</v>
      </c>
      <c r="J19" s="240" t="s">
        <v>103</v>
      </c>
      <c r="K19" s="240" t="s">
        <v>102</v>
      </c>
      <c r="L19" s="240" t="s">
        <v>101</v>
      </c>
      <c r="M19" s="240" t="s">
        <v>100</v>
      </c>
      <c r="N19" s="240" t="s">
        <v>99</v>
      </c>
      <c r="O19" s="240" t="s">
        <v>98</v>
      </c>
      <c r="P19" s="240" t="s">
        <v>97</v>
      </c>
      <c r="Q19" s="240" t="s">
        <v>369</v>
      </c>
      <c r="R19" s="240"/>
      <c r="S19" s="243" t="s">
        <v>470</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5" t="s">
        <v>367</v>
      </c>
      <c r="R20" s="36" t="s">
        <v>368</v>
      </c>
      <c r="S20" s="24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9" t="str">
        <f>'2. паспорт  ТП'!A8:S8</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9" t="str">
        <f>'2. паспорт  ТП'!A11:S11</f>
        <v>Q_TPTSO1100.AS.0004</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8.75" customHeight="1" x14ac:dyDescent="0.2">
      <c r="A16"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229</v>
      </c>
      <c r="C21" s="252"/>
      <c r="D21" s="255" t="s">
        <v>130</v>
      </c>
      <c r="E21" s="251" t="s">
        <v>512</v>
      </c>
      <c r="F21" s="252"/>
      <c r="G21" s="251" t="s">
        <v>279</v>
      </c>
      <c r="H21" s="252"/>
      <c r="I21" s="251" t="s">
        <v>129</v>
      </c>
      <c r="J21" s="252"/>
      <c r="K21" s="255" t="s">
        <v>128</v>
      </c>
      <c r="L21" s="251" t="s">
        <v>127</v>
      </c>
      <c r="M21" s="252"/>
      <c r="N21" s="251" t="s">
        <v>508</v>
      </c>
      <c r="O21" s="252"/>
      <c r="P21" s="255" t="s">
        <v>126</v>
      </c>
      <c r="Q21" s="244" t="s">
        <v>125</v>
      </c>
      <c r="R21" s="245"/>
      <c r="S21" s="244" t="s">
        <v>124</v>
      </c>
      <c r="T21" s="246"/>
    </row>
    <row r="22" spans="1:113" ht="204.75" customHeight="1" x14ac:dyDescent="0.25">
      <c r="A22" s="249"/>
      <c r="B22" s="253"/>
      <c r="C22" s="254"/>
      <c r="D22" s="258"/>
      <c r="E22" s="253"/>
      <c r="F22" s="254"/>
      <c r="G22" s="253"/>
      <c r="H22" s="254"/>
      <c r="I22" s="253"/>
      <c r="J22" s="254"/>
      <c r="K22" s="256"/>
      <c r="L22" s="253"/>
      <c r="M22" s="254"/>
      <c r="N22" s="253"/>
      <c r="O22" s="254"/>
      <c r="P22" s="256"/>
      <c r="Q22" s="78" t="s">
        <v>123</v>
      </c>
      <c r="R22" s="78" t="s">
        <v>482</v>
      </c>
      <c r="S22" s="78" t="s">
        <v>122</v>
      </c>
      <c r="T22" s="78" t="s">
        <v>121</v>
      </c>
    </row>
    <row r="23" spans="1:113" ht="51.75" customHeight="1" x14ac:dyDescent="0.25">
      <c r="A23" s="250"/>
      <c r="B23" s="78" t="s">
        <v>119</v>
      </c>
      <c r="C23" s="78" t="s">
        <v>120</v>
      </c>
      <c r="D23" s="25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7" t="s">
        <v>518</v>
      </c>
      <c r="C29" s="257"/>
      <c r="D29" s="257"/>
      <c r="E29" s="257"/>
      <c r="F29" s="257"/>
      <c r="G29" s="257"/>
      <c r="H29" s="257"/>
      <c r="I29" s="257"/>
      <c r="J29" s="257"/>
      <c r="K29" s="257"/>
      <c r="L29" s="257"/>
      <c r="M29" s="257"/>
      <c r="N29" s="257"/>
      <c r="O29" s="257"/>
      <c r="P29" s="257"/>
      <c r="Q29" s="257"/>
      <c r="R29" s="257"/>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9" t="str">
        <f>'3.1. паспорт Техсостояние ПС'!A10:T10</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9" t="str">
        <f>'3.1. паспорт Техсостояние ПС'!A13:T13</f>
        <v>Q_TPTSO1100.AS.0004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5" t="s">
        <v>5</v>
      </c>
      <c r="B21" s="251" t="s">
        <v>492</v>
      </c>
      <c r="C21" s="252"/>
      <c r="D21" s="251" t="s">
        <v>494</v>
      </c>
      <c r="E21" s="252"/>
      <c r="F21" s="244" t="s">
        <v>102</v>
      </c>
      <c r="G21" s="246"/>
      <c r="H21" s="246"/>
      <c r="I21" s="245"/>
      <c r="J21" s="255" t="s">
        <v>495</v>
      </c>
      <c r="K21" s="251" t="s">
        <v>496</v>
      </c>
      <c r="L21" s="252"/>
      <c r="M21" s="251" t="s">
        <v>497</v>
      </c>
      <c r="N21" s="252"/>
      <c r="O21" s="251" t="s">
        <v>484</v>
      </c>
      <c r="P21" s="252"/>
      <c r="Q21" s="251" t="s">
        <v>135</v>
      </c>
      <c r="R21" s="252"/>
      <c r="S21" s="255" t="s">
        <v>134</v>
      </c>
      <c r="T21" s="255" t="s">
        <v>498</v>
      </c>
      <c r="U21" s="255" t="s">
        <v>493</v>
      </c>
      <c r="V21" s="251" t="s">
        <v>133</v>
      </c>
      <c r="W21" s="252"/>
      <c r="X21" s="244" t="s">
        <v>125</v>
      </c>
      <c r="Y21" s="246"/>
      <c r="Z21" s="244" t="s">
        <v>124</v>
      </c>
      <c r="AA21" s="246"/>
    </row>
    <row r="22" spans="1:27" ht="216" customHeight="1" x14ac:dyDescent="0.25">
      <c r="A22" s="258"/>
      <c r="B22" s="253"/>
      <c r="C22" s="254"/>
      <c r="D22" s="253"/>
      <c r="E22" s="254"/>
      <c r="F22" s="244" t="s">
        <v>132</v>
      </c>
      <c r="G22" s="245"/>
      <c r="H22" s="244" t="s">
        <v>131</v>
      </c>
      <c r="I22" s="245"/>
      <c r="J22" s="256"/>
      <c r="K22" s="253"/>
      <c r="L22" s="254"/>
      <c r="M22" s="253"/>
      <c r="N22" s="254"/>
      <c r="O22" s="253"/>
      <c r="P22" s="254"/>
      <c r="Q22" s="253"/>
      <c r="R22" s="254"/>
      <c r="S22" s="256"/>
      <c r="T22" s="256"/>
      <c r="U22" s="256"/>
      <c r="V22" s="253"/>
      <c r="W22" s="254"/>
      <c r="X22" s="78" t="s">
        <v>123</v>
      </c>
      <c r="Y22" s="78" t="s">
        <v>482</v>
      </c>
      <c r="Z22" s="78" t="s">
        <v>122</v>
      </c>
      <c r="AA22" s="78" t="s">
        <v>121</v>
      </c>
    </row>
    <row r="23" spans="1:27" ht="60" customHeight="1" x14ac:dyDescent="0.25">
      <c r="A23" s="25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9" t="str">
        <f>'3.2 паспорт Техсостояние ЛЭП'!A9:AA9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9" t="str">
        <f>'3.2 паспорт Техсостояние ЛЭП'!A12:AA12</f>
        <v>Q_TPTSO1100.AS.0004</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616</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607</v>
      </c>
    </row>
    <row r="25" spans="1:21" ht="189" x14ac:dyDescent="0.25">
      <c r="A25" s="23" t="s">
        <v>61</v>
      </c>
      <c r="B25" s="25" t="s">
        <v>511</v>
      </c>
      <c r="C25" s="158" t="s">
        <v>609</v>
      </c>
    </row>
    <row r="26" spans="1:21" ht="42.75" customHeight="1" x14ac:dyDescent="0.25">
      <c r="A26" s="23" t="s">
        <v>59</v>
      </c>
      <c r="B26" s="25" t="s">
        <v>236</v>
      </c>
      <c r="C26" s="134" t="s">
        <v>530</v>
      </c>
    </row>
    <row r="27" spans="1:21" ht="236.25" x14ac:dyDescent="0.25">
      <c r="A27" s="23" t="s">
        <v>58</v>
      </c>
      <c r="B27" s="25" t="s">
        <v>491</v>
      </c>
      <c r="C27" s="135" t="s">
        <v>617</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9" t="str">
        <f>'3.3 паспорт описание'!A9:C9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9" t="str">
        <f>'3.3 паспорт описание'!A12:C12</f>
        <v>Q_TPTSO1100.AS.0004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9" t="str">
        <f>'3.4. Паспорт надежность'!A8:Z8</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9" t="str">
        <f>'3.4. Паспорт надежность'!A11:Z11</f>
        <v>Q_TPTSO1100.AS.0004</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8" zoomScale="55" zoomScaleNormal="55" workbookViewId="0">
      <selection activeCell="A67" sqref="A67:AJ67"/>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270"/>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270"/>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270"/>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99" s="9"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367" t="str">
        <f>'1. паспорт местоположение'!A12:C12</f>
        <v>Q_TPTSO1100.AS.0004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99" s="9"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36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99"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274" t="s">
        <v>487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68" t="s">
        <v>531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20455463.789125964</v>
      </c>
      <c r="AL26" s="372"/>
      <c r="AN26" s="160" t="s">
        <v>336</v>
      </c>
      <c r="AO26" s="167"/>
      <c r="AP26" s="167"/>
    </row>
    <row r="27" spans="1:58" ht="15.75" customHeight="1" x14ac:dyDescent="0.25">
      <c r="A27" s="345" t="s">
        <v>335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73"/>
      <c r="AL27" s="374"/>
      <c r="AN27" s="275" t="s">
        <v>334</v>
      </c>
      <c r="AO27" s="276"/>
      <c r="AP27" s="203">
        <v>0</v>
      </c>
    </row>
    <row r="28" spans="1:58" x14ac:dyDescent="0.25">
      <c r="A28" s="345" t="s">
        <v>333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65">
        <v>59</v>
      </c>
      <c r="AL28" s="366"/>
      <c r="AN28" s="275" t="s">
        <v>332</v>
      </c>
      <c r="AO28" s="276"/>
      <c r="AP28" s="203" t="s">
        <v>610</v>
      </c>
    </row>
    <row r="29" spans="1:58" ht="15" customHeight="1" x14ac:dyDescent="0.25">
      <c r="A29" s="345" t="s">
        <v>331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65">
        <v>1</v>
      </c>
      <c r="AL29" s="366"/>
      <c r="AN29" s="275" t="s">
        <v>532</v>
      </c>
      <c r="AO29" s="276"/>
      <c r="AP29" s="204">
        <v>-23308133.415920217</v>
      </c>
      <c r="AU29" s="205"/>
      <c r="AW29" s="168"/>
      <c r="AX29" s="168"/>
    </row>
    <row r="30" spans="1:58" ht="15" customHeight="1" x14ac:dyDescent="0.25">
      <c r="A30" s="345" t="s">
        <v>330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3">
        <v>0</v>
      </c>
      <c r="AL30" s="364"/>
      <c r="AN30" s="275" t="s">
        <v>533</v>
      </c>
      <c r="AO30" s="276"/>
      <c r="AP30" s="206" t="s">
        <v>530</v>
      </c>
      <c r="AU30" s="205"/>
    </row>
    <row r="31" spans="1:58" ht="15" customHeight="1" x14ac:dyDescent="0.25">
      <c r="A31" s="345" t="s">
        <v>534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3">
        <v>1</v>
      </c>
      <c r="AL31" s="364"/>
      <c r="AU31" s="205"/>
    </row>
    <row r="32" spans="1:58"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1">
        <v>1</v>
      </c>
      <c r="AL32" s="362"/>
      <c r="AU32" s="205"/>
    </row>
    <row r="33" spans="1:98" x14ac:dyDescent="0.25">
      <c r="A33" s="345" t="s">
        <v>313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1">
        <v>0</v>
      </c>
      <c r="AL33" s="362"/>
    </row>
    <row r="34" spans="1:98" x14ac:dyDescent="0.25">
      <c r="A34" s="345" t="s">
        <v>328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1">
        <v>1</v>
      </c>
      <c r="AL34" s="362"/>
    </row>
    <row r="35" spans="1:98" x14ac:dyDescent="0.25">
      <c r="A35" s="345" t="s">
        <v>327</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1">
        <v>1</v>
      </c>
      <c r="AL35" s="362"/>
    </row>
    <row r="36" spans="1:98"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57"/>
      <c r="AL36" s="358"/>
    </row>
    <row r="37" spans="1:98" x14ac:dyDescent="0.25">
      <c r="A37" s="345" t="s">
        <v>306</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50">
        <v>0.25</v>
      </c>
      <c r="AL37" s="351"/>
    </row>
    <row r="38" spans="1:98" x14ac:dyDescent="0.25">
      <c r="A38" s="345" t="s">
        <v>535</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1">
        <v>0</v>
      </c>
      <c r="AL38" s="362"/>
    </row>
    <row r="39" spans="1:98" x14ac:dyDescent="0.25">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57"/>
      <c r="AL39" s="358"/>
    </row>
    <row r="40" spans="1:98" x14ac:dyDescent="0.25">
      <c r="A40" s="345" t="s">
        <v>325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59">
        <v>0</v>
      </c>
      <c r="AL40" s="360"/>
    </row>
    <row r="41" spans="1:98" x14ac:dyDescent="0.25">
      <c r="A41" s="345" t="s">
        <v>585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57"/>
      <c r="AL41" s="358"/>
    </row>
    <row r="42" spans="1:98" x14ac:dyDescent="0.25">
      <c r="A42" s="345" t="s">
        <v>324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50">
        <v>0.27800000000000002</v>
      </c>
      <c r="AL42" s="351"/>
    </row>
    <row r="43" spans="1:98" x14ac:dyDescent="0.25">
      <c r="A43" s="345" t="s">
        <v>323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50">
        <v>0.27800000000000002</v>
      </c>
      <c r="AL43" s="351"/>
    </row>
    <row r="44" spans="1:98" x14ac:dyDescent="0.25">
      <c r="A44" s="345" t="s">
        <v>322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50">
        <v>1</v>
      </c>
      <c r="AL44" s="351"/>
    </row>
    <row r="45" spans="1:98" x14ac:dyDescent="0.25">
      <c r="A45" s="345" t="s">
        <v>321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50">
        <v>0.14080000000000001</v>
      </c>
      <c r="AL45" s="351"/>
      <c r="BE45" s="169"/>
      <c r="BF45" s="169"/>
    </row>
    <row r="46" spans="1:98" x14ac:dyDescent="0.25">
      <c r="A46" s="345" t="s">
        <v>320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50">
        <v>0</v>
      </c>
      <c r="AL46" s="351"/>
    </row>
    <row r="47" spans="1:98" ht="16.5" thickBot="1" x14ac:dyDescent="0.3">
      <c r="A47" s="352" t="s">
        <v>586</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0.20850000000000002</v>
      </c>
      <c r="AL47" s="356"/>
    </row>
    <row r="48" spans="1:98" x14ac:dyDescent="0.25">
      <c r="A48" s="341" t="s">
        <v>319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3"/>
      <c r="AK48" s="310">
        <v>2025</v>
      </c>
      <c r="AL48" s="344"/>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345" t="s">
        <v>318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v>0.04</v>
      </c>
      <c r="AL49" s="349"/>
      <c r="AM49" s="208">
        <v>0.04</v>
      </c>
      <c r="AN49" s="208">
        <v>6.7000000000000004E-2</v>
      </c>
      <c r="AO49" s="208">
        <v>0.13800000000000001</v>
      </c>
      <c r="AP49" s="208">
        <v>5.8000000000000003E-2</v>
      </c>
      <c r="AQ49" s="208">
        <v>8.450000000000002E-2</v>
      </c>
      <c r="AR49" s="208">
        <v>8.9699999999999891E-2</v>
      </c>
      <c r="AS49" s="208">
        <v>5.1200000000000134E-2</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345" t="s">
        <v>317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v>0.04</v>
      </c>
      <c r="AL50" s="349"/>
      <c r="AM50" s="208">
        <v>8.1600000000000117E-2</v>
      </c>
      <c r="AN50" s="209">
        <v>0.15406720000000007</v>
      </c>
      <c r="AO50" s="209">
        <v>0.31332847359999993</v>
      </c>
      <c r="AP50" s="209">
        <v>0.38950152506880009</v>
      </c>
      <c r="AQ50" s="209">
        <v>0.50691440393711362</v>
      </c>
      <c r="AR50" s="209">
        <v>0.6420846259702726</v>
      </c>
      <c r="AS50" s="209">
        <v>0.72615935881995086</v>
      </c>
      <c r="AT50" s="209">
        <v>0.7952057331727489</v>
      </c>
      <c r="AU50" s="209">
        <v>0.8670139624996589</v>
      </c>
      <c r="AV50" s="209">
        <v>0.94169452099964523</v>
      </c>
      <c r="AW50" s="209">
        <v>1.0193623018396312</v>
      </c>
      <c r="AX50" s="209">
        <v>1.1001367939132165</v>
      </c>
      <c r="AY50" s="209">
        <v>1.1841422656697453</v>
      </c>
      <c r="AZ50" s="209">
        <v>1.271507956296535</v>
      </c>
      <c r="BA50" s="209">
        <v>1.3623682745483965</v>
      </c>
      <c r="BB50" s="209">
        <v>1.4568630055303324</v>
      </c>
      <c r="BC50" s="209">
        <v>1.5551375257515456</v>
      </c>
      <c r="BD50" s="209">
        <v>1.6573430267816076</v>
      </c>
      <c r="BE50" s="209">
        <v>1.7636367478528721</v>
      </c>
      <c r="BF50" s="209">
        <v>1.8741822177669869</v>
      </c>
      <c r="BG50" s="209">
        <v>1.9891495064776663</v>
      </c>
      <c r="BH50" s="209">
        <v>2.1087154867367732</v>
      </c>
      <c r="BI50" s="209">
        <v>2.2330641062062444</v>
      </c>
      <c r="BJ50" s="209">
        <v>2.3623866704544945</v>
      </c>
      <c r="BK50" s="209">
        <v>2.4968821372726744</v>
      </c>
      <c r="BL50" s="209">
        <v>2.6367574227635813</v>
      </c>
      <c r="BM50" s="209">
        <v>2.7822277196741245</v>
      </c>
      <c r="BN50" s="209">
        <v>2.9335168284610895</v>
      </c>
      <c r="BO50" s="209">
        <v>3.0908575015995332</v>
      </c>
      <c r="BP50" s="209">
        <v>3.2544918016635149</v>
      </c>
      <c r="BQ50" s="209">
        <v>3.4246714737300561</v>
      </c>
      <c r="BR50" s="209">
        <v>3.6016583326792588</v>
      </c>
      <c r="BS50" s="209">
        <v>3.7857246659864296</v>
      </c>
      <c r="BT50" s="209">
        <v>3.977153652625887</v>
      </c>
      <c r="BU50" s="209">
        <v>4.176239798730923</v>
      </c>
      <c r="BV50" s="209">
        <v>4.3832893906801598</v>
      </c>
      <c r="BW50" s="209">
        <v>4.5986209663073661</v>
      </c>
      <c r="BX50" s="209">
        <v>4.8225658049596607</v>
      </c>
      <c r="BY50" s="209">
        <v>5.0554684371580469</v>
      </c>
      <c r="BZ50" s="209">
        <v>5.297687174644369</v>
      </c>
      <c r="CA50" s="209">
        <v>5.5495946616301444</v>
      </c>
      <c r="CB50" s="209">
        <v>5.8115784480953501</v>
      </c>
      <c r="CC50" s="209">
        <v>6.0840415860191639</v>
      </c>
      <c r="CD50" s="209">
        <v>6.3674032494599304</v>
      </c>
      <c r="CE50" s="209">
        <v>6.6620993794383283</v>
      </c>
      <c r="CF50" s="209">
        <v>6.9685833546158618</v>
      </c>
      <c r="CG50" s="209">
        <v>7.2873266888004959</v>
      </c>
      <c r="CH50" s="209">
        <v>7.6188197563525168</v>
      </c>
      <c r="CI50" s="209">
        <v>7.963572546606617</v>
      </c>
      <c r="CJ50" s="209">
        <v>8.3221154484708819</v>
      </c>
      <c r="CK50" s="209">
        <v>8.6950000664097171</v>
      </c>
      <c r="CL50" s="209">
        <v>9.0828000690661064</v>
      </c>
      <c r="CM50" s="209">
        <v>9.4861120718287513</v>
      </c>
      <c r="CN50" s="209">
        <v>9.9055565547019011</v>
      </c>
      <c r="CO50" s="209">
        <v>10.341778816889978</v>
      </c>
      <c r="CP50" s="209">
        <v>10.795449969565578</v>
      </c>
      <c r="CQ50" s="209">
        <v>11.267267968348202</v>
      </c>
      <c r="CR50" s="209">
        <v>11.75795868708213</v>
      </c>
      <c r="CS50" s="209">
        <v>12.268277034565417</v>
      </c>
      <c r="CT50" s="209">
        <v>12.799008115948034</v>
      </c>
    </row>
    <row r="51" spans="1:98" s="160" customFormat="1" ht="16.5" thickBot="1" x14ac:dyDescent="0.3">
      <c r="A51" s="333" t="s">
        <v>536</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5"/>
      <c r="AK51" s="336">
        <v>0</v>
      </c>
      <c r="AL51" s="33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38" t="s">
        <v>537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v>0</v>
      </c>
      <c r="AL52" s="34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28" t="s">
        <v>538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279"/>
      <c r="AL53" s="279"/>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28" t="s">
        <v>539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277" t="s">
        <v>540</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1" t="s">
        <v>587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09">
        <v>2025</v>
      </c>
      <c r="AL59" s="310"/>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17" t="s">
        <v>588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v>0</v>
      </c>
      <c r="AL60" s="320"/>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21" t="s">
        <v>589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0"/>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21" t="s">
        <v>590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v>0</v>
      </c>
      <c r="AL62" s="320"/>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24" t="s">
        <v>591</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v>0</v>
      </c>
      <c r="AL63" s="327"/>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07" t="s">
        <v>592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v>2025</v>
      </c>
      <c r="AL65" s="310"/>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286" t="s">
        <v>316</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98">
        <v>0</v>
      </c>
      <c r="AL66" s="299"/>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286" t="s">
        <v>315</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96">
        <v>0</v>
      </c>
      <c r="AL67" s="297"/>
      <c r="AM67" s="175">
        <v>-446206.47282381554</v>
      </c>
      <c r="AN67" s="175">
        <v>-442392.74228685984</v>
      </c>
      <c r="AO67" s="175">
        <v>-438579.01174990414</v>
      </c>
      <c r="AP67" s="175">
        <v>-434765.28121294855</v>
      </c>
      <c r="AQ67" s="175">
        <v>-430951.55067599285</v>
      </c>
      <c r="AR67" s="175">
        <v>-427137.82013903715</v>
      </c>
      <c r="AS67" s="175">
        <v>-423324.08960208145</v>
      </c>
      <c r="AT67" s="175">
        <v>-419510.35906512575</v>
      </c>
      <c r="AU67" s="175">
        <v>-415696.62852817005</v>
      </c>
      <c r="AV67" s="175">
        <v>-411882.89799121435</v>
      </c>
      <c r="AW67" s="175">
        <v>-408069.16745425866</v>
      </c>
      <c r="AX67" s="175">
        <v>-404255.43691730301</v>
      </c>
      <c r="AY67" s="175">
        <v>-400441.70638034731</v>
      </c>
      <c r="AZ67" s="175">
        <v>-396627.97584339161</v>
      </c>
      <c r="BA67" s="175">
        <v>-392814.24530643591</v>
      </c>
      <c r="BB67" s="175">
        <v>-389000.51476948021</v>
      </c>
      <c r="BC67" s="175">
        <v>-385186.78423252451</v>
      </c>
      <c r="BD67" s="175">
        <v>-381373.05369556881</v>
      </c>
      <c r="BE67" s="175">
        <v>-377559.32315861312</v>
      </c>
      <c r="BF67" s="175">
        <v>-373745.59262165753</v>
      </c>
      <c r="BG67" s="175">
        <v>-369931.86208470183</v>
      </c>
      <c r="BH67" s="175">
        <v>-366118.13154774613</v>
      </c>
      <c r="BI67" s="175">
        <v>-362304.40101079043</v>
      </c>
      <c r="BJ67" s="175">
        <v>-358490.67047383473</v>
      </c>
      <c r="BK67" s="175">
        <v>-354676.93993687903</v>
      </c>
      <c r="BL67" s="175">
        <v>-350863.20939992333</v>
      </c>
      <c r="BM67" s="175">
        <v>-347049.47886296769</v>
      </c>
      <c r="BN67" s="175">
        <v>-343235.74832601199</v>
      </c>
      <c r="BO67" s="175">
        <v>-339422.01778905629</v>
      </c>
      <c r="BP67" s="175">
        <v>-335608.28725210065</v>
      </c>
      <c r="BQ67" s="175">
        <v>-331794.55671514495</v>
      </c>
      <c r="BR67" s="175">
        <v>-327980.82617818925</v>
      </c>
      <c r="BS67" s="175">
        <v>-324167.09564123355</v>
      </c>
      <c r="BT67" s="175">
        <v>-320353.36510427791</v>
      </c>
      <c r="BU67" s="175">
        <v>-316539.63456732227</v>
      </c>
      <c r="BV67" s="175">
        <v>-312725.90403036657</v>
      </c>
      <c r="BW67" s="175">
        <v>-308912.17349341087</v>
      </c>
      <c r="BX67" s="175">
        <v>-305098.44295645523</v>
      </c>
      <c r="BY67" s="175">
        <v>-301284.71241949953</v>
      </c>
      <c r="BZ67" s="175">
        <v>-297470.98188254383</v>
      </c>
      <c r="CA67" s="175">
        <v>-293657.25134558813</v>
      </c>
      <c r="CB67" s="175">
        <v>-289843.52080863249</v>
      </c>
      <c r="CC67" s="175">
        <v>-286029.79027167684</v>
      </c>
      <c r="CD67" s="175">
        <v>-282216.05973472114</v>
      </c>
      <c r="CE67" s="175">
        <v>-278402.32919776544</v>
      </c>
      <c r="CF67" s="175">
        <v>-274588.59866080974</v>
      </c>
      <c r="CG67" s="175">
        <v>-270774.8681238541</v>
      </c>
      <c r="CH67" s="175">
        <v>-266961.1375868984</v>
      </c>
      <c r="CI67" s="175">
        <v>-263147.4070499427</v>
      </c>
      <c r="CJ67" s="175">
        <v>-259333.676512987</v>
      </c>
      <c r="CK67" s="175">
        <v>-255519.9459760313</v>
      </c>
      <c r="CL67" s="175">
        <v>-251706.2154390756</v>
      </c>
      <c r="CM67" s="175">
        <v>-247892.4849021199</v>
      </c>
      <c r="CN67" s="175">
        <v>-244078.7543651642</v>
      </c>
      <c r="CO67" s="175">
        <v>-240265.0238282085</v>
      </c>
      <c r="CP67" s="175">
        <v>-236451.2932912528</v>
      </c>
      <c r="CQ67" s="175">
        <v>-232637.56275429711</v>
      </c>
      <c r="CR67" s="175">
        <v>-228823.83221734141</v>
      </c>
      <c r="CS67" s="175">
        <v>-225010.10168038571</v>
      </c>
      <c r="CT67" s="175">
        <v>-221196.37114343001</v>
      </c>
    </row>
    <row r="68" spans="1:98" x14ac:dyDescent="0.25">
      <c r="A68" s="286" t="s">
        <v>314</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96">
        <v>0</v>
      </c>
      <c r="AL68" s="297"/>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286" t="s">
        <v>313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96">
        <v>0</v>
      </c>
      <c r="AL69" s="297"/>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286" t="s">
        <v>535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6">
        <v>0</v>
      </c>
      <c r="AL70" s="297"/>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286" t="s">
        <v>535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315"/>
      <c r="AL71" s="316"/>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286" t="s">
        <v>312</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315"/>
      <c r="AL72" s="316"/>
      <c r="AM72" s="175">
        <v>-446206.47282381554</v>
      </c>
      <c r="AN72" s="175">
        <v>-442392.74228685984</v>
      </c>
      <c r="AO72" s="175">
        <v>-438579.01174990414</v>
      </c>
      <c r="AP72" s="175">
        <v>-434765.28121294855</v>
      </c>
      <c r="AQ72" s="175">
        <v>-430951.55067599285</v>
      </c>
      <c r="AR72" s="175">
        <v>-427137.82013903715</v>
      </c>
      <c r="AS72" s="175">
        <v>-423324.08960208145</v>
      </c>
      <c r="AT72" s="175">
        <v>-419510.35906512575</v>
      </c>
      <c r="AU72" s="175">
        <v>-415696.62852817005</v>
      </c>
      <c r="AV72" s="175">
        <v>-411882.89799121435</v>
      </c>
      <c r="AW72" s="175">
        <v>-408069.16745425866</v>
      </c>
      <c r="AX72" s="175">
        <v>-404255.43691730301</v>
      </c>
      <c r="AY72" s="175">
        <v>-400441.70638034731</v>
      </c>
      <c r="AZ72" s="175">
        <v>-396627.97584339161</v>
      </c>
      <c r="BA72" s="175">
        <v>-392814.24530643591</v>
      </c>
      <c r="BB72" s="175">
        <v>-389000.51476948021</v>
      </c>
      <c r="BC72" s="175">
        <v>-385186.78423252451</v>
      </c>
      <c r="BD72" s="175">
        <v>-381373.05369556881</v>
      </c>
      <c r="BE72" s="175">
        <v>-377559.32315861312</v>
      </c>
      <c r="BF72" s="175">
        <v>-373745.59262165753</v>
      </c>
      <c r="BG72" s="175">
        <v>-369931.86208470183</v>
      </c>
      <c r="BH72" s="175">
        <v>-366118.13154774613</v>
      </c>
      <c r="BI72" s="175">
        <v>-362304.40101079043</v>
      </c>
      <c r="BJ72" s="175">
        <v>-358490.67047383473</v>
      </c>
      <c r="BK72" s="175">
        <v>-354676.93993687903</v>
      </c>
      <c r="BL72" s="175">
        <v>-350863.20939992333</v>
      </c>
      <c r="BM72" s="175">
        <v>-347049.47886296769</v>
      </c>
      <c r="BN72" s="175">
        <v>-343235.74832601199</v>
      </c>
      <c r="BO72" s="175">
        <v>-339422.01778905629</v>
      </c>
      <c r="BP72" s="175">
        <v>-335608.28725210065</v>
      </c>
      <c r="BQ72" s="175">
        <v>-331794.55671514495</v>
      </c>
      <c r="BR72" s="175">
        <v>-327980.82617818925</v>
      </c>
      <c r="BS72" s="175">
        <v>-324167.09564123355</v>
      </c>
      <c r="BT72" s="175">
        <v>-320353.36510427791</v>
      </c>
      <c r="BU72" s="175">
        <v>-316539.63456732227</v>
      </c>
      <c r="BV72" s="175">
        <v>-312725.90403036657</v>
      </c>
      <c r="BW72" s="175">
        <v>-308912.17349341087</v>
      </c>
      <c r="BX72" s="175">
        <v>-305098.44295645523</v>
      </c>
      <c r="BY72" s="175">
        <v>-301284.71241949953</v>
      </c>
      <c r="BZ72" s="175">
        <v>-297470.98188254383</v>
      </c>
      <c r="CA72" s="175">
        <v>-293657.25134558813</v>
      </c>
      <c r="CB72" s="175">
        <v>-289843.52080863249</v>
      </c>
      <c r="CC72" s="175">
        <v>-286029.79027167684</v>
      </c>
      <c r="CD72" s="175">
        <v>-282216.05973472114</v>
      </c>
      <c r="CE72" s="175">
        <v>-278402.32919776544</v>
      </c>
      <c r="CF72" s="175">
        <v>-274588.59866080974</v>
      </c>
      <c r="CG72" s="175">
        <v>-270774.8681238541</v>
      </c>
      <c r="CH72" s="175">
        <v>-266961.1375868984</v>
      </c>
      <c r="CI72" s="175">
        <v>-263147.4070499427</v>
      </c>
      <c r="CJ72" s="175">
        <v>-259333.676512987</v>
      </c>
      <c r="CK72" s="175">
        <v>-255519.9459760313</v>
      </c>
      <c r="CL72" s="175">
        <v>-251706.2154390756</v>
      </c>
      <c r="CM72" s="175">
        <v>-247892.4849021199</v>
      </c>
      <c r="CN72" s="175">
        <v>-244078.7543651642</v>
      </c>
      <c r="CO72" s="175">
        <v>-240265.0238282085</v>
      </c>
      <c r="CP72" s="175">
        <v>-236451.2932912528</v>
      </c>
      <c r="CQ72" s="175">
        <v>-232637.56275429711</v>
      </c>
      <c r="CR72" s="175">
        <v>-228823.83221734141</v>
      </c>
      <c r="CS72" s="175">
        <v>-225010.10168038571</v>
      </c>
      <c r="CT72" s="175">
        <v>-221196.37114343001</v>
      </c>
    </row>
    <row r="73" spans="1:98" s="160" customFormat="1" ht="15" x14ac:dyDescent="0.25">
      <c r="A73" s="286" t="s">
        <v>593</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98">
        <v>0</v>
      </c>
      <c r="AL73" s="299"/>
      <c r="AM73" s="174">
        <v>-446206.47282381554</v>
      </c>
      <c r="AN73" s="174">
        <v>-442392.74228685984</v>
      </c>
      <c r="AO73" s="174">
        <v>-438579.01174990414</v>
      </c>
      <c r="AP73" s="174">
        <v>-434765.28121294855</v>
      </c>
      <c r="AQ73" s="174">
        <v>-430951.55067599285</v>
      </c>
      <c r="AR73" s="174">
        <v>-427137.82013903715</v>
      </c>
      <c r="AS73" s="174">
        <v>-423324.08960208145</v>
      </c>
      <c r="AT73" s="174">
        <v>-419510.35906512575</v>
      </c>
      <c r="AU73" s="174">
        <v>-415696.62852817005</v>
      </c>
      <c r="AV73" s="174">
        <v>-411882.89799121435</v>
      </c>
      <c r="AW73" s="174">
        <v>-408069.16745425866</v>
      </c>
      <c r="AX73" s="174">
        <v>-404255.43691730301</v>
      </c>
      <c r="AY73" s="174">
        <v>-400441.70638034731</v>
      </c>
      <c r="AZ73" s="174">
        <v>-396627.97584339161</v>
      </c>
      <c r="BA73" s="174">
        <v>-392814.24530643591</v>
      </c>
      <c r="BB73" s="174">
        <v>-389000.51476948021</v>
      </c>
      <c r="BC73" s="174">
        <v>-385186.78423252451</v>
      </c>
      <c r="BD73" s="174">
        <v>-381373.05369556881</v>
      </c>
      <c r="BE73" s="174">
        <v>-377559.32315861312</v>
      </c>
      <c r="BF73" s="174">
        <v>-373745.59262165753</v>
      </c>
      <c r="BG73" s="174">
        <v>-369931.86208470183</v>
      </c>
      <c r="BH73" s="174">
        <v>-366118.13154774613</v>
      </c>
      <c r="BI73" s="174">
        <v>-362304.40101079043</v>
      </c>
      <c r="BJ73" s="174">
        <v>-358490.67047383473</v>
      </c>
      <c r="BK73" s="174">
        <v>-354676.93993687903</v>
      </c>
      <c r="BL73" s="174">
        <v>-350863.20939992333</v>
      </c>
      <c r="BM73" s="174">
        <v>-347049.47886296769</v>
      </c>
      <c r="BN73" s="174">
        <v>-343235.74832601199</v>
      </c>
      <c r="BO73" s="174">
        <v>-339422.01778905629</v>
      </c>
      <c r="BP73" s="174">
        <v>-335608.28725210065</v>
      </c>
      <c r="BQ73" s="174">
        <v>-331794.55671514495</v>
      </c>
      <c r="BR73" s="174">
        <v>-327980.82617818925</v>
      </c>
      <c r="BS73" s="174">
        <v>-324167.09564123355</v>
      </c>
      <c r="BT73" s="174">
        <v>-320353.36510427791</v>
      </c>
      <c r="BU73" s="174">
        <v>-316539.63456732227</v>
      </c>
      <c r="BV73" s="174">
        <v>-312725.90403036657</v>
      </c>
      <c r="BW73" s="174">
        <v>-308912.17349341087</v>
      </c>
      <c r="BX73" s="174">
        <v>-305098.44295645523</v>
      </c>
      <c r="BY73" s="174">
        <v>-301284.71241949953</v>
      </c>
      <c r="BZ73" s="174">
        <v>-297470.98188254383</v>
      </c>
      <c r="CA73" s="174">
        <v>-293657.25134558813</v>
      </c>
      <c r="CB73" s="174">
        <v>-289843.52080863249</v>
      </c>
      <c r="CC73" s="174">
        <v>-286029.79027167684</v>
      </c>
      <c r="CD73" s="174">
        <v>-282216.05973472114</v>
      </c>
      <c r="CE73" s="174">
        <v>-278402.32919776544</v>
      </c>
      <c r="CF73" s="174">
        <v>-274588.59866080974</v>
      </c>
      <c r="CG73" s="174">
        <v>-270774.8681238541</v>
      </c>
      <c r="CH73" s="174">
        <v>-266961.1375868984</v>
      </c>
      <c r="CI73" s="174">
        <v>-263147.4070499427</v>
      </c>
      <c r="CJ73" s="174">
        <v>-259333.676512987</v>
      </c>
      <c r="CK73" s="174">
        <v>-255519.9459760313</v>
      </c>
      <c r="CL73" s="174">
        <v>-251706.2154390756</v>
      </c>
      <c r="CM73" s="174">
        <v>-247892.4849021199</v>
      </c>
      <c r="CN73" s="174">
        <v>-244078.7543651642</v>
      </c>
      <c r="CO73" s="174">
        <v>-240265.0238282085</v>
      </c>
      <c r="CP73" s="174">
        <v>-236451.2932912528</v>
      </c>
      <c r="CQ73" s="174">
        <v>-232637.56275429711</v>
      </c>
      <c r="CR73" s="174">
        <v>-228823.83221734141</v>
      </c>
      <c r="CS73" s="174">
        <v>-225010.10168038571</v>
      </c>
      <c r="CT73" s="174">
        <v>-221196.37114343001</v>
      </c>
    </row>
    <row r="74" spans="1:98" x14ac:dyDescent="0.25">
      <c r="A74" s="286" t="s">
        <v>308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96">
        <v>0</v>
      </c>
      <c r="AL74" s="297"/>
      <c r="AM74" s="175">
        <v>-346702.77608688077</v>
      </c>
      <c r="AN74" s="175">
        <v>-346702.77608688077</v>
      </c>
      <c r="AO74" s="175">
        <v>-346702.77608688077</v>
      </c>
      <c r="AP74" s="175">
        <v>-346702.77608688077</v>
      </c>
      <c r="AQ74" s="175">
        <v>-346702.77608688077</v>
      </c>
      <c r="AR74" s="175">
        <v>-346702.77608688077</v>
      </c>
      <c r="AS74" s="175">
        <v>-346702.77608688077</v>
      </c>
      <c r="AT74" s="175">
        <v>-346702.77608688077</v>
      </c>
      <c r="AU74" s="175">
        <v>-346702.77608688077</v>
      </c>
      <c r="AV74" s="175">
        <v>-346702.77608688077</v>
      </c>
      <c r="AW74" s="175">
        <v>-346702.77608688077</v>
      </c>
      <c r="AX74" s="175">
        <v>-346702.77608688077</v>
      </c>
      <c r="AY74" s="175">
        <v>-346702.77608688077</v>
      </c>
      <c r="AZ74" s="175">
        <v>-346702.77608688077</v>
      </c>
      <c r="BA74" s="175">
        <v>-346702.77608688077</v>
      </c>
      <c r="BB74" s="175">
        <v>-346702.77608688077</v>
      </c>
      <c r="BC74" s="175">
        <v>-346702.77608688077</v>
      </c>
      <c r="BD74" s="175">
        <v>-346702.77608688077</v>
      </c>
      <c r="BE74" s="175">
        <v>-346702.77608688077</v>
      </c>
      <c r="BF74" s="175">
        <v>-346702.77608688077</v>
      </c>
      <c r="BG74" s="175">
        <v>-346702.77608688077</v>
      </c>
      <c r="BH74" s="175">
        <v>-346702.77608688077</v>
      </c>
      <c r="BI74" s="175">
        <v>-346702.77608688077</v>
      </c>
      <c r="BJ74" s="175">
        <v>-346702.77608688077</v>
      </c>
      <c r="BK74" s="175">
        <v>-346702.77608688077</v>
      </c>
      <c r="BL74" s="175">
        <v>-346702.77608688077</v>
      </c>
      <c r="BM74" s="175">
        <v>-346702.77608688077</v>
      </c>
      <c r="BN74" s="175">
        <v>-346702.77608688077</v>
      </c>
      <c r="BO74" s="175">
        <v>-346702.77608688077</v>
      </c>
      <c r="BP74" s="175">
        <v>-346702.77608688077</v>
      </c>
      <c r="BQ74" s="175">
        <v>-346702.77608688077</v>
      </c>
      <c r="BR74" s="175">
        <v>-346702.77608688077</v>
      </c>
      <c r="BS74" s="175">
        <v>-346702.77608688077</v>
      </c>
      <c r="BT74" s="175">
        <v>-346702.77608688077</v>
      </c>
      <c r="BU74" s="175">
        <v>-346702.77608688077</v>
      </c>
      <c r="BV74" s="175">
        <v>-346702.77608688077</v>
      </c>
      <c r="BW74" s="175">
        <v>-346702.77608688077</v>
      </c>
      <c r="BX74" s="175">
        <v>-346702.77608688077</v>
      </c>
      <c r="BY74" s="175">
        <v>-346702.77608688077</v>
      </c>
      <c r="BZ74" s="175">
        <v>-346702.77608688077</v>
      </c>
      <c r="CA74" s="175">
        <v>-346702.77608688077</v>
      </c>
      <c r="CB74" s="175">
        <v>-346702.77608688077</v>
      </c>
      <c r="CC74" s="175">
        <v>-346702.77608688077</v>
      </c>
      <c r="CD74" s="175">
        <v>-346702.77608688077</v>
      </c>
      <c r="CE74" s="175">
        <v>-346702.77608688077</v>
      </c>
      <c r="CF74" s="175">
        <v>-346702.77608688077</v>
      </c>
      <c r="CG74" s="175">
        <v>-346702.77608688077</v>
      </c>
      <c r="CH74" s="175">
        <v>-346702.77608688077</v>
      </c>
      <c r="CI74" s="175">
        <v>-346702.77608688077</v>
      </c>
      <c r="CJ74" s="175">
        <v>-346702.77608688077</v>
      </c>
      <c r="CK74" s="175">
        <v>-346702.77608688077</v>
      </c>
      <c r="CL74" s="175">
        <v>-346702.77608688077</v>
      </c>
      <c r="CM74" s="175">
        <v>-346702.77608688077</v>
      </c>
      <c r="CN74" s="175">
        <v>-346702.77608688077</v>
      </c>
      <c r="CO74" s="175">
        <v>-346702.77608688077</v>
      </c>
      <c r="CP74" s="175">
        <v>-346702.77608688077</v>
      </c>
      <c r="CQ74" s="175">
        <v>-346702.77608688077</v>
      </c>
      <c r="CR74" s="175">
        <v>-346702.77608688077</v>
      </c>
      <c r="CS74" s="175">
        <v>-346702.77608688077</v>
      </c>
      <c r="CT74" s="175">
        <v>-346702.77608688077</v>
      </c>
    </row>
    <row r="75" spans="1:98" s="160" customFormat="1" ht="15" x14ac:dyDescent="0.25">
      <c r="A75" s="286" t="s">
        <v>594</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98">
        <v>0</v>
      </c>
      <c r="AL75" s="299"/>
      <c r="AM75" s="174">
        <v>-792909.24891069625</v>
      </c>
      <c r="AN75" s="174">
        <v>-789095.5183737406</v>
      </c>
      <c r="AO75" s="174">
        <v>-785281.78783678496</v>
      </c>
      <c r="AP75" s="174">
        <v>-781468.05729982932</v>
      </c>
      <c r="AQ75" s="174">
        <v>-777654.32676287368</v>
      </c>
      <c r="AR75" s="174">
        <v>-773840.59622591792</v>
      </c>
      <c r="AS75" s="174">
        <v>-770026.86568896216</v>
      </c>
      <c r="AT75" s="174">
        <v>-766213.13515200652</v>
      </c>
      <c r="AU75" s="174">
        <v>-762399.40461505088</v>
      </c>
      <c r="AV75" s="174">
        <v>-758585.67407809512</v>
      </c>
      <c r="AW75" s="174">
        <v>-754771.94354113936</v>
      </c>
      <c r="AX75" s="174">
        <v>-750958.21300418372</v>
      </c>
      <c r="AY75" s="174">
        <v>-747144.48246722808</v>
      </c>
      <c r="AZ75" s="174">
        <v>-743330.75193027244</v>
      </c>
      <c r="BA75" s="174">
        <v>-739517.02139331668</v>
      </c>
      <c r="BB75" s="174">
        <v>-735703.29085636092</v>
      </c>
      <c r="BC75" s="174">
        <v>-731889.56031940528</v>
      </c>
      <c r="BD75" s="174">
        <v>-728075.82978244964</v>
      </c>
      <c r="BE75" s="174">
        <v>-724262.09924549388</v>
      </c>
      <c r="BF75" s="174">
        <v>-720448.36870853836</v>
      </c>
      <c r="BG75" s="174">
        <v>-716634.6381715826</v>
      </c>
      <c r="BH75" s="174">
        <v>-712820.90763462684</v>
      </c>
      <c r="BI75" s="174">
        <v>-709007.1770976712</v>
      </c>
      <c r="BJ75" s="174">
        <v>-705193.44656071556</v>
      </c>
      <c r="BK75" s="174">
        <v>-701379.7160237598</v>
      </c>
      <c r="BL75" s="174">
        <v>-697565.98548680404</v>
      </c>
      <c r="BM75" s="174">
        <v>-693752.2549498484</v>
      </c>
      <c r="BN75" s="174">
        <v>-689938.52441289276</v>
      </c>
      <c r="BO75" s="174">
        <v>-686124.79387593712</v>
      </c>
      <c r="BP75" s="174">
        <v>-682311.06333898148</v>
      </c>
      <c r="BQ75" s="174">
        <v>-678497.33280202572</v>
      </c>
      <c r="BR75" s="174">
        <v>-674683.60226506996</v>
      </c>
      <c r="BS75" s="174">
        <v>-670869.87172811432</v>
      </c>
      <c r="BT75" s="174">
        <v>-667056.14119115868</v>
      </c>
      <c r="BU75" s="174">
        <v>-663242.41065420303</v>
      </c>
      <c r="BV75" s="174">
        <v>-659428.68011724739</v>
      </c>
      <c r="BW75" s="174">
        <v>-655614.94958029164</v>
      </c>
      <c r="BX75" s="174">
        <v>-651801.21904333599</v>
      </c>
      <c r="BY75" s="174">
        <v>-647987.48850638024</v>
      </c>
      <c r="BZ75" s="174">
        <v>-644173.75796942459</v>
      </c>
      <c r="CA75" s="174">
        <v>-640360.02743246895</v>
      </c>
      <c r="CB75" s="174">
        <v>-636546.29689551331</v>
      </c>
      <c r="CC75" s="174">
        <v>-632732.56635855767</v>
      </c>
      <c r="CD75" s="174">
        <v>-628918.83582160191</v>
      </c>
      <c r="CE75" s="174">
        <v>-625105.10528464615</v>
      </c>
      <c r="CF75" s="174">
        <v>-621291.37474769051</v>
      </c>
      <c r="CG75" s="174">
        <v>-617477.64421073487</v>
      </c>
      <c r="CH75" s="174">
        <v>-613663.91367377923</v>
      </c>
      <c r="CI75" s="174">
        <v>-609850.18313682347</v>
      </c>
      <c r="CJ75" s="174">
        <v>-606036.45259986771</v>
      </c>
      <c r="CK75" s="174">
        <v>-602222.72206291207</v>
      </c>
      <c r="CL75" s="174">
        <v>-598408.99152595643</v>
      </c>
      <c r="CM75" s="174">
        <v>-594595.26098900067</v>
      </c>
      <c r="CN75" s="174">
        <v>-590781.53045204491</v>
      </c>
      <c r="CO75" s="174">
        <v>-586967.79991508927</v>
      </c>
      <c r="CP75" s="174">
        <v>-583154.06937813363</v>
      </c>
      <c r="CQ75" s="174">
        <v>-579340.33884117787</v>
      </c>
      <c r="CR75" s="174">
        <v>-575526.60830422211</v>
      </c>
      <c r="CS75" s="174">
        <v>-571712.87776726647</v>
      </c>
      <c r="CT75" s="174">
        <v>-567899.14723031083</v>
      </c>
    </row>
    <row r="76" spans="1:98" x14ac:dyDescent="0.25">
      <c r="A76" s="286" t="s">
        <v>307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96">
        <v>0</v>
      </c>
      <c r="AL76" s="297"/>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6" t="s">
        <v>311</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98">
        <v>0</v>
      </c>
      <c r="AL77" s="299"/>
      <c r="AM77" s="174">
        <v>-792909.24891069625</v>
      </c>
      <c r="AN77" s="174">
        <v>-789095.5183737406</v>
      </c>
      <c r="AO77" s="174">
        <v>-785281.78783678496</v>
      </c>
      <c r="AP77" s="174">
        <v>-781468.05729982932</v>
      </c>
      <c r="AQ77" s="174">
        <v>-777654.32676287368</v>
      </c>
      <c r="AR77" s="174">
        <v>-773840.59622591792</v>
      </c>
      <c r="AS77" s="174">
        <v>-770026.86568896216</v>
      </c>
      <c r="AT77" s="174">
        <v>-766213.13515200652</v>
      </c>
      <c r="AU77" s="174">
        <v>-762399.40461505088</v>
      </c>
      <c r="AV77" s="174">
        <v>-758585.67407809512</v>
      </c>
      <c r="AW77" s="174">
        <v>-754771.94354113936</v>
      </c>
      <c r="AX77" s="174">
        <v>-750958.21300418372</v>
      </c>
      <c r="AY77" s="174">
        <v>-747144.48246722808</v>
      </c>
      <c r="AZ77" s="174">
        <v>-743330.75193027244</v>
      </c>
      <c r="BA77" s="174">
        <v>-739517.02139331668</v>
      </c>
      <c r="BB77" s="174">
        <v>-735703.29085636092</v>
      </c>
      <c r="BC77" s="174">
        <v>-731889.56031940528</v>
      </c>
      <c r="BD77" s="174">
        <v>-728075.82978244964</v>
      </c>
      <c r="BE77" s="174">
        <v>-724262.09924549388</v>
      </c>
      <c r="BF77" s="174">
        <v>-720448.36870853836</v>
      </c>
      <c r="BG77" s="174">
        <v>-716634.6381715826</v>
      </c>
      <c r="BH77" s="174">
        <v>-712820.90763462684</v>
      </c>
      <c r="BI77" s="174">
        <v>-709007.1770976712</v>
      </c>
      <c r="BJ77" s="174">
        <v>-705193.44656071556</v>
      </c>
      <c r="BK77" s="174">
        <v>-701379.7160237598</v>
      </c>
      <c r="BL77" s="174">
        <v>-697565.98548680404</v>
      </c>
      <c r="BM77" s="174">
        <v>-693752.2549498484</v>
      </c>
      <c r="BN77" s="174">
        <v>-689938.52441289276</v>
      </c>
      <c r="BO77" s="174">
        <v>-686124.79387593712</v>
      </c>
      <c r="BP77" s="174">
        <v>-682311.06333898148</v>
      </c>
      <c r="BQ77" s="174">
        <v>-678497.33280202572</v>
      </c>
      <c r="BR77" s="174">
        <v>-674683.60226506996</v>
      </c>
      <c r="BS77" s="174">
        <v>-670869.87172811432</v>
      </c>
      <c r="BT77" s="174">
        <v>-667056.14119115868</v>
      </c>
      <c r="BU77" s="174">
        <v>-663242.41065420303</v>
      </c>
      <c r="BV77" s="174">
        <v>-659428.68011724739</v>
      </c>
      <c r="BW77" s="174">
        <v>-655614.94958029164</v>
      </c>
      <c r="BX77" s="174">
        <v>-651801.21904333599</v>
      </c>
      <c r="BY77" s="174">
        <v>-647987.48850638024</v>
      </c>
      <c r="BZ77" s="174">
        <v>-644173.75796942459</v>
      </c>
      <c r="CA77" s="174">
        <v>-640360.02743246895</v>
      </c>
      <c r="CB77" s="174">
        <v>-636546.29689551331</v>
      </c>
      <c r="CC77" s="174">
        <v>-632732.56635855767</v>
      </c>
      <c r="CD77" s="174">
        <v>-628918.83582160191</v>
      </c>
      <c r="CE77" s="174">
        <v>-625105.10528464615</v>
      </c>
      <c r="CF77" s="174">
        <v>-621291.37474769051</v>
      </c>
      <c r="CG77" s="174">
        <v>-617477.64421073487</v>
      </c>
      <c r="CH77" s="174">
        <v>-613663.91367377923</v>
      </c>
      <c r="CI77" s="174">
        <v>-609850.18313682347</v>
      </c>
      <c r="CJ77" s="174">
        <v>-606036.45259986771</v>
      </c>
      <c r="CK77" s="174">
        <v>-602222.72206291207</v>
      </c>
      <c r="CL77" s="174">
        <v>-598408.99152595643</v>
      </c>
      <c r="CM77" s="174">
        <v>-594595.26098900067</v>
      </c>
      <c r="CN77" s="174">
        <v>-590781.53045204491</v>
      </c>
      <c r="CO77" s="174">
        <v>-586967.79991508927</v>
      </c>
      <c r="CP77" s="174">
        <v>-583154.06937813363</v>
      </c>
      <c r="CQ77" s="174">
        <v>-579340.33884117787</v>
      </c>
      <c r="CR77" s="174">
        <v>-575526.60830422211</v>
      </c>
      <c r="CS77" s="174">
        <v>-571712.87776726647</v>
      </c>
      <c r="CT77" s="174">
        <v>-567899.14723031083</v>
      </c>
    </row>
    <row r="78" spans="1:98" s="220" customForma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13"/>
      <c r="AL78" s="314"/>
      <c r="AM78" s="219">
        <v>198227.31222767406</v>
      </c>
      <c r="AN78" s="219">
        <v>197273.87959343515</v>
      </c>
      <c r="AO78" s="219">
        <v>196320.44695919624</v>
      </c>
      <c r="AP78" s="219">
        <v>195367.01432495733</v>
      </c>
      <c r="AQ78" s="219">
        <v>194413.58169071842</v>
      </c>
      <c r="AR78" s="219">
        <v>193460.14905647948</v>
      </c>
      <c r="AS78" s="219">
        <v>192506.71642224054</v>
      </c>
      <c r="AT78" s="219">
        <v>191553.28378800163</v>
      </c>
      <c r="AU78" s="219">
        <v>190599.85115376272</v>
      </c>
      <c r="AV78" s="219">
        <v>189646.41851952378</v>
      </c>
      <c r="AW78" s="219">
        <v>188692.98588528484</v>
      </c>
      <c r="AX78" s="219">
        <v>187739.55325104593</v>
      </c>
      <c r="AY78" s="219">
        <v>186786.12061680702</v>
      </c>
      <c r="AZ78" s="219">
        <v>185832.68798256811</v>
      </c>
      <c r="BA78" s="219">
        <v>184879.25534832917</v>
      </c>
      <c r="BB78" s="219">
        <v>183925.82271409023</v>
      </c>
      <c r="BC78" s="219">
        <v>182972.39007985132</v>
      </c>
      <c r="BD78" s="219">
        <v>182018.95744561241</v>
      </c>
      <c r="BE78" s="219">
        <v>181065.52481137347</v>
      </c>
      <c r="BF78" s="219">
        <v>180112.09217713459</v>
      </c>
      <c r="BG78" s="219">
        <v>179158.65954289565</v>
      </c>
      <c r="BH78" s="219">
        <v>178205.22690865671</v>
      </c>
      <c r="BI78" s="219">
        <v>177251.7942744178</v>
      </c>
      <c r="BJ78" s="219">
        <v>176298.36164017889</v>
      </c>
      <c r="BK78" s="219">
        <v>175344.92900593995</v>
      </c>
      <c r="BL78" s="219">
        <v>174391.49637170101</v>
      </c>
      <c r="BM78" s="219">
        <v>173438.0637374621</v>
      </c>
      <c r="BN78" s="219">
        <v>172484.63110322319</v>
      </c>
      <c r="BO78" s="219">
        <v>171531.19846898428</v>
      </c>
      <c r="BP78" s="219">
        <v>170577.76583474537</v>
      </c>
      <c r="BQ78" s="219">
        <v>169624.33320050643</v>
      </c>
      <c r="BR78" s="219">
        <v>168670.90056626749</v>
      </c>
      <c r="BS78" s="219">
        <v>167717.46793202858</v>
      </c>
      <c r="BT78" s="219">
        <v>166764.03529778967</v>
      </c>
      <c r="BU78" s="219">
        <v>165810.60266355076</v>
      </c>
      <c r="BV78" s="219">
        <v>164857.17002931185</v>
      </c>
      <c r="BW78" s="219">
        <v>163903.73739507291</v>
      </c>
      <c r="BX78" s="219">
        <v>162950.304760834</v>
      </c>
      <c r="BY78" s="219">
        <v>161996.87212659506</v>
      </c>
      <c r="BZ78" s="219">
        <v>161043.43949235615</v>
      </c>
      <c r="CA78" s="219">
        <v>160090.00685811724</v>
      </c>
      <c r="CB78" s="219">
        <v>159136.57422387833</v>
      </c>
      <c r="CC78" s="219">
        <v>158183.14158963942</v>
      </c>
      <c r="CD78" s="219">
        <v>157229.70895540048</v>
      </c>
      <c r="CE78" s="219">
        <v>156276.27632116154</v>
      </c>
      <c r="CF78" s="219">
        <v>155322.84368692263</v>
      </c>
      <c r="CG78" s="219">
        <v>154369.41105268372</v>
      </c>
      <c r="CH78" s="219">
        <v>153415.97841844481</v>
      </c>
      <c r="CI78" s="219">
        <v>152462.54578420587</v>
      </c>
      <c r="CJ78" s="219">
        <v>151509.11314996693</v>
      </c>
      <c r="CK78" s="219">
        <v>150555.68051572802</v>
      </c>
      <c r="CL78" s="219">
        <v>149602.24788148911</v>
      </c>
      <c r="CM78" s="219">
        <v>148648.81524725017</v>
      </c>
      <c r="CN78" s="219">
        <v>147695.38261301123</v>
      </c>
      <c r="CO78" s="219">
        <v>146741.94997877232</v>
      </c>
      <c r="CP78" s="219">
        <v>145788.51734453341</v>
      </c>
      <c r="CQ78" s="219">
        <v>144835.08471029447</v>
      </c>
      <c r="CR78" s="219">
        <v>143881.65207605553</v>
      </c>
      <c r="CS78" s="219">
        <v>142928.21944181662</v>
      </c>
      <c r="CT78" s="219">
        <v>141974.78680757771</v>
      </c>
    </row>
    <row r="79" spans="1:98" ht="16.5" thickBot="1" x14ac:dyDescent="0.3">
      <c r="A79" s="311" t="s">
        <v>310</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4">
        <v>0</v>
      </c>
      <c r="AL79" s="305"/>
      <c r="AM79" s="176">
        <v>-594681.93668302218</v>
      </c>
      <c r="AN79" s="176">
        <v>-591821.63878030539</v>
      </c>
      <c r="AO79" s="176">
        <v>-588961.34087758872</v>
      </c>
      <c r="AP79" s="176">
        <v>-586101.04297487205</v>
      </c>
      <c r="AQ79" s="176">
        <v>-583240.74507215526</v>
      </c>
      <c r="AR79" s="176">
        <v>-580380.44716943847</v>
      </c>
      <c r="AS79" s="176">
        <v>-577520.14926672168</v>
      </c>
      <c r="AT79" s="176">
        <v>-574659.85136400489</v>
      </c>
      <c r="AU79" s="176">
        <v>-571799.5534612881</v>
      </c>
      <c r="AV79" s="176">
        <v>-568939.25555857131</v>
      </c>
      <c r="AW79" s="176">
        <v>-566078.95765585452</v>
      </c>
      <c r="AX79" s="176">
        <v>-563218.65975313773</v>
      </c>
      <c r="AY79" s="176">
        <v>-560358.36185042106</v>
      </c>
      <c r="AZ79" s="176">
        <v>-557498.06394770439</v>
      </c>
      <c r="BA79" s="176">
        <v>-554637.76604498748</v>
      </c>
      <c r="BB79" s="176">
        <v>-551777.46814227069</v>
      </c>
      <c r="BC79" s="176">
        <v>-548917.17023955402</v>
      </c>
      <c r="BD79" s="176">
        <v>-546056.87233683723</v>
      </c>
      <c r="BE79" s="176">
        <v>-543196.57443412044</v>
      </c>
      <c r="BF79" s="176">
        <v>-540336.27653140377</v>
      </c>
      <c r="BG79" s="176">
        <v>-537475.97862868698</v>
      </c>
      <c r="BH79" s="176">
        <v>-534615.68072597007</v>
      </c>
      <c r="BI79" s="176">
        <v>-531755.3828232534</v>
      </c>
      <c r="BJ79" s="176">
        <v>-528895.08492053673</v>
      </c>
      <c r="BK79" s="176">
        <v>-526034.78701781982</v>
      </c>
      <c r="BL79" s="176">
        <v>-523174.48911510303</v>
      </c>
      <c r="BM79" s="176">
        <v>-520314.1912123863</v>
      </c>
      <c r="BN79" s="176">
        <v>-517453.89330966957</v>
      </c>
      <c r="BO79" s="176">
        <v>-514593.59540695284</v>
      </c>
      <c r="BP79" s="176">
        <v>-511733.29750423611</v>
      </c>
      <c r="BQ79" s="176">
        <v>-508872.99960151932</v>
      </c>
      <c r="BR79" s="176">
        <v>-506012.70169880247</v>
      </c>
      <c r="BS79" s="176">
        <v>-503152.40379608574</v>
      </c>
      <c r="BT79" s="176">
        <v>-500292.10589336901</v>
      </c>
      <c r="BU79" s="176">
        <v>-497431.80799065228</v>
      </c>
      <c r="BV79" s="176">
        <v>-494571.51008793555</v>
      </c>
      <c r="BW79" s="176">
        <v>-491711.2121852187</v>
      </c>
      <c r="BX79" s="176">
        <v>-488850.91428250202</v>
      </c>
      <c r="BY79" s="176">
        <v>-485990.61637978518</v>
      </c>
      <c r="BZ79" s="176">
        <v>-483130.31847706845</v>
      </c>
      <c r="CA79" s="176">
        <v>-480270.02057435171</v>
      </c>
      <c r="CB79" s="176">
        <v>-477409.72267163498</v>
      </c>
      <c r="CC79" s="176">
        <v>-474549.42476891825</v>
      </c>
      <c r="CD79" s="176">
        <v>-471689.1268662014</v>
      </c>
      <c r="CE79" s="176">
        <v>-468828.82896348462</v>
      </c>
      <c r="CF79" s="176">
        <v>-465968.53106076788</v>
      </c>
      <c r="CG79" s="176">
        <v>-463108.23315805115</v>
      </c>
      <c r="CH79" s="176">
        <v>-460247.93525533442</v>
      </c>
      <c r="CI79" s="176">
        <v>-457387.63735261757</v>
      </c>
      <c r="CJ79" s="176">
        <v>-454527.33944990078</v>
      </c>
      <c r="CK79" s="176">
        <v>-451667.04154718405</v>
      </c>
      <c r="CL79" s="176">
        <v>-448806.74364446732</v>
      </c>
      <c r="CM79" s="176">
        <v>-445946.44574175053</v>
      </c>
      <c r="CN79" s="176">
        <v>-443086.14783903369</v>
      </c>
      <c r="CO79" s="176">
        <v>-440225.84993631695</v>
      </c>
      <c r="CP79" s="176">
        <v>-437365.55203360022</v>
      </c>
      <c r="CQ79" s="176">
        <v>-434505.25413088338</v>
      </c>
      <c r="CR79" s="176">
        <v>-431644.95622816659</v>
      </c>
      <c r="CS79" s="176">
        <v>-428784.65832544985</v>
      </c>
      <c r="CT79" s="176">
        <v>-425924.36042273312</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06">
        <v>0</v>
      </c>
      <c r="AL80" s="306"/>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07" t="s">
        <v>309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v>2025</v>
      </c>
      <c r="AL81" s="310"/>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286" t="s">
        <v>594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98">
        <v>0</v>
      </c>
      <c r="AL82" s="299"/>
      <c r="AM82" s="174">
        <v>-792909.24891069625</v>
      </c>
      <c r="AN82" s="174">
        <v>-789095.5183737406</v>
      </c>
      <c r="AO82" s="174">
        <v>-785281.78783678496</v>
      </c>
      <c r="AP82" s="174">
        <v>-781468.05729982932</v>
      </c>
      <c r="AQ82" s="174">
        <v>-777654.32676287368</v>
      </c>
      <c r="AR82" s="174">
        <v>-773840.59622591792</v>
      </c>
      <c r="AS82" s="174">
        <v>-770026.86568896216</v>
      </c>
      <c r="AT82" s="174">
        <v>-766213.13515200652</v>
      </c>
      <c r="AU82" s="174">
        <v>-762399.40461505088</v>
      </c>
      <c r="AV82" s="174">
        <v>-758585.67407809512</v>
      </c>
      <c r="AW82" s="174">
        <v>-754771.94354113936</v>
      </c>
      <c r="AX82" s="174">
        <v>-750958.21300418372</v>
      </c>
      <c r="AY82" s="174">
        <v>-747144.48246722808</v>
      </c>
      <c r="AZ82" s="174">
        <v>-743330.75193027244</v>
      </c>
      <c r="BA82" s="174">
        <v>-739517.02139331668</v>
      </c>
      <c r="BB82" s="174">
        <v>-735703.29085636092</v>
      </c>
      <c r="BC82" s="174">
        <v>-731889.56031940528</v>
      </c>
      <c r="BD82" s="174">
        <v>-728075.82978244964</v>
      </c>
      <c r="BE82" s="174">
        <v>-724262.09924549388</v>
      </c>
      <c r="BF82" s="174">
        <v>-720448.36870853836</v>
      </c>
      <c r="BG82" s="174">
        <v>-716634.6381715826</v>
      </c>
      <c r="BH82" s="174">
        <v>-712820.90763462684</v>
      </c>
      <c r="BI82" s="174">
        <v>-709007.1770976712</v>
      </c>
      <c r="BJ82" s="174">
        <v>-705193.44656071556</v>
      </c>
      <c r="BK82" s="174">
        <v>-701379.7160237598</v>
      </c>
      <c r="BL82" s="174">
        <v>-697565.98548680404</v>
      </c>
      <c r="BM82" s="174">
        <v>-693752.2549498484</v>
      </c>
      <c r="BN82" s="174">
        <v>-689938.52441289276</v>
      </c>
      <c r="BO82" s="174">
        <v>-686124.79387593712</v>
      </c>
      <c r="BP82" s="174">
        <v>-682311.06333898148</v>
      </c>
      <c r="BQ82" s="174">
        <v>-678497.33280202572</v>
      </c>
      <c r="BR82" s="174">
        <v>-674683.60226506996</v>
      </c>
      <c r="BS82" s="174">
        <v>-670869.87172811432</v>
      </c>
      <c r="BT82" s="174">
        <v>-667056.14119115868</v>
      </c>
      <c r="BU82" s="174">
        <v>-663242.41065420303</v>
      </c>
      <c r="BV82" s="174">
        <v>-659428.68011724739</v>
      </c>
      <c r="BW82" s="174">
        <v>-655614.94958029164</v>
      </c>
      <c r="BX82" s="174">
        <v>-651801.21904333599</v>
      </c>
      <c r="BY82" s="174">
        <v>-647987.48850638024</v>
      </c>
      <c r="BZ82" s="174">
        <v>-644173.75796942459</v>
      </c>
      <c r="CA82" s="174">
        <v>-640360.02743246895</v>
      </c>
      <c r="CB82" s="174">
        <v>-636546.29689551331</v>
      </c>
      <c r="CC82" s="174">
        <v>-632732.56635855767</v>
      </c>
      <c r="CD82" s="174">
        <v>-628918.83582160191</v>
      </c>
      <c r="CE82" s="174">
        <v>-625105.10528464615</v>
      </c>
      <c r="CF82" s="174">
        <v>-621291.37474769051</v>
      </c>
      <c r="CG82" s="174">
        <v>-617477.64421073487</v>
      </c>
      <c r="CH82" s="174">
        <v>-613663.91367377923</v>
      </c>
      <c r="CI82" s="174">
        <v>-609850.18313682347</v>
      </c>
      <c r="CJ82" s="174">
        <v>-606036.45259986771</v>
      </c>
      <c r="CK82" s="174">
        <v>-602222.72206291207</v>
      </c>
      <c r="CL82" s="174">
        <v>-598408.99152595643</v>
      </c>
      <c r="CM82" s="174">
        <v>-594595.26098900067</v>
      </c>
      <c r="CN82" s="174">
        <v>-590781.53045204491</v>
      </c>
      <c r="CO82" s="174">
        <v>-586967.79991508927</v>
      </c>
      <c r="CP82" s="174">
        <v>-583154.06937813363</v>
      </c>
      <c r="CQ82" s="174">
        <v>-579340.33884117787</v>
      </c>
      <c r="CR82" s="174">
        <v>-575526.60830422211</v>
      </c>
      <c r="CS82" s="174">
        <v>-571712.87776726647</v>
      </c>
      <c r="CT82" s="174">
        <v>-567899.14723031083</v>
      </c>
    </row>
    <row r="83" spans="1:98" x14ac:dyDescent="0.25">
      <c r="A83" s="286" t="s">
        <v>308</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96">
        <v>0</v>
      </c>
      <c r="AL83" s="297"/>
      <c r="AM83" s="175">
        <v>346702.77608688077</v>
      </c>
      <c r="AN83" s="175">
        <v>346702.77608688077</v>
      </c>
      <c r="AO83" s="175">
        <v>346702.77608688077</v>
      </c>
      <c r="AP83" s="175">
        <v>346702.77608688077</v>
      </c>
      <c r="AQ83" s="175">
        <v>346702.77608688077</v>
      </c>
      <c r="AR83" s="175">
        <v>346702.77608688077</v>
      </c>
      <c r="AS83" s="175">
        <v>346702.77608688077</v>
      </c>
      <c r="AT83" s="175">
        <v>346702.77608688077</v>
      </c>
      <c r="AU83" s="175">
        <v>346702.77608688077</v>
      </c>
      <c r="AV83" s="175">
        <v>346702.77608688077</v>
      </c>
      <c r="AW83" s="175">
        <v>346702.77608688077</v>
      </c>
      <c r="AX83" s="175">
        <v>346702.77608688077</v>
      </c>
      <c r="AY83" s="175">
        <v>346702.77608688077</v>
      </c>
      <c r="AZ83" s="175">
        <v>346702.77608688077</v>
      </c>
      <c r="BA83" s="175">
        <v>346702.77608688077</v>
      </c>
      <c r="BB83" s="175">
        <v>346702.77608688077</v>
      </c>
      <c r="BC83" s="175">
        <v>346702.77608688077</v>
      </c>
      <c r="BD83" s="175">
        <v>346702.77608688077</v>
      </c>
      <c r="BE83" s="175">
        <v>346702.77608688077</v>
      </c>
      <c r="BF83" s="175">
        <v>346702.77608688077</v>
      </c>
      <c r="BG83" s="175">
        <v>346702.77608688077</v>
      </c>
      <c r="BH83" s="175">
        <v>346702.77608688077</v>
      </c>
      <c r="BI83" s="175">
        <v>346702.77608688077</v>
      </c>
      <c r="BJ83" s="175">
        <v>346702.77608688077</v>
      </c>
      <c r="BK83" s="175">
        <v>346702.77608688077</v>
      </c>
      <c r="BL83" s="175">
        <v>346702.77608688077</v>
      </c>
      <c r="BM83" s="175">
        <v>346702.77608688077</v>
      </c>
      <c r="BN83" s="175">
        <v>346702.77608688077</v>
      </c>
      <c r="BO83" s="175">
        <v>346702.77608688077</v>
      </c>
      <c r="BP83" s="175">
        <v>346702.77608688077</v>
      </c>
      <c r="BQ83" s="175">
        <v>346702.77608688077</v>
      </c>
      <c r="BR83" s="175">
        <v>346702.77608688077</v>
      </c>
      <c r="BS83" s="175">
        <v>346702.77608688077</v>
      </c>
      <c r="BT83" s="175">
        <v>346702.77608688077</v>
      </c>
      <c r="BU83" s="175">
        <v>346702.77608688077</v>
      </c>
      <c r="BV83" s="175">
        <v>346702.77608688077</v>
      </c>
      <c r="BW83" s="175">
        <v>346702.77608688077</v>
      </c>
      <c r="BX83" s="175">
        <v>346702.77608688077</v>
      </c>
      <c r="BY83" s="175">
        <v>346702.77608688077</v>
      </c>
      <c r="BZ83" s="175">
        <v>346702.77608688077</v>
      </c>
      <c r="CA83" s="175">
        <v>346702.77608688077</v>
      </c>
      <c r="CB83" s="175">
        <v>346702.77608688077</v>
      </c>
      <c r="CC83" s="175">
        <v>346702.77608688077</v>
      </c>
      <c r="CD83" s="175">
        <v>346702.77608688077</v>
      </c>
      <c r="CE83" s="175">
        <v>346702.77608688077</v>
      </c>
      <c r="CF83" s="175">
        <v>346702.77608688077</v>
      </c>
      <c r="CG83" s="175">
        <v>346702.77608688077</v>
      </c>
      <c r="CH83" s="175">
        <v>346702.77608688077</v>
      </c>
      <c r="CI83" s="175">
        <v>346702.77608688077</v>
      </c>
      <c r="CJ83" s="175">
        <v>346702.77608688077</v>
      </c>
      <c r="CK83" s="175">
        <v>346702.77608688077</v>
      </c>
      <c r="CL83" s="175">
        <v>346702.77608688077</v>
      </c>
      <c r="CM83" s="175">
        <v>346702.77608688077</v>
      </c>
      <c r="CN83" s="175">
        <v>346702.77608688077</v>
      </c>
      <c r="CO83" s="175">
        <v>346702.77608688077</v>
      </c>
      <c r="CP83" s="175">
        <v>346702.77608688077</v>
      </c>
      <c r="CQ83" s="175">
        <v>346702.77608688077</v>
      </c>
      <c r="CR83" s="175">
        <v>346702.77608688077</v>
      </c>
      <c r="CS83" s="175">
        <v>346702.77608688077</v>
      </c>
      <c r="CT83" s="175">
        <v>346702.77608688077</v>
      </c>
    </row>
    <row r="84" spans="1:98" x14ac:dyDescent="0.25">
      <c r="A84" s="286" t="s">
        <v>307</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96">
        <v>0</v>
      </c>
      <c r="AL84" s="297"/>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02" t="s">
        <v>306</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0">
        <v>0</v>
      </c>
      <c r="AL85" s="301"/>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286" t="s">
        <v>305</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300">
        <v>-4091092.757825193</v>
      </c>
      <c r="AL86" s="301"/>
      <c r="AM86" s="219">
        <v>4091092.757825193</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286" t="s">
        <v>304</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96">
        <v>0</v>
      </c>
      <c r="AL87" s="297"/>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286" t="s">
        <v>303</v>
      </c>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96">
        <v>-20455463.789125964</v>
      </c>
      <c r="AL88" s="297"/>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6" t="s">
        <v>302</v>
      </c>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96">
        <v>0</v>
      </c>
      <c r="AL89" s="297"/>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286" t="s">
        <v>301</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98">
        <v>-24546556.546951156</v>
      </c>
      <c r="AL90" s="299"/>
      <c r="AM90" s="174">
        <v>3644886.2850013776</v>
      </c>
      <c r="AN90" s="174">
        <v>-442392.74228685984</v>
      </c>
      <c r="AO90" s="174">
        <v>-438579.0117499042</v>
      </c>
      <c r="AP90" s="174">
        <v>-434765.28121294855</v>
      </c>
      <c r="AQ90" s="174">
        <v>-430951.55067599291</v>
      </c>
      <c r="AR90" s="174">
        <v>-427137.82013903715</v>
      </c>
      <c r="AS90" s="174">
        <v>-423324.0896020814</v>
      </c>
      <c r="AT90" s="174">
        <v>-419510.35906512575</v>
      </c>
      <c r="AU90" s="174">
        <v>-415696.62852817011</v>
      </c>
      <c r="AV90" s="174">
        <v>-411882.89799121435</v>
      </c>
      <c r="AW90" s="174">
        <v>-408069.1674542586</v>
      </c>
      <c r="AX90" s="174">
        <v>-404255.43691730296</v>
      </c>
      <c r="AY90" s="174">
        <v>-400440.70638034731</v>
      </c>
      <c r="AZ90" s="174">
        <v>-396625.97584339167</v>
      </c>
      <c r="BA90" s="174">
        <v>-392811.24530643591</v>
      </c>
      <c r="BB90" s="174">
        <v>-388996.51476948016</v>
      </c>
      <c r="BC90" s="174">
        <v>-385181.78423252451</v>
      </c>
      <c r="BD90" s="174">
        <v>-381367.05369556887</v>
      </c>
      <c r="BE90" s="174">
        <v>-377552.32315861312</v>
      </c>
      <c r="BF90" s="174">
        <v>-373737.59262165759</v>
      </c>
      <c r="BG90" s="174">
        <v>-369922.86208470183</v>
      </c>
      <c r="BH90" s="174">
        <v>-366108.13154774607</v>
      </c>
      <c r="BI90" s="174">
        <v>-362293.40101079043</v>
      </c>
      <c r="BJ90" s="174">
        <v>-358478.67047383479</v>
      </c>
      <c r="BK90" s="174">
        <v>-354663.93993687903</v>
      </c>
      <c r="BL90" s="174">
        <v>-350849.20939992327</v>
      </c>
      <c r="BM90" s="174">
        <v>-347034.47886296763</v>
      </c>
      <c r="BN90" s="174">
        <v>-343219.74832601199</v>
      </c>
      <c r="BO90" s="174">
        <v>-339405.01778905635</v>
      </c>
      <c r="BP90" s="174">
        <v>-335590.28725210071</v>
      </c>
      <c r="BQ90" s="174">
        <v>-331775.55671514495</v>
      </c>
      <c r="BR90" s="174">
        <v>-327960.82617818919</v>
      </c>
      <c r="BS90" s="174">
        <v>-324146.09564123355</v>
      </c>
      <c r="BT90" s="174">
        <v>-320331.36510427791</v>
      </c>
      <c r="BU90" s="174">
        <v>-316516.63456732227</v>
      </c>
      <c r="BV90" s="174">
        <v>-312701.90403036663</v>
      </c>
      <c r="BW90" s="174">
        <v>-308887.17349341087</v>
      </c>
      <c r="BX90" s="174">
        <v>-305072.44295645523</v>
      </c>
      <c r="BY90" s="174">
        <v>-301257.71241949947</v>
      </c>
      <c r="BZ90" s="174">
        <v>-297442.98188254383</v>
      </c>
      <c r="CA90" s="174">
        <v>-293628.25134558819</v>
      </c>
      <c r="CB90" s="174">
        <v>-289813.52080863254</v>
      </c>
      <c r="CC90" s="174">
        <v>-285998.7902716769</v>
      </c>
      <c r="CD90" s="174">
        <v>-282184.05973472114</v>
      </c>
      <c r="CE90" s="174">
        <v>-278369.32919776539</v>
      </c>
      <c r="CF90" s="174">
        <v>-274554.59866080974</v>
      </c>
      <c r="CG90" s="174">
        <v>-270739.8681238541</v>
      </c>
      <c r="CH90" s="174">
        <v>-266925.13758689846</v>
      </c>
      <c r="CI90" s="174">
        <v>-263110.4070499427</v>
      </c>
      <c r="CJ90" s="174">
        <v>-259295.67651298695</v>
      </c>
      <c r="CK90" s="174">
        <v>-255480.9459760313</v>
      </c>
      <c r="CL90" s="174">
        <v>-251666.21543907566</v>
      </c>
      <c r="CM90" s="174">
        <v>-247851.4849021199</v>
      </c>
      <c r="CN90" s="174">
        <v>-244036.75436516415</v>
      </c>
      <c r="CO90" s="174">
        <v>-240222.0238282085</v>
      </c>
      <c r="CP90" s="174">
        <v>-236407.29329125286</v>
      </c>
      <c r="CQ90" s="174">
        <v>-232592.56275429711</v>
      </c>
      <c r="CR90" s="174">
        <v>-228777.83221734135</v>
      </c>
      <c r="CS90" s="174">
        <v>-224963.10168038571</v>
      </c>
      <c r="CT90" s="174">
        <v>-221148.37114343006</v>
      </c>
    </row>
    <row r="91" spans="1:98" s="160" customFormat="1" ht="15" x14ac:dyDescent="0.25">
      <c r="A91" s="286" t="s">
        <v>595</v>
      </c>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98">
        <v>-24546556.546951156</v>
      </c>
      <c r="AL91" s="299"/>
      <c r="AM91" s="174">
        <v>-20901670.261949778</v>
      </c>
      <c r="AN91" s="174">
        <v>-21344063.004236639</v>
      </c>
      <c r="AO91" s="174">
        <v>-21782642.015986543</v>
      </c>
      <c r="AP91" s="174">
        <v>-22217407.297199491</v>
      </c>
      <c r="AQ91" s="174">
        <v>-22648358.847875483</v>
      </c>
      <c r="AR91" s="174">
        <v>-23075496.668014519</v>
      </c>
      <c r="AS91" s="174">
        <v>-23498820.757616602</v>
      </c>
      <c r="AT91" s="174">
        <v>-23918331.116681729</v>
      </c>
      <c r="AU91" s="174">
        <v>-24334027.745209899</v>
      </c>
      <c r="AV91" s="174">
        <v>-24745910.643201113</v>
      </c>
      <c r="AW91" s="174">
        <v>-25153979.81065537</v>
      </c>
      <c r="AX91" s="174">
        <v>-25558235.247572672</v>
      </c>
      <c r="AY91" s="174">
        <v>-25958675.95395302</v>
      </c>
      <c r="AZ91" s="174">
        <v>-26355301.929796413</v>
      </c>
      <c r="BA91" s="174">
        <v>-26748113.175102849</v>
      </c>
      <c r="BB91" s="174">
        <v>-27137109.689872328</v>
      </c>
      <c r="BC91" s="174">
        <v>-27522291.474104851</v>
      </c>
      <c r="BD91" s="174">
        <v>-27903658.527800422</v>
      </c>
      <c r="BE91" s="174">
        <v>-28281210.850959036</v>
      </c>
      <c r="BF91" s="174">
        <v>-28654948.443580694</v>
      </c>
      <c r="BG91" s="174">
        <v>-29024871.305665396</v>
      </c>
      <c r="BH91" s="174">
        <v>-29390979.437213141</v>
      </c>
      <c r="BI91" s="174">
        <v>-29753272.83822393</v>
      </c>
      <c r="BJ91" s="174">
        <v>-30111751.508697767</v>
      </c>
      <c r="BK91" s="174">
        <v>-30466415.448634647</v>
      </c>
      <c r="BL91" s="174">
        <v>-30817264.658034571</v>
      </c>
      <c r="BM91" s="174">
        <v>-31164299.136897538</v>
      </c>
      <c r="BN91" s="174">
        <v>-31507518.885223549</v>
      </c>
      <c r="BO91" s="174">
        <v>-31846923.903012604</v>
      </c>
      <c r="BP91" s="174">
        <v>-32182514.190264706</v>
      </c>
      <c r="BQ91" s="174">
        <v>-32514289.746979851</v>
      </c>
      <c r="BR91" s="174">
        <v>-32842250.573158041</v>
      </c>
      <c r="BS91" s="174">
        <v>-33166396.668799274</v>
      </c>
      <c r="BT91" s="174">
        <v>-33486728.03390355</v>
      </c>
      <c r="BU91" s="174">
        <v>-33803244.668470874</v>
      </c>
      <c r="BV91" s="174">
        <v>-34115946.572501242</v>
      </c>
      <c r="BW91" s="174">
        <v>-34424833.74599465</v>
      </c>
      <c r="BX91" s="174">
        <v>-34729906.188951105</v>
      </c>
      <c r="BY91" s="174">
        <v>-35031163.901370607</v>
      </c>
      <c r="BZ91" s="174">
        <v>-35328606.88325315</v>
      </c>
      <c r="CA91" s="174">
        <v>-35622235.134598739</v>
      </c>
      <c r="CB91" s="174">
        <v>-35912048.655407369</v>
      </c>
      <c r="CC91" s="174">
        <v>-36198047.445679046</v>
      </c>
      <c r="CD91" s="174">
        <v>-36480231.505413771</v>
      </c>
      <c r="CE91" s="174">
        <v>-36758600.834611535</v>
      </c>
      <c r="CF91" s="174">
        <v>-37033155.433272347</v>
      </c>
      <c r="CG91" s="174">
        <v>-37303895.301396199</v>
      </c>
      <c r="CH91" s="174">
        <v>-37570820.438983098</v>
      </c>
      <c r="CI91" s="174">
        <v>-37833930.846033037</v>
      </c>
      <c r="CJ91" s="174">
        <v>-38093226.522546023</v>
      </c>
      <c r="CK91" s="174">
        <v>-38348707.468522057</v>
      </c>
      <c r="CL91" s="174">
        <v>-38600373.683961131</v>
      </c>
      <c r="CM91" s="174">
        <v>-38848225.168863252</v>
      </c>
      <c r="CN91" s="174">
        <v>-39092261.923228413</v>
      </c>
      <c r="CO91" s="174">
        <v>-39332483.947056621</v>
      </c>
      <c r="CP91" s="174">
        <v>-39568891.240347877</v>
      </c>
      <c r="CQ91" s="174">
        <v>-39801483.803102173</v>
      </c>
      <c r="CR91" s="174">
        <v>-40030261.635319516</v>
      </c>
      <c r="CS91" s="174">
        <v>-40255224.736999899</v>
      </c>
      <c r="CT91" s="174">
        <v>-40476373.10814333</v>
      </c>
    </row>
    <row r="92" spans="1:98" x14ac:dyDescent="0.25">
      <c r="A92" s="286" t="s">
        <v>300</v>
      </c>
      <c r="B92" s="287"/>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8">
        <v>1</v>
      </c>
      <c r="AL92" s="28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280" t="s">
        <v>596</v>
      </c>
      <c r="B93" s="281"/>
      <c r="C93" s="281"/>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90">
        <v>-24546556.546951156</v>
      </c>
      <c r="AL93" s="291"/>
      <c r="AM93" s="223">
        <v>3195026.5471610953</v>
      </c>
      <c r="AN93" s="223">
        <v>-339929.58845996636</v>
      </c>
      <c r="AO93" s="223">
        <v>-295405.99664554914</v>
      </c>
      <c r="AP93" s="223">
        <v>-256694.64310013273</v>
      </c>
      <c r="AQ93" s="223">
        <v>-223039.03901167383</v>
      </c>
      <c r="AR93" s="223">
        <v>-193780.89253704489</v>
      </c>
      <c r="AS93" s="223">
        <v>-168347.39305446658</v>
      </c>
      <c r="AT93" s="223">
        <v>-146240.13838867086</v>
      </c>
      <c r="AU93" s="223">
        <v>-127025.49314966472</v>
      </c>
      <c r="AV93" s="223">
        <v>-110326.19359473947</v>
      </c>
      <c r="AW93" s="223">
        <v>-95814.038188252554</v>
      </c>
      <c r="AX93" s="223">
        <v>-83203.523744238933</v>
      </c>
      <c r="AY93" s="223">
        <v>-72246.124668485631</v>
      </c>
      <c r="AZ93" s="223">
        <v>-62726.055578122381</v>
      </c>
      <c r="BA93" s="223">
        <v>-54455.434114539545</v>
      </c>
      <c r="BB93" s="223">
        <v>-47270.860721993908</v>
      </c>
      <c r="BC93" s="223">
        <v>-41030.237224309632</v>
      </c>
      <c r="BD93" s="223">
        <v>-35609.997770590046</v>
      </c>
      <c r="BE93" s="223">
        <v>-30902.698821707108</v>
      </c>
      <c r="BF93" s="223">
        <v>-26814.921731477989</v>
      </c>
      <c r="BG93" s="223">
        <v>-23265.447472112603</v>
      </c>
      <c r="BH93" s="223">
        <v>-20183.668276707995</v>
      </c>
      <c r="BI93" s="223">
        <v>-17508.205521623106</v>
      </c>
      <c r="BJ93" s="223">
        <v>-15185.707135087967</v>
      </c>
      <c r="BK93" s="223">
        <v>-13169.801270854679</v>
      </c>
      <c r="BL93" s="223">
        <v>-11420.185992862458</v>
      </c>
      <c r="BM93" s="223">
        <v>-9901.8373360906298</v>
      </c>
      <c r="BN93" s="223">
        <v>-8584.3203899704313</v>
      </c>
      <c r="BO93" s="223">
        <v>-7441.1900374545721</v>
      </c>
      <c r="BP93" s="223">
        <v>-6449.4697130414897</v>
      </c>
      <c r="BQ93" s="223">
        <v>-5589.1980497778841</v>
      </c>
      <c r="BR93" s="223">
        <v>-4843.0345973253834</v>
      </c>
      <c r="BS93" s="223">
        <v>-4195.9169356742104</v>
      </c>
      <c r="BT93" s="223">
        <v>-3634.7625038887336</v>
      </c>
      <c r="BU93" s="223">
        <v>-3148.2093294301894</v>
      </c>
      <c r="BV93" s="223">
        <v>-2726.3905977215754</v>
      </c>
      <c r="BW93" s="223">
        <v>-2360.7386581610717</v>
      </c>
      <c r="BX93" s="223">
        <v>-2043.8146343523413</v>
      </c>
      <c r="BY93" s="223">
        <v>-1769.1603038783933</v>
      </c>
      <c r="BZ93" s="223">
        <v>-1531.1693460610995</v>
      </c>
      <c r="CA93" s="223">
        <v>-1324.9754331488693</v>
      </c>
      <c r="CB93" s="223">
        <v>-1146.3549685146279</v>
      </c>
      <c r="CC93" s="223">
        <v>-991.64256104303149</v>
      </c>
      <c r="CD93" s="223">
        <v>-857.65757344286385</v>
      </c>
      <c r="CE93" s="223">
        <v>-741.64029853023726</v>
      </c>
      <c r="CF93" s="223">
        <v>-641.19650576442598</v>
      </c>
      <c r="CG93" s="223">
        <v>-554.24926411557476</v>
      </c>
      <c r="CH93" s="223">
        <v>-478.99708986735453</v>
      </c>
      <c r="CI93" s="223">
        <v>-413.87759196397343</v>
      </c>
      <c r="CJ93" s="223">
        <v>-357.53589539971165</v>
      </c>
      <c r="CK93" s="223">
        <v>-308.79721700982145</v>
      </c>
      <c r="CL93" s="223">
        <v>-266.64304967354622</v>
      </c>
      <c r="CM93" s="223">
        <v>-230.19048196700916</v>
      </c>
      <c r="CN93" s="223">
        <v>-198.67424208472187</v>
      </c>
      <c r="CO93" s="223">
        <v>-171.43110858381493</v>
      </c>
      <c r="CP93" s="223">
        <v>-147.88637723972272</v>
      </c>
      <c r="CQ93" s="223">
        <v>-127.54211394548076</v>
      </c>
      <c r="CR93" s="223">
        <v>-109.96695893070402</v>
      </c>
      <c r="CS93" s="223">
        <v>-94.787278309724883</v>
      </c>
      <c r="CT93" s="223">
        <v>-81.679485690976577</v>
      </c>
    </row>
    <row r="94" spans="1:98" s="160" customFormat="1" ht="14.25" x14ac:dyDescent="0.25">
      <c r="A94" s="280" t="s">
        <v>597</v>
      </c>
      <c r="B94" s="281"/>
      <c r="C94" s="281"/>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90">
        <v>-24546556.546951156</v>
      </c>
      <c r="AL94" s="291"/>
      <c r="AM94" s="223">
        <v>-21351529.999790061</v>
      </c>
      <c r="AN94" s="223">
        <v>-21691459.588250026</v>
      </c>
      <c r="AO94" s="223">
        <v>-21986865.584895574</v>
      </c>
      <c r="AP94" s="223">
        <v>-22243560.227995705</v>
      </c>
      <c r="AQ94" s="223">
        <v>-22466599.267007377</v>
      </c>
      <c r="AR94" s="223">
        <v>-22660380.159544423</v>
      </c>
      <c r="AS94" s="223">
        <v>-22828727.55259889</v>
      </c>
      <c r="AT94" s="223">
        <v>-22974967.690987561</v>
      </c>
      <c r="AU94" s="223">
        <v>-23101993.184137225</v>
      </c>
      <c r="AV94" s="223">
        <v>-23212319.377731964</v>
      </c>
      <c r="AW94" s="223">
        <v>-23308133.415920217</v>
      </c>
      <c r="AX94" s="223">
        <v>-23391336.939664457</v>
      </c>
      <c r="AY94" s="223">
        <v>-23463583.064332943</v>
      </c>
      <c r="AZ94" s="223">
        <v>-23526309.119911067</v>
      </c>
      <c r="BA94" s="223">
        <v>-23580764.554025605</v>
      </c>
      <c r="BB94" s="223">
        <v>-23628035.4147476</v>
      </c>
      <c r="BC94" s="223">
        <v>-23669065.65197191</v>
      </c>
      <c r="BD94" s="223">
        <v>-23704675.649742499</v>
      </c>
      <c r="BE94" s="223">
        <v>-23735578.348564208</v>
      </c>
      <c r="BF94" s="223">
        <v>-23762393.270295687</v>
      </c>
      <c r="BG94" s="223">
        <v>-23785658.717767801</v>
      </c>
      <c r="BH94" s="223">
        <v>-23805842.38604451</v>
      </c>
      <c r="BI94" s="223">
        <v>-23823350.591566134</v>
      </c>
      <c r="BJ94" s="223">
        <v>-23838536.298701223</v>
      </c>
      <c r="BK94" s="223">
        <v>-23851706.099972077</v>
      </c>
      <c r="BL94" s="223">
        <v>-23863126.28596494</v>
      </c>
      <c r="BM94" s="223">
        <v>-23873028.123301029</v>
      </c>
      <c r="BN94" s="223">
        <v>-23881612.443691</v>
      </c>
      <c r="BO94" s="223">
        <v>-23889053.633728456</v>
      </c>
      <c r="BP94" s="223">
        <v>-23895503.103441495</v>
      </c>
      <c r="BQ94" s="223">
        <v>-23901092.301491272</v>
      </c>
      <c r="BR94" s="223">
        <v>-23905935.336088598</v>
      </c>
      <c r="BS94" s="223">
        <v>-23910131.253024273</v>
      </c>
      <c r="BT94" s="223">
        <v>-23913766.015528161</v>
      </c>
      <c r="BU94" s="223">
        <v>-23916914.224857591</v>
      </c>
      <c r="BV94" s="223">
        <v>-23919640.615455315</v>
      </c>
      <c r="BW94" s="223">
        <v>-23922001.354113474</v>
      </c>
      <c r="BX94" s="223">
        <v>-23924045.168747827</v>
      </c>
      <c r="BY94" s="223">
        <v>-23925814.329051707</v>
      </c>
      <c r="BZ94" s="223">
        <v>-23927345.498397768</v>
      </c>
      <c r="CA94" s="223">
        <v>-23928670.473830916</v>
      </c>
      <c r="CB94" s="223">
        <v>-23929816.82879943</v>
      </c>
      <c r="CC94" s="223">
        <v>-23930808.471360475</v>
      </c>
      <c r="CD94" s="223">
        <v>-23931666.128933918</v>
      </c>
      <c r="CE94" s="223">
        <v>-23932407.769232448</v>
      </c>
      <c r="CF94" s="223">
        <v>-23933048.965738211</v>
      </c>
      <c r="CG94" s="223">
        <v>-23933603.215002328</v>
      </c>
      <c r="CH94" s="223">
        <v>-23934082.212092195</v>
      </c>
      <c r="CI94" s="223">
        <v>-23934496.089684159</v>
      </c>
      <c r="CJ94" s="223">
        <v>-23934853.625579558</v>
      </c>
      <c r="CK94" s="223">
        <v>-23935162.42279657</v>
      </c>
      <c r="CL94" s="223">
        <v>-23935429.065846242</v>
      </c>
      <c r="CM94" s="223">
        <v>-23935659.25632821</v>
      </c>
      <c r="CN94" s="223">
        <v>-23935857.930570293</v>
      </c>
      <c r="CO94" s="223">
        <v>-23936029.361678876</v>
      </c>
      <c r="CP94" s="223">
        <v>-23936177.248056117</v>
      </c>
      <c r="CQ94" s="223">
        <v>-23936304.790170062</v>
      </c>
      <c r="CR94" s="223">
        <v>-23936414.757128991</v>
      </c>
      <c r="CS94" s="223">
        <v>-23936509.544407301</v>
      </c>
      <c r="CT94" s="223">
        <v>-23936591.22389299</v>
      </c>
    </row>
    <row r="95" spans="1:98" s="160" customFormat="1" ht="14.25" x14ac:dyDescent="0.25">
      <c r="A95" s="280" t="s">
        <v>598</v>
      </c>
      <c r="B95" s="281"/>
      <c r="C95" s="281"/>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2">
        <v>0</v>
      </c>
      <c r="AL95" s="283"/>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280" t="s">
        <v>599</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4">
        <v>0</v>
      </c>
      <c r="AL96" s="285"/>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292" t="s">
        <v>600</v>
      </c>
      <c r="B97" s="293"/>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4">
        <v>0</v>
      </c>
      <c r="AL97" s="29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c r="AC99" s="269"/>
      <c r="AD99" s="269"/>
      <c r="AE99" s="269"/>
      <c r="AF99" s="269"/>
      <c r="AG99" s="269"/>
      <c r="AH99" s="269"/>
      <c r="AI99" s="269"/>
      <c r="AJ99" s="269"/>
      <c r="AK99" s="269"/>
      <c r="AL99" s="269"/>
      <c r="AM99" s="269"/>
      <c r="AN99" s="269"/>
      <c r="AO99" s="269"/>
      <c r="AP99" s="269"/>
      <c r="AQ99" s="269"/>
      <c r="AR99" s="269"/>
      <c r="AS99" s="269"/>
      <c r="AT99" s="269"/>
      <c r="AU99" s="269"/>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SheetLayoutView="100" workbookViewId="0">
      <selection activeCell="I51" sqref="I51"/>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9" t="str">
        <f>'1. паспорт местоположение'!A12:C12</f>
        <v>Q_TPTSO1100.AS.0004</v>
      </c>
      <c r="B12" s="239"/>
      <c r="C12" s="239"/>
      <c r="D12" s="239"/>
      <c r="E12" s="239"/>
      <c r="F12" s="239"/>
      <c r="G12" s="239"/>
      <c r="H12" s="239"/>
      <c r="I12" s="239"/>
      <c r="J12" s="239"/>
      <c r="K12" s="239"/>
      <c r="L12" s="239"/>
    </row>
    <row r="13" spans="1:44" x14ac:dyDescent="0.25">
      <c r="A13" s="231" t="s">
        <v>7</v>
      </c>
      <c r="B13" s="231"/>
      <c r="C13" s="231"/>
      <c r="D13" s="231"/>
      <c r="E13" s="231"/>
      <c r="F13" s="231"/>
      <c r="G13" s="231"/>
      <c r="H13" s="231"/>
      <c r="I13" s="231"/>
      <c r="J13" s="231"/>
      <c r="K13" s="231"/>
      <c r="L13" s="231"/>
    </row>
    <row r="14" spans="1:44" ht="18.75" x14ac:dyDescent="0.25">
      <c r="A14" s="237"/>
      <c r="B14" s="237"/>
      <c r="C14" s="237"/>
      <c r="D14" s="237"/>
      <c r="E14" s="237"/>
      <c r="F14" s="237"/>
      <c r="G14" s="237"/>
      <c r="H14" s="237"/>
      <c r="I14" s="237"/>
      <c r="J14" s="237"/>
      <c r="K14" s="237"/>
      <c r="L14" s="237"/>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75" t="s">
        <v>488</v>
      </c>
      <c r="B19" s="375"/>
      <c r="C19" s="375"/>
      <c r="D19" s="375"/>
      <c r="E19" s="375"/>
      <c r="F19" s="375"/>
      <c r="G19" s="375"/>
      <c r="H19" s="375"/>
      <c r="I19" s="375"/>
      <c r="J19" s="375"/>
      <c r="K19" s="375"/>
      <c r="L19" s="375"/>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46419</v>
      </c>
      <c r="H31" s="137">
        <v>46507</v>
      </c>
      <c r="I31" s="66"/>
      <c r="J31" s="66"/>
      <c r="K31" s="60"/>
      <c r="L31" s="60"/>
    </row>
    <row r="32" spans="1:12" ht="31.5" x14ac:dyDescent="0.25">
      <c r="A32" s="62" t="s">
        <v>215</v>
      </c>
      <c r="B32" s="61" t="s">
        <v>433</v>
      </c>
      <c r="C32" s="136" t="s">
        <v>543</v>
      </c>
      <c r="D32" s="136" t="s">
        <v>543</v>
      </c>
      <c r="E32" s="137"/>
      <c r="F32" s="137"/>
      <c r="G32" s="137">
        <v>46508</v>
      </c>
      <c r="H32" s="137">
        <v>46538</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46508</v>
      </c>
      <c r="H35" s="137">
        <v>46538</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46419</v>
      </c>
      <c r="H37" s="137">
        <v>46507</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46539</v>
      </c>
      <c r="H39" s="137">
        <v>46568</v>
      </c>
      <c r="I39" s="60"/>
      <c r="J39" s="60"/>
      <c r="K39" s="60"/>
      <c r="L39" s="60"/>
    </row>
    <row r="40" spans="1:12" ht="33.75" customHeight="1" x14ac:dyDescent="0.25">
      <c r="A40" s="62" t="s">
        <v>212</v>
      </c>
      <c r="B40" s="61" t="s">
        <v>436</v>
      </c>
      <c r="C40" s="136" t="s">
        <v>543</v>
      </c>
      <c r="D40" s="136" t="s">
        <v>543</v>
      </c>
      <c r="E40" s="137"/>
      <c r="F40" s="137"/>
      <c r="G40" s="137">
        <v>46569</v>
      </c>
      <c r="H40" s="137">
        <v>46599</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46569</v>
      </c>
      <c r="H43" s="137">
        <v>46599</v>
      </c>
      <c r="I43" s="60"/>
      <c r="J43" s="60"/>
      <c r="K43" s="60"/>
      <c r="L43" s="60"/>
    </row>
    <row r="44" spans="1:12" ht="24.75" customHeight="1" x14ac:dyDescent="0.25">
      <c r="A44" s="62" t="s">
        <v>209</v>
      </c>
      <c r="B44" s="61" t="s">
        <v>206</v>
      </c>
      <c r="C44" s="136" t="s">
        <v>543</v>
      </c>
      <c r="D44" s="136" t="s">
        <v>543</v>
      </c>
      <c r="E44" s="137"/>
      <c r="F44" s="137"/>
      <c r="G44" s="137">
        <v>46600</v>
      </c>
      <c r="H44" s="137">
        <v>46691</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46692</v>
      </c>
      <c r="H47" s="137">
        <v>46706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46706</v>
      </c>
      <c r="H49" s="137">
        <v>46721</v>
      </c>
      <c r="I49" s="60"/>
      <c r="J49" s="60"/>
      <c r="K49" s="60"/>
      <c r="L49" s="60"/>
    </row>
    <row r="50" spans="1:12" ht="86.25" customHeight="1" x14ac:dyDescent="0.25">
      <c r="A50" s="62" t="s">
        <v>201</v>
      </c>
      <c r="B50" s="61" t="s">
        <v>439</v>
      </c>
      <c r="C50" s="136" t="s">
        <v>543</v>
      </c>
      <c r="D50" s="136" t="s">
        <v>543</v>
      </c>
      <c r="E50" s="136"/>
      <c r="F50" s="136"/>
      <c r="G50" s="137">
        <v>46722</v>
      </c>
      <c r="H50" s="137">
        <v>46736</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46736</v>
      </c>
      <c r="H53" s="137">
        <v>46752</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8" zoomScale="70" zoomScaleNormal="70" zoomScaleSheetLayoutView="70" workbookViewId="0">
      <selection activeCell="E20" sqref="E20:F21"/>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9" t="str">
        <f>'6.1. Паспорт сетевой график'!A9:L9</f>
        <v>АО "Россети Тюмень"</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9" t="str">
        <f>'6.1. Паспорт сетевой график'!A12:L12</f>
        <v>Q_TPTSO1100.AS.0004</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8" spans="1:29" x14ac:dyDescent="0.25">
      <c r="A18" s="387" t="s">
        <v>489</v>
      </c>
      <c r="B18" s="387"/>
      <c r="C18" s="387"/>
      <c r="D18" s="387"/>
      <c r="E18" s="387"/>
      <c r="F18" s="387"/>
      <c r="G18" s="387"/>
      <c r="H18" s="387"/>
      <c r="I18" s="387"/>
      <c r="J18" s="387"/>
      <c r="K18" s="387"/>
      <c r="L18" s="387"/>
      <c r="M18" s="387"/>
      <c r="N18" s="387"/>
      <c r="O18" s="387"/>
      <c r="P18" s="387"/>
      <c r="Q18" s="387"/>
      <c r="R18" s="387"/>
      <c r="S18" s="387"/>
      <c r="T18" s="387"/>
      <c r="U18" s="387"/>
    </row>
    <row r="20" spans="1:29" ht="33" customHeight="1" x14ac:dyDescent="0.25">
      <c r="A20" s="378" t="s">
        <v>194</v>
      </c>
      <c r="B20" s="378" t="s">
        <v>193</v>
      </c>
      <c r="C20" s="384" t="s">
        <v>192</v>
      </c>
      <c r="D20" s="384"/>
      <c r="E20" s="386" t="s">
        <v>191</v>
      </c>
      <c r="F20" s="386"/>
      <c r="G20" s="391" t="s">
        <v>614</v>
      </c>
      <c r="H20" s="388" t="s">
        <v>541</v>
      </c>
      <c r="I20" s="389"/>
      <c r="J20" s="389"/>
      <c r="K20" s="389"/>
      <c r="L20" s="388" t="s">
        <v>542</v>
      </c>
      <c r="M20" s="389"/>
      <c r="N20" s="389"/>
      <c r="O20" s="389"/>
      <c r="P20" s="388" t="s">
        <v>583</v>
      </c>
      <c r="Q20" s="389"/>
      <c r="R20" s="389"/>
      <c r="S20" s="389"/>
      <c r="T20" s="388" t="s">
        <v>584</v>
      </c>
      <c r="U20" s="389"/>
      <c r="V20" s="389"/>
      <c r="W20" s="389"/>
      <c r="X20" s="388" t="s">
        <v>603</v>
      </c>
      <c r="Y20" s="389"/>
      <c r="Z20" s="389"/>
      <c r="AA20" s="389"/>
      <c r="AB20" s="394" t="s">
        <v>190</v>
      </c>
      <c r="AC20" s="394"/>
    </row>
    <row r="21" spans="1:29" ht="99.75" customHeight="1" x14ac:dyDescent="0.25">
      <c r="A21" s="379"/>
      <c r="B21" s="379"/>
      <c r="C21" s="384"/>
      <c r="D21" s="384"/>
      <c r="E21" s="386"/>
      <c r="F21" s="386"/>
      <c r="G21" s="392"/>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4"/>
      <c r="AC21" s="394"/>
    </row>
    <row r="22" spans="1:29" ht="89.25" customHeight="1" x14ac:dyDescent="0.25">
      <c r="A22" s="380"/>
      <c r="B22" s="380"/>
      <c r="C22" s="154" t="s">
        <v>2</v>
      </c>
      <c r="D22" s="154" t="s">
        <v>188</v>
      </c>
      <c r="E22" s="155" t="s">
        <v>615</v>
      </c>
      <c r="F22" s="155" t="s">
        <v>604</v>
      </c>
      <c r="G22" s="393"/>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24.779255135789789</v>
      </c>
      <c r="E24" s="141" t="s">
        <v>543</v>
      </c>
      <c r="F24" s="141" t="s">
        <v>543</v>
      </c>
      <c r="G24" s="141">
        <v>0</v>
      </c>
      <c r="H24" s="141" t="s">
        <v>543</v>
      </c>
      <c r="I24" s="141"/>
      <c r="J24" s="185">
        <v>0</v>
      </c>
      <c r="K24" s="141"/>
      <c r="L24" s="141" t="s">
        <v>543</v>
      </c>
      <c r="M24" s="141"/>
      <c r="N24" s="141">
        <v>24.779255135789789</v>
      </c>
      <c r="O24" s="141"/>
      <c r="P24" s="141" t="s">
        <v>543</v>
      </c>
      <c r="Q24" s="141"/>
      <c r="R24" s="141">
        <v>0</v>
      </c>
      <c r="S24" s="141"/>
      <c r="T24" s="141" t="s">
        <v>543</v>
      </c>
      <c r="U24" s="141"/>
      <c r="V24" s="141">
        <v>0</v>
      </c>
      <c r="W24" s="141"/>
      <c r="X24" s="141">
        <v>0</v>
      </c>
      <c r="Y24" s="141"/>
      <c r="Z24" s="141" t="s">
        <v>543</v>
      </c>
      <c r="AA24" s="141"/>
      <c r="AB24" s="141">
        <v>0</v>
      </c>
      <c r="AC24" s="141">
        <v>24.779255135789789</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20.455463789125961</v>
      </c>
      <c r="O27" s="141"/>
      <c r="P27" s="141" t="s">
        <v>543</v>
      </c>
      <c r="Q27" s="141"/>
      <c r="R27" s="141">
        <v>0</v>
      </c>
      <c r="S27" s="141"/>
      <c r="T27" s="141" t="s">
        <v>543</v>
      </c>
      <c r="U27" s="141"/>
      <c r="V27" s="141">
        <v>0</v>
      </c>
      <c r="W27" s="141"/>
      <c r="X27" s="141">
        <v>0</v>
      </c>
      <c r="Y27" s="141"/>
      <c r="Z27" s="141" t="s">
        <v>543</v>
      </c>
      <c r="AA27" s="141"/>
      <c r="AB27" s="141">
        <v>0</v>
      </c>
      <c r="AC27" s="141">
        <v>20.455463789125961</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4.3237913466638283</v>
      </c>
      <c r="O29" s="141"/>
      <c r="P29" s="141" t="s">
        <v>543</v>
      </c>
      <c r="Q29" s="141"/>
      <c r="R29" s="141">
        <v>0</v>
      </c>
      <c r="S29" s="141"/>
      <c r="T29" s="141" t="s">
        <v>543</v>
      </c>
      <c r="U29" s="141"/>
      <c r="V29" s="141">
        <v>0</v>
      </c>
      <c r="W29" s="141"/>
      <c r="X29" s="141">
        <v>0</v>
      </c>
      <c r="Y29" s="141"/>
      <c r="Z29" s="141" t="s">
        <v>543</v>
      </c>
      <c r="AA29" s="141"/>
      <c r="AB29" s="141">
        <v>0</v>
      </c>
      <c r="AC29" s="141">
        <v>4.3237913466638283</v>
      </c>
    </row>
    <row r="30" spans="1:29" ht="47.25" x14ac:dyDescent="0.25">
      <c r="A30" s="139" t="s">
        <v>63</v>
      </c>
      <c r="B30" s="140" t="s">
        <v>177</v>
      </c>
      <c r="C30" s="141" t="s">
        <v>543</v>
      </c>
      <c r="D30" s="141">
        <v>20.455463789125961</v>
      </c>
      <c r="E30" s="141" t="s">
        <v>543</v>
      </c>
      <c r="F30" s="141" t="s">
        <v>543</v>
      </c>
      <c r="G30" s="141">
        <v>0</v>
      </c>
      <c r="H30" s="141" t="s">
        <v>543</v>
      </c>
      <c r="I30" s="141"/>
      <c r="J30" s="185">
        <v>0</v>
      </c>
      <c r="K30" s="141"/>
      <c r="L30" s="141" t="s">
        <v>543</v>
      </c>
      <c r="M30" s="141"/>
      <c r="N30" s="141">
        <v>20.455463789125961</v>
      </c>
      <c r="O30" s="141"/>
      <c r="P30" s="141" t="s">
        <v>543</v>
      </c>
      <c r="Q30" s="141"/>
      <c r="R30" s="141">
        <v>0</v>
      </c>
      <c r="S30" s="141"/>
      <c r="T30" s="141" t="s">
        <v>543</v>
      </c>
      <c r="U30" s="141"/>
      <c r="V30" s="141">
        <v>0</v>
      </c>
      <c r="W30" s="141"/>
      <c r="X30" s="141">
        <v>0</v>
      </c>
      <c r="Y30" s="141"/>
      <c r="Z30" s="141" t="s">
        <v>543</v>
      </c>
      <c r="AA30" s="141"/>
      <c r="AB30" s="141">
        <v>0</v>
      </c>
      <c r="AC30" s="141">
        <v>20.455463789125961</v>
      </c>
    </row>
    <row r="31" spans="1:29" x14ac:dyDescent="0.25">
      <c r="A31" s="139" t="s">
        <v>176</v>
      </c>
      <c r="B31" s="143" t="s">
        <v>175</v>
      </c>
      <c r="C31" s="141" t="s">
        <v>543</v>
      </c>
      <c r="D31" s="141">
        <v>0.21350496502542632</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6.2058156027981104</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5.2998438014371567</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8.7362994198652704</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300</v>
      </c>
      <c r="E54" s="141"/>
      <c r="F54" s="141"/>
      <c r="G54" s="141">
        <v>0</v>
      </c>
      <c r="H54" s="141" t="s">
        <v>543</v>
      </c>
      <c r="I54" s="141"/>
      <c r="J54" s="185">
        <v>0</v>
      </c>
      <c r="K54" s="141"/>
      <c r="L54" s="141" t="s">
        <v>543</v>
      </c>
      <c r="M54" s="141"/>
      <c r="N54" s="141">
        <v>300</v>
      </c>
      <c r="O54" s="141"/>
      <c r="P54" s="141" t="s">
        <v>543</v>
      </c>
      <c r="Q54" s="141"/>
      <c r="R54" s="141">
        <v>0</v>
      </c>
      <c r="S54" s="141"/>
      <c r="T54" s="141" t="s">
        <v>543</v>
      </c>
      <c r="U54" s="141"/>
      <c r="V54" s="141">
        <v>0</v>
      </c>
      <c r="W54" s="141"/>
      <c r="X54" s="141">
        <v>0</v>
      </c>
      <c r="Y54" s="141"/>
      <c r="Z54" s="141" t="s">
        <v>543</v>
      </c>
      <c r="AA54" s="141"/>
      <c r="AB54" s="141">
        <v>0</v>
      </c>
      <c r="AC54" s="141">
        <v>300</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20.455463789125961</v>
      </c>
      <c r="E62" s="141"/>
      <c r="F62" s="141"/>
      <c r="G62" s="141">
        <v>0</v>
      </c>
      <c r="H62" s="141" t="s">
        <v>543</v>
      </c>
      <c r="I62" s="141"/>
      <c r="J62" s="185">
        <v>0</v>
      </c>
      <c r="K62" s="141"/>
      <c r="L62" s="141" t="s">
        <v>543</v>
      </c>
      <c r="M62" s="141"/>
      <c r="N62" s="141">
        <v>20.455463789125961</v>
      </c>
      <c r="O62" s="141"/>
      <c r="P62" s="141" t="s">
        <v>543</v>
      </c>
      <c r="Q62" s="141"/>
      <c r="R62" s="141">
        <v>0</v>
      </c>
      <c r="S62" s="141"/>
      <c r="T62" s="141" t="s">
        <v>543</v>
      </c>
      <c r="U62" s="141"/>
      <c r="V62" s="141">
        <v>0</v>
      </c>
      <c r="W62" s="141"/>
      <c r="X62" s="141">
        <v>0</v>
      </c>
      <c r="Y62" s="141"/>
      <c r="Z62" s="141" t="s">
        <v>543</v>
      </c>
      <c r="AA62" s="141"/>
      <c r="AB62" s="141">
        <v>0</v>
      </c>
      <c r="AC62" s="141">
        <v>20.455463789125961</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300</v>
      </c>
      <c r="E67" s="141"/>
      <c r="F67" s="141"/>
      <c r="G67" s="141">
        <v>0</v>
      </c>
      <c r="H67" s="141" t="s">
        <v>543</v>
      </c>
      <c r="I67" s="141"/>
      <c r="J67" s="185">
        <v>0</v>
      </c>
      <c r="K67" s="141"/>
      <c r="L67" s="141" t="s">
        <v>543</v>
      </c>
      <c r="M67" s="141"/>
      <c r="N67" s="141">
        <v>300</v>
      </c>
      <c r="O67" s="141"/>
      <c r="P67" s="141" t="s">
        <v>543</v>
      </c>
      <c r="Q67" s="141"/>
      <c r="R67" s="141">
        <v>0</v>
      </c>
      <c r="S67" s="141"/>
      <c r="T67" s="141" t="s">
        <v>543</v>
      </c>
      <c r="U67" s="141"/>
      <c r="V67" s="141">
        <v>0</v>
      </c>
      <c r="W67" s="141"/>
      <c r="X67" s="141">
        <v>0</v>
      </c>
      <c r="Y67" s="141"/>
      <c r="Z67" s="141" t="s">
        <v>543</v>
      </c>
      <c r="AA67" s="141"/>
      <c r="AB67" s="141">
        <v>0</v>
      </c>
      <c r="AC67" s="141">
        <v>300</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300</v>
      </c>
      <c r="E80" s="149"/>
      <c r="F80" s="149"/>
      <c r="G80" s="141">
        <v>0</v>
      </c>
      <c r="H80" s="141" t="s">
        <v>543</v>
      </c>
      <c r="I80" s="148"/>
      <c r="J80" s="185">
        <v>0</v>
      </c>
      <c r="K80" s="148"/>
      <c r="L80" s="141" t="s">
        <v>543</v>
      </c>
      <c r="M80" s="148"/>
      <c r="N80" s="141">
        <v>300</v>
      </c>
      <c r="O80" s="148"/>
      <c r="P80" s="141" t="s">
        <v>543</v>
      </c>
      <c r="Q80" s="148"/>
      <c r="R80" s="141">
        <v>0</v>
      </c>
      <c r="S80" s="148"/>
      <c r="T80" s="141" t="s">
        <v>543</v>
      </c>
      <c r="U80" s="148"/>
      <c r="V80" s="141">
        <v>0</v>
      </c>
      <c r="W80" s="148"/>
      <c r="X80" s="141">
        <v>0</v>
      </c>
      <c r="Y80" s="141"/>
      <c r="Z80" s="141" t="s">
        <v>543</v>
      </c>
      <c r="AA80" s="148"/>
      <c r="AB80" s="141">
        <v>0</v>
      </c>
      <c r="AC80" s="141">
        <v>300</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9" t="str">
        <f>'6.2. Паспорт фин осв ввод'!A8:U8</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9" t="str">
        <f>'6.2. Паспорт фин осв ввод'!A11:U11</f>
        <v>Q_TPTSO1100.AS.0004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6.75" customHeight="1" x14ac:dyDescent="0.25">
      <c r="A15" s="236"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95" t="s">
        <v>502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52</v>
      </c>
      <c r="B22" s="399" t="s">
        <v>24</v>
      </c>
      <c r="C22" s="396" t="s">
        <v>51</v>
      </c>
      <c r="D22" s="396" t="s">
        <v>50</v>
      </c>
      <c r="E22" s="402" t="s">
        <v>513</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2" t="s">
        <v>13</v>
      </c>
      <c r="AG24" s="122" t="s">
        <v>12</v>
      </c>
      <c r="AH24" s="123" t="s">
        <v>2</v>
      </c>
      <c r="AI24" s="123" t="s">
        <v>11</v>
      </c>
      <c r="AJ24" s="398"/>
      <c r="AK24" s="398"/>
      <c r="AL24" s="398"/>
      <c r="AM24" s="398"/>
      <c r="AN24" s="398"/>
      <c r="AO24" s="398"/>
      <c r="AP24" s="398"/>
      <c r="AQ24" s="408"/>
      <c r="AR24" s="405"/>
      <c r="AS24" s="405"/>
      <c r="AT24" s="405"/>
      <c r="AU24" s="405"/>
      <c r="AV24" s="41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G22" sqref="G22"/>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0" t="str">
        <f>'7. Паспорт отчет о закупке'!A5:AV5</f>
        <v>Год раскрытия информации: 2026 год</v>
      </c>
      <c r="B5" s="420"/>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9" t="str">
        <f>'7. Паспорт отчет о закупке'!A9:AV9</f>
        <v>АО "Россети Тюмень"</v>
      </c>
      <c r="B9" s="239"/>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9" t="str">
        <f>'7. Паспорт отчет о закупке'!A12:AV12</f>
        <v>Q_TPTSO1100.AS.0004</v>
      </c>
      <c r="B12" s="239"/>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608</v>
      </c>
    </row>
    <row r="25" spans="1:2" ht="16.5" thickBot="1" x14ac:dyDescent="0.3">
      <c r="A25" s="100" t="s">
        <v>375</v>
      </c>
      <c r="B25" s="98">
        <v>2027</v>
      </c>
    </row>
    <row r="26" spans="1:2" ht="16.5" thickBot="1" x14ac:dyDescent="0.3">
      <c r="A26" s="101" t="s">
        <v>376</v>
      </c>
      <c r="B26" s="102" t="s">
        <v>611</v>
      </c>
    </row>
    <row r="27" spans="1:2" ht="29.25" thickBot="1" x14ac:dyDescent="0.3">
      <c r="A27" s="109" t="s">
        <v>612</v>
      </c>
      <c r="B27" s="152">
        <v>24.779255135789789</v>
      </c>
    </row>
    <row r="28" spans="1:2" ht="16.5" thickBot="1" x14ac:dyDescent="0.3">
      <c r="A28" s="104" t="s">
        <v>377</v>
      </c>
      <c r="B28" s="104" t="s">
        <v>613</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2026-04-21T13:59:12Z</dcterms:modified>
</cp:coreProperties>
</file>