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0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81" i="23" l="1"/>
  <c r="AN81" i="23" s="1"/>
  <c r="AO81" i="23" s="1"/>
  <c r="AP81" i="23" s="1"/>
  <c r="AQ81" i="23" s="1"/>
  <c r="AR81" i="23" s="1"/>
  <c r="AS81" i="23" s="1"/>
  <c r="AT81" i="23" s="1"/>
  <c r="AU81" i="23" s="1"/>
  <c r="AV81" i="23" s="1"/>
  <c r="AW81" i="23" s="1"/>
  <c r="AX81" i="23" s="1"/>
  <c r="AY81" i="23" s="1"/>
  <c r="AZ81" i="23" s="1"/>
  <c r="BA81" i="23" s="1"/>
  <c r="BB81" i="23" s="1"/>
  <c r="BC81" i="23" s="1"/>
  <c r="BD81" i="23" s="1"/>
  <c r="BE81" i="23" s="1"/>
  <c r="BF81" i="23" s="1"/>
  <c r="BG81" i="23" s="1"/>
  <c r="BH81" i="23" s="1"/>
  <c r="BI81" i="23" s="1"/>
  <c r="BJ81" i="23" s="1"/>
  <c r="BK81" i="23" s="1"/>
  <c r="BL81" i="23" s="1"/>
  <c r="BM81" i="23" s="1"/>
  <c r="BN81" i="23" s="1"/>
  <c r="BO81" i="23" s="1"/>
  <c r="BP81" i="23" s="1"/>
  <c r="BQ81" i="23" s="1"/>
  <c r="BR81" i="23" s="1"/>
  <c r="BS81" i="23" s="1"/>
  <c r="BT81" i="23" s="1"/>
  <c r="BU81" i="23" s="1"/>
  <c r="BV81" i="23" s="1"/>
  <c r="BW81" i="23" s="1"/>
  <c r="BX81" i="23" s="1"/>
  <c r="BY81" i="23" s="1"/>
  <c r="BZ81" i="23" s="1"/>
  <c r="CA81" i="23" s="1"/>
  <c r="CB81" i="23" s="1"/>
  <c r="CC81" i="23" s="1"/>
  <c r="CD81" i="23" s="1"/>
  <c r="CE81" i="23" s="1"/>
  <c r="CF81" i="23" s="1"/>
  <c r="CG81" i="23" s="1"/>
  <c r="CH81" i="23" s="1"/>
  <c r="CI81" i="23" s="1"/>
  <c r="CJ81" i="23" s="1"/>
  <c r="CK81" i="23" s="1"/>
  <c r="CL81" i="23" s="1"/>
  <c r="CM81" i="23" s="1"/>
  <c r="CN81" i="23" s="1"/>
  <c r="CO81" i="23" s="1"/>
  <c r="CP81" i="23" s="1"/>
  <c r="CQ81" i="23" s="1"/>
  <c r="CR81" i="23" s="1"/>
  <c r="CS81" i="23" s="1"/>
  <c r="CT81" i="23" s="1"/>
  <c r="AM65" i="23"/>
  <c r="AN65" i="23" s="1"/>
  <c r="AO65" i="23" s="1"/>
  <c r="AP65" i="23" s="1"/>
  <c r="AQ65" i="23" s="1"/>
  <c r="AR65" i="23" s="1"/>
  <c r="AS65" i="23" s="1"/>
  <c r="AT65" i="23" s="1"/>
  <c r="AU65" i="23" s="1"/>
  <c r="AV65" i="23" s="1"/>
  <c r="AW65" i="23" s="1"/>
  <c r="AX65" i="23" s="1"/>
  <c r="AY65" i="23" s="1"/>
  <c r="AZ65" i="23" s="1"/>
  <c r="BA65" i="23" s="1"/>
  <c r="BB65" i="23" s="1"/>
  <c r="BC65" i="23" s="1"/>
  <c r="BD65" i="23" s="1"/>
  <c r="BE65" i="23" s="1"/>
  <c r="BF65" i="23" s="1"/>
  <c r="BG65" i="23" s="1"/>
  <c r="BH65" i="23" s="1"/>
  <c r="BI65" i="23" s="1"/>
  <c r="BJ65" i="23" s="1"/>
  <c r="BK65" i="23" s="1"/>
  <c r="BL65" i="23" s="1"/>
  <c r="BM65" i="23" s="1"/>
  <c r="BN65" i="23" s="1"/>
  <c r="BO65" i="23" s="1"/>
  <c r="BP65" i="23" s="1"/>
  <c r="BQ65" i="23" s="1"/>
  <c r="BR65" i="23" s="1"/>
  <c r="BS65" i="23" s="1"/>
  <c r="BT65" i="23" s="1"/>
  <c r="BU65" i="23" s="1"/>
  <c r="BV65" i="23" s="1"/>
  <c r="BW65" i="23" s="1"/>
  <c r="BX65" i="23" s="1"/>
  <c r="BY65" i="23" s="1"/>
  <c r="BZ65" i="23" s="1"/>
  <c r="CA65" i="23" s="1"/>
  <c r="CB65" i="23" s="1"/>
  <c r="CC65" i="23" s="1"/>
  <c r="CD65" i="23" s="1"/>
  <c r="CE65" i="23" s="1"/>
  <c r="CF65" i="23" s="1"/>
  <c r="CG65" i="23" s="1"/>
  <c r="CH65" i="23" s="1"/>
  <c r="CI65" i="23" s="1"/>
  <c r="CJ65" i="23" s="1"/>
  <c r="CK65" i="23" s="1"/>
  <c r="CL65" i="23" s="1"/>
  <c r="CM65" i="23" s="1"/>
  <c r="CN65" i="23" s="1"/>
  <c r="CO65" i="23" s="1"/>
  <c r="CP65" i="23" s="1"/>
  <c r="CQ65" i="23" s="1"/>
  <c r="CR65" i="23" s="1"/>
  <c r="CS65" i="23" s="1"/>
  <c r="CT65" i="23" s="1"/>
  <c r="AM59" i="23"/>
  <c r="AN59" i="23" s="1"/>
  <c r="AO59" i="23" s="1"/>
  <c r="AP59" i="23" s="1"/>
  <c r="AQ59" i="23" s="1"/>
  <c r="AR59" i="23" s="1"/>
  <c r="AS59" i="23" s="1"/>
  <c r="AT59" i="23" s="1"/>
  <c r="AU59" i="23" s="1"/>
  <c r="AV59" i="23" s="1"/>
  <c r="AW59" i="23" s="1"/>
  <c r="AX59" i="23" s="1"/>
  <c r="AY59" i="23" s="1"/>
  <c r="AZ59" i="23" s="1"/>
  <c r="BA59" i="23" s="1"/>
  <c r="BB59" i="23" s="1"/>
  <c r="BC59" i="23" s="1"/>
  <c r="BD59" i="23" s="1"/>
  <c r="BE59" i="23" s="1"/>
  <c r="BF59" i="23" s="1"/>
  <c r="BG59" i="23" s="1"/>
  <c r="BH59" i="23" s="1"/>
  <c r="BI59" i="23" s="1"/>
  <c r="BJ59" i="23" s="1"/>
  <c r="BK59" i="23" s="1"/>
  <c r="BL59" i="23" s="1"/>
  <c r="BM59" i="23" s="1"/>
  <c r="BN59" i="23" s="1"/>
  <c r="BO59" i="23" s="1"/>
  <c r="BP59" i="23" s="1"/>
  <c r="BQ59" i="23" s="1"/>
  <c r="BR59" i="23" s="1"/>
  <c r="BS59" i="23" s="1"/>
  <c r="BT59" i="23" s="1"/>
  <c r="BU59" i="23" s="1"/>
  <c r="BV59" i="23" s="1"/>
  <c r="BW59" i="23" s="1"/>
  <c r="BX59" i="23" s="1"/>
  <c r="BY59" i="23" s="1"/>
  <c r="BZ59" i="23" s="1"/>
  <c r="CA59" i="23" s="1"/>
  <c r="CB59" i="23" s="1"/>
  <c r="CC59" i="23" s="1"/>
  <c r="CD59" i="23" s="1"/>
  <c r="CE59" i="23" s="1"/>
  <c r="CF59" i="23" s="1"/>
  <c r="CG59" i="23" s="1"/>
  <c r="CH59" i="23" s="1"/>
  <c r="CI59" i="23" s="1"/>
  <c r="CJ59" i="23" s="1"/>
  <c r="CK59" i="23" s="1"/>
  <c r="CL59" i="23" s="1"/>
  <c r="CM59" i="23" s="1"/>
  <c r="CN59" i="23" s="1"/>
  <c r="CO59" i="23" s="1"/>
  <c r="CP59" i="23" s="1"/>
  <c r="CQ59" i="23" s="1"/>
  <c r="CR59" i="23" s="1"/>
  <c r="CS59" i="23" s="1"/>
  <c r="CT59" i="23" s="1"/>
  <c r="AM48" i="23"/>
  <c r="AN48" i="23" s="1"/>
  <c r="AO48" i="23" s="1"/>
  <c r="AP48" i="23" s="1"/>
  <c r="AQ48" i="23" s="1"/>
  <c r="AR48" i="23" s="1"/>
  <c r="AS48" i="23" s="1"/>
  <c r="AT48" i="23" s="1"/>
  <c r="AU48" i="23" s="1"/>
  <c r="AV48" i="23" s="1"/>
  <c r="AW48" i="23" s="1"/>
  <c r="AX48" i="23" s="1"/>
  <c r="AY48" i="23" s="1"/>
  <c r="AZ48" i="23" s="1"/>
  <c r="BA48" i="23" s="1"/>
  <c r="BB48" i="23" s="1"/>
  <c r="BC48" i="23" s="1"/>
  <c r="BD48" i="23" s="1"/>
  <c r="BE48" i="23" s="1"/>
  <c r="BF48" i="23" s="1"/>
  <c r="BG48" i="23" s="1"/>
  <c r="BH48" i="23" s="1"/>
  <c r="BI48" i="23" s="1"/>
  <c r="BJ48" i="23" s="1"/>
  <c r="BK48" i="23" s="1"/>
  <c r="BL48" i="23" s="1"/>
  <c r="BM48" i="23" s="1"/>
  <c r="BN48" i="23" s="1"/>
  <c r="BO48" i="23" s="1"/>
  <c r="BP48" i="23" s="1"/>
  <c r="BQ48" i="23" s="1"/>
  <c r="BR48" i="23" s="1"/>
  <c r="BS48" i="23" s="1"/>
  <c r="BT48" i="23" s="1"/>
  <c r="BU48" i="23" s="1"/>
  <c r="BV48" i="23" s="1"/>
  <c r="BW48" i="23" s="1"/>
  <c r="BX48" i="23" s="1"/>
  <c r="BY48" i="23" s="1"/>
  <c r="BZ48" i="23" s="1"/>
  <c r="CA48" i="23" s="1"/>
  <c r="CB48" i="23" s="1"/>
  <c r="CC48" i="23" s="1"/>
  <c r="CD48" i="23" s="1"/>
  <c r="CE48" i="23" s="1"/>
  <c r="CF48" i="23" s="1"/>
  <c r="CG48" i="23" s="1"/>
  <c r="CH48" i="23" s="1"/>
  <c r="CI48" i="23" s="1"/>
  <c r="CJ48" i="23" s="1"/>
  <c r="CK48" i="23" s="1"/>
  <c r="CL48" i="23" s="1"/>
  <c r="CM48" i="23" s="1"/>
  <c r="CN48" i="23" s="1"/>
  <c r="CO48" i="23" s="1"/>
  <c r="CP48" i="23" s="1"/>
  <c r="CQ48" i="23" s="1"/>
  <c r="CR48" i="23" s="1"/>
  <c r="CS48" i="23" s="1"/>
  <c r="CT48" i="23" s="1"/>
  <c r="A15" i="23" l="1"/>
  <c r="A12" i="23"/>
  <c r="A9" i="23"/>
  <c r="A5" i="23"/>
  <c r="A5" i="6" l="1"/>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<sst xmlns="http://schemas.openxmlformats.org/spreadsheetml/2006/main" count="1436" uniqueCount="619">
  <si>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</si>
  <si>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</si>
  <si>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</si>
  <si>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</si>
  <si>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</si>
  <si>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</si>
  <si>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</si>
  <si>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</si>
  <si>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</si>
  <si>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</si>
  <si>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</si>
  <si>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</si>
  <si>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</si>
  <si>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</si>
  <si>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</si>
  <si>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</si>
  <si>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</si>
  <si>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</si>
  <si>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</si>
  <si>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</si>
  <si>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</si>
  <si>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</si>
  <si>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</si>
  <si>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</si>
  <si>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</si>
  <si>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</si>
  <si>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</si>
  <si>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</si>
  <si>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</si>
  <si>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</si>
  <si>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</si>
  <si>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</si>
  <si>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</si>
  <si>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</si>
  <si>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</si>
  <si>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</si>
  <si>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</si>
  <si>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</si>
  <si>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</si>
  <si>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</si>
  <si>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</si>
  <si>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</si>
  <si>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</si>
  <si>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</si>
  <si>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</si>
  <si>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</si>
  <si>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</si>
  <si>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</si>
  <si>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</si>
  <si>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</si>
  <si>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</si>
  <si>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</si>
  <si>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</si>
  <si>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</si>
  <si>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</si>
  <si>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</si>
  <si>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</si>
  <si>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</si>
  <si>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</si>
  <si>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</si>
  <si>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</si>
  <si>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</si>
  <si>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</si>
  <si>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</si>
  <si>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</si>
  <si>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</si>
  <si>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</si>
  <si>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</si>
  <si>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</si>
  <si>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</si>
  <si>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</si>
  <si>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</si>
  <si>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</si>
  <si>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</si>
  <si>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</si>
  <si>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</si>
  <si>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</si>
  <si>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</si>
  <si>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</si>
  <si>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</si>
  <si>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</si>
  <si>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</si>
  <si>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</si>
  <si>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</si>
  <si>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</si>
  <si>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</si>
  <si>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</si>
  <si>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</si>
  <si>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</si>
  <si>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</si>
  <si>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</si>
  <si>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</si>
  <si>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</si>
  <si>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</si>
  <si>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</si>
  <si>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</si>
  <si>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</si>
  <si>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</si>
  <si>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</si>
  <si>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</si>
  <si>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</si>
  <si>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</si>
  <si>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</si>
  <si>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</si>
  <si>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</si>
  <si>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</si>
  <si>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</si>
  <si>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</si>
  <si>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</si>
  <si>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</si>
  <si>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</si>
  <si>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</si>
  <si>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</si>
  <si>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</si>
  <si>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</si>
  <si>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</si>
  <si>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</si>
  <si>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</si>
  <si>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</si>
  <si>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</si>
  <si>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</si>
  <si>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</si>
  <si>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</si>
  <si>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</si>
  <si>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</si>
  <si>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</si>
  <si>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</si>
  <si>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</si>
  <si>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</si>
  <si>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</si>
  <si>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</si>
  <si>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</si>
  <si>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</si>
  <si>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</si>
  <si>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</si>
  <si>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</si>
  <si>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</si>
  <si>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</si>
  <si>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</si>
  <si>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</si>
  <si>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</si>
  <si>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</si>
  <si>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</si>
  <si>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</si>
  <si>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</si>
  <si>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</si>
  <si>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</si>
  <si>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</si>
  <si>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</si>
  <si>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</si>
  <si>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</si>
  <si>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</si>
  <si>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</si>
  <si>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</si>
  <si>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</si>
  <si>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</si>
  <si>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</si>
  <si>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</si>
  <si>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</si>
  <si>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</si>
  <si>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</si>
  <si>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</si>
  <si>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</si>
  <si>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</si>
  <si>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</si>
  <si>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</si>
  <si>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</si>
  <si>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</si>
  <si>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</si>
  <si>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</si>
  <si>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</si>
  <si>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</si>
  <si>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</si>
  <si>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</si>
  <si>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</si>
  <si>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</si>
  <si>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</si>
  <si>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</si>
  <si>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</si>
  <si>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</si>
  <si>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</si>
  <si>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</si>
  <si>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</si>
  <si>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</si>
  <si>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</si>
  <si>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</si>
  <si>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</si>
  <si>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</si>
  <si>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</si>
  <si>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</si>
  <si>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</si>
  <si>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</si>
  <si>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</si>
  <si>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</si>
  <si>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</si>
  <si>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</si>
  <si>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</si>
  <si>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</si>
  <si>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</si>
  <si>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</si>
  <si>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</si>
  <si>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</si>
  <si>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</si>
  <si>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</si>
  <si>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</si>
  <si>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</si>
  <si>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</si>
  <si>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</si>
  <si>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</si>
  <si>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</si>
  <si>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</si>
  <si>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</si>
  <si>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</si>
  <si>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</si>
  <si>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</si>
  <si>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</si>
  <si>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</si>
  <si>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</si>
  <si>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</si>
  <si>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</si>
  <si>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</si>
  <si>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</si>
  <si>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</si>
  <si>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</si>
  <si>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</si>
  <si>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</si>
  <si>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</si>
  <si>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</si>
  <si>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</si>
  <si>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</si>
  <si>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</si>
  <si>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</si>
  <si>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</si>
  <si>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</si>
  <si>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</si>
  <si>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</si>
  <si>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</si>
  <si>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</si>
  <si>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</si>
  <si>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</si>
  <si>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</si>
  <si>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</si>
  <si>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</si>
  <si>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</si>
  <si>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</si>
  <si>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</si>
  <si>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</si>
  <si>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</si>
  <si>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</si>
  <si>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</si>
  <si>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</si>
  <si>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</si>
  <si>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</si>
  <si>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</si>
  <si>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</si>
  <si>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</si>
  <si>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</si>
  <si>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</si>
  <si>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</si>
  <si>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</si>
  <si>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</si>
  <si>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</si>
  <si>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</si>
  <si>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</si>
  <si>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</si>
  <si>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</si>
  <si>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</si>
  <si>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</si>
  <si>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</si>
  <si>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</si>
  <si>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</si>
  <si>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</si>
  <si>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</si>
  <si>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</si>
  <si>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</si>
  <si>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</si>
  <si>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</si>
  <si>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</si>
  <si>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</si>
  <si>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</si>
  <si>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</si>
  <si>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</si>
  <si>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</si>
  <si>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</si>
  <si>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</si>
  <si>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</si>
  <si>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</si>
  <si>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</si>
  <si>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</si>
  <si>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</si>
  <si>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</si>
  <si>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</si>
  <si>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</si>
  <si>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</si>
  <si>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</si>
  <si>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</si>
  <si>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</si>
  <si>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</si>
  <si>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</si>
  <si>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</si>
  <si>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</si>
  <si>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</si>
  <si>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</si>
  <si>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</si>
  <si>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</si>
  <si>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</si>
  <si>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</si>
  <si>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</si>
  <si>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</si>
  <si>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</si>
  <si>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</si>
  <si>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</si>
  <si>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</si>
  <si>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</si>
  <si>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</si>
  <si>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</si>
  <si>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</si>
  <si>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</si>
  <si>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</si>
  <si>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</si>
  <si>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</si>
  <si>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</si>
  <si>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</si>
  <si>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</si>
  <si>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</si>
  <si>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</si>
  <si>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</si>
  <si>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</si>
  <si>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</si>
  <si>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</si>
  <si>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</si>
  <si>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</si>
  <si>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</si>
  <si>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</si>
  <si>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</si>
  <si>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</si>
  <si>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</si>
  <si>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</si>
  <si>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</si>
  <si>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</si>
  <si>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</si>
  <si>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</si>
  <si>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</si>
  <si>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</si>
  <si>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</si>
  <si>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</si>
  <si>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</si>
  <si>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</si>
  <si>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</si>
  <si>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</si>
  <si>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</si>
  <si>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</si>
  <si>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</si>
  <si>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</si>
  <si>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</si>
  <si>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</si>
  <si>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</si>
  <si>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</si>
  <si>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</si>
  <si>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</si>
  <si>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</si>
  <si>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</si>
  <si>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</si>
  <si>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</si>
  <si>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</si>
  <si>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</si>
  <si>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</si>
  <si>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</si>
  <si>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</si>
  <si>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</si>
  <si>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</si>
  <si>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</si>
  <si>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</si>
  <si>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</si>
  <si>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</si>
  <si>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</si>
  <si>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</si>
  <si>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</si>
  <si>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</si>
  <si>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</si>
  <si>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</si>
  <si>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</si>
  <si>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</si>
  <si>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</si>
  <si>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</si>
  <si>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</si>
  <si>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</si>
  <si>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</si>
  <si>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</si>
  <si>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</si>
  <si>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</si>
  <si>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</si>
  <si>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</si>
  <si>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</si>
  <si>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</si>
  <si>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</si>
  <si>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</si>
  <si>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</si>
  <si>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</si>
  <si>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</si>
  <si>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</si>
  <si>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</si>
  <si>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</si>
  <si>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</si>
  <si>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</si>
  <si>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</si>
  <si>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</si>
  <si>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</si>
  <si>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</si>
  <si>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</si>
  <si>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</si>
  <si>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</si>
  <si>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</si>
  <si>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</si>
  <si>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</si>
  <si>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</si>
  <si>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</si>
  <si>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</si>
  <si>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</si>
  <si>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</si>
  <si>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</si>
  <si>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</si>
  <si>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</si>
  <si>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</si>
  <si>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</si>
  <si>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</si>
  <si>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</si>
  <si>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</si>
  <si>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</si>
  <si>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</si>
  <si>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</si>
  <si>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</si>
  <si>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</si>
  <si>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</si>
  <si>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</si>
  <si>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</si>
  <si>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</si>
  <si>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</si>
  <si>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</si>
  <si>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</si>
  <si>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</si>
  <si>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</si>
  <si>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</si>
  <si>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</si>
  <si>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</si>
  <si>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</si>
  <si>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</si>
  <si>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</si>
  <si>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</si>
  <si>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</si>
  <si>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</si>
  <si>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</si>
  <si>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</si>
  <si>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</si>
  <si>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</si>
  <si>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</si>
  <si>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</si>
  <si>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</si>
  <si>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</si>
  <si>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</si>
  <si>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</si>
  <si>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</si>
  <si>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</si>
  <si>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</si>
  <si>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</si>
  <si>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</si>
  <si>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</si>
  <si>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</si>
  <si>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</si>
  <si>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</si>
  <si>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</si>
  <si>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</si>
  <si>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</si>
  <si>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</si>
  <si>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</si>
  <si>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</si>
  <si>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</si>
  <si>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</si>
  <si>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</si>
  <si>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</si>
  <si>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</si>
  <si>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</si>
  <si>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</si>
  <si>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</si>
  <si>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</si>
  <si>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</si>
  <si>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</si>
  <si>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</si>
  <si>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</si>
  <si>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</si>
  <si>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</si>
  <si>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</si>
  <si>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</si>
  <si>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</si>
  <si>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</si>
  <si>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</si>
  <si>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</si>
  <si>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</si>
  <si>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</si>
  <si>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</si>
  <si>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</si>
  <si>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</si>
  <si>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</si>
  <si>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</si>
  <si>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</si>
  <si>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</si>
  <si>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</si>
  <si>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</si>
  <si>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</si>
  <si>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</si>
  <si>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</si>
  <si>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</si>
  <si>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</si>
  <si>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</si>
  <si>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</si>
  <si>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</si>
  <si>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</si>
  <si>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</si>
  <si>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</si>
  <si>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</si>
  <si>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</si>
  <si>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</si>
  <si>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</si>
  <si>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</si>
  <si>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</si>
  <si>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</si>
  <si>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</si>
  <si>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</si>
  <si>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</si>
  <si>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</si>
  <si>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</si>
  <si>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</si>
  <si>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</si>
  <si>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</si>
  <si>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</si>
  <si>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</si>
  <si>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</si>
  <si>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</si>
  <si>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</si>
  <si>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</si>
  <si>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</si>
  <si>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</si>
  <si>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</si>
  <si>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</si>
  <si>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</si>
  <si>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</si>
  <si>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</si>
  <si>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</si>
  <si>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</si>
  <si>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</si>
  <si>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</si>
  <si>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</si>
  <si>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</si>
  <si>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</si>
  <si>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</si>
  <si>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</si>
  <si>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</si>
  <si>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</si>
  <si>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</si>
  <si>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</si>
  <si>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</si>
  <si>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</si>
  <si>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</si>
  <si>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</si>
  <si>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</si>
  <si>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</si>
  <si>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</si>
  <si>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</si>
  <si>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</si>
  <si>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</si>
  <si>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</si>
  <si>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</si>
  <si>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</si>
  <si>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</si>
  <si>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</si>
  <si>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</si>
  <si>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</si>
  <si>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</si>
  <si>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</si>
  <si>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</si>
  <si>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</si>
  <si>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</si>
  <si>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</si>
  <si>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</si>
  <si>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</si>
  <si>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</si>
  <si>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</si>
  <si>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</si>
  <si>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</si>
  <si>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</si>
  <si>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</si>
  <si>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</si>
  <si>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</si>
  <si>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</si>
  <si>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</si>
  <si>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</si>
  <si>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</si>
  <si>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</si>
  <si>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</si>
  <si>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</si>
  <si>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</si>
  <si>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</si>
  <si>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</si>
  <si>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</si>
  <si>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</si>
  <si>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Q_TPTSO1100.AS.0005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</si>
  <si>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</si>
  <si>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1012 точек учета потребителей. Общее количество приборов учета по филиалу 1301 приборов учета.</t>
  </si>
  <si>
    <t>1012 т.у.</t>
  </si>
  <si>
    <t>Итого стоимость проекта (2028год)млн.руб. без НДС:73,070
В том числе удельная стоимость, млн.руб. без НДС:
1ф ПУ – 0,054
3ф ПУ – 0,092
3ф ПУ с ТТ – 0,083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0,758
ТТ – проектом не предусмотрен
ТН – проектом не предусмотрен
УСПД –  проектом не предусмотрен</t>
  </si>
  <si>
    <t>не окупается</t>
  </si>
  <si>
    <t>Н</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</si>
  <si>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</si>
  <si>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</si>
  <si>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</si>
  <si>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</si>
  <si>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2028 года.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</si>
  <si>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2028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1012 точек учета. 
Потребность и объемы установки приведены в приложении 1 к паспорту.</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</si>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</sst>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
      <sz val="11"/>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xf numFmtId="164" fontId="70"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4" fontId="11" fillId="0" borderId="1" xfId="41" applyNumberFormat="1" applyBorder="1" applyAlignment="1">
      <alignment horizontal="righ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71"/>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46CE-470A-A0BD-8CB98CCCED2F}"/>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46CE-470A-A0BD-8CB98CCCED2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-74663674.198804989</c:v>
              </c:pt>
              <c:pt idx="1">
                <c:v>-76243962.623800009</c:v>
              </c:pt>
              <c:pt idx="2">
                <c:v>-77810627.8727175</c:v>
              </c:pt>
              <c:pt idx="3">
                <c:v>-79363669.945557445</c:v>
              </c:pt>
              <c:pt idx="4">
                <c:v>-80903088.842319846</c:v>
              </c:pt>
              <c:pt idx="5">
                <c:v>-82428884.563004702</c:v>
              </c:pt>
              <c:pt idx="6">
                <c:v>-83941057.107612014</c:v>
              </c:pt>
              <c:pt idx="7">
                <c:v>-85439606.476141781</c:v>
              </c:pt>
              <c:pt idx="8">
                <c:v>-86924532.668594003</c:v>
              </c:pt>
              <c:pt idx="9">
                <c:v>-88395835.68496868</c:v>
              </c:pt>
              <c:pt idx="10">
                <c:v>-89853515.525265813</c:v>
              </c:pt>
            </c:numLit>
          </c:val>
          <c:smooth val="0"/>
          <c:extLst>
            <c:ext xmlns:c16="http://schemas.microsoft.com/office/drawing/2014/chart" uri="{C3380CC4-5D6E-409C-BE32-E72D297353CC}">
              <c16:uniqueId val="{00000000-6FBA-4424-A265-FDD315A46A50}"/>
            </c:ext>
          </c:extLst>
        </c:ser>
        <c:ser>
          <c:idx val="0"/>
          <c:order val="1"/>
          <c:tx>
            <c:v>Чистая приведённая стоимость без учета продажи (NPV) </c:v>
          </c:tx>
          <c:marker>
            <c:symbol val="none"/>
          </c:marker>
          <c:val>
            <c:numLit>
              <c:formatCode>General</c:formatCode>
              <c:ptCount val="11"/>
              <c:pt idx="0">
                <c:v>-76270635.770790547</c:v>
              </c:pt>
              <c:pt idx="1">
                <c:v>-77484911.554746062</c:v>
              </c:pt>
              <c:pt idx="2">
                <c:v>-78540142.874229088</c:v>
              </c:pt>
              <c:pt idx="3">
                <c:v>-79457091.852985919</c:v>
              </c:pt>
              <c:pt idx="4">
                <c:v>-80253818.331476867</c:v>
              </c:pt>
              <c:pt idx="5">
                <c:v>-80946030.640111282</c:v>
              </c:pt>
              <c:pt idx="6">
                <c:v>-81547390.950063109</c:v>
              </c:pt>
              <c:pt idx="7">
                <c:v>-82069781.070594147</c:v>
              </c:pt>
              <c:pt idx="8">
                <c:v>-82523533.805022001</c:v>
              </c:pt>
              <c:pt idx="9">
                <c:v>-82917634.318087101</c:v>
              </c:pt>
              <c:pt idx="10">
                <c:v>-83259895.392982274</c:v>
              </c:pt>
            </c:numLit>
          </c:val>
          <c:smooth val="0"/>
          <c:extLst>
            <c:ext xmlns:c16="http://schemas.microsoft.com/office/drawing/2014/chart" uri="{C3380CC4-5D6E-409C-BE32-E72D297353CC}">
              <c16:uniqueId val="{00000001-6FBA-4424-A265-FDD315A46A5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 zoomScale="70" zoomScaleSheetLayoutView="7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0" t="s">
        <v>602</v>
      </c>
      <c r="B5" s="230"/>
      <c r="C5" s="230"/>
      <c r="D5" s="126"/>
      <c r="E5" s="126"/>
      <c r="F5" s="126"/>
      <c r="G5" s="126"/>
      <c r="H5" s="126"/>
      <c r="I5" s="126"/>
      <c r="J5" s="126"/>
    </row>
    <row r="6" spans="1:22" s="9" customFormat="1" ht="18.75" x14ac:dyDescent="0.3">
      <c r="A6" s="14"/>
      <c r="H6" s="13"/>
    </row>
    <row r="7" spans="1:22" s="9" customFormat="1" ht="18.75" x14ac:dyDescent="0.2">
      <c r="A7" s="234" t="s">
        <v>9</v>
      </c>
      <c r="B7" s="234"/>
      <c r="C7" s="23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5" t="s">
        <v>522</v>
      </c>
      <c r="B9" s="235"/>
      <c r="C9" s="235"/>
      <c r="D9" s="8"/>
      <c r="E9" s="8"/>
      <c r="F9" s="8"/>
      <c r="G9" s="8"/>
      <c r="H9" s="8"/>
      <c r="I9" s="11"/>
      <c r="J9" s="11"/>
      <c r="K9" s="11"/>
      <c r="L9" s="11"/>
      <c r="M9" s="11"/>
      <c r="N9" s="11"/>
      <c r="O9" s="11"/>
      <c r="P9" s="11"/>
      <c r="Q9" s="11"/>
      <c r="R9" s="11"/>
      <c r="S9" s="11"/>
      <c r="T9" s="11"/>
      <c r="U9" s="11"/>
      <c r="V9" s="11"/>
    </row>
    <row r="10" spans="1:22" s="9" customFormat="1" ht="18.75" x14ac:dyDescent="0.2">
      <c r="A10" s="231" t="s">
        <v>8</v>
      </c>
      <c r="B10" s="231"/>
      <c r="C10" s="23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5" t="s">
        <v>605</v>
      </c>
      <c r="B12" s="235"/>
      <c r="C12" s="235"/>
      <c r="D12" s="8"/>
      <c r="E12" s="8"/>
      <c r="F12" s="8"/>
      <c r="G12" s="8"/>
      <c r="H12" s="8"/>
      <c r="I12" s="11"/>
      <c r="J12" s="11"/>
      <c r="K12" s="11"/>
      <c r="L12" s="11"/>
      <c r="M12" s="11"/>
      <c r="N12" s="11"/>
      <c r="O12" s="11"/>
      <c r="P12" s="11"/>
      <c r="Q12" s="11"/>
      <c r="R12" s="11"/>
      <c r="S12" s="11"/>
      <c r="T12" s="11"/>
      <c r="U12" s="11"/>
      <c r="V12" s="11"/>
    </row>
    <row r="13" spans="1:22" s="9" customFormat="1" ht="18.75" x14ac:dyDescent="0.2">
      <c r="A13" s="231" t="s">
        <v>7</v>
      </c>
      <c r="B13" s="231"/>
      <c r="C13" s="23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6" t="s">
        <v>606</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504</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7"/>
      <c r="B24" s="228"/>
      <c r="C24" s="229"/>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618</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7"/>
      <c r="B39" s="228"/>
      <c r="C39" s="229"/>
    </row>
    <row r="40" spans="1:18" ht="63" x14ac:dyDescent="0.25">
      <c r="A40" s="23" t="s">
        <v>463</v>
      </c>
      <c r="B40" s="33" t="s">
        <v>517</v>
      </c>
      <c r="C40" s="133" t="str">
        <f>CONCATENATE("1012 т.у.; ",(ROUND(C48,2))," ","млн. руб.")</f>
        <v>1012 т.у.; 88,51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7"/>
      <c r="B47" s="228"/>
      <c r="C47" s="229"/>
    </row>
    <row r="48" spans="1:18" ht="75.75" customHeight="1" x14ac:dyDescent="0.25">
      <c r="A48" s="23" t="s">
        <v>501</v>
      </c>
      <c r="B48" s="33" t="s">
        <v>515</v>
      </c>
      <c r="C48" s="153">
        <v>88.514946851672775</v>
      </c>
    </row>
    <row r="49" spans="1:3" ht="71.25" customHeight="1" x14ac:dyDescent="0.25">
      <c r="A49" s="23" t="s">
        <v>467</v>
      </c>
      <c r="B49" s="33" t="s">
        <v>516</v>
      </c>
      <c r="C49" s="153">
        <v>73.069762597732421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9" customFormat="1" ht="15.75" x14ac:dyDescent="0.2">
      <c r="A5" s="14"/>
    </row>
    <row r="6" spans="1:28" s="9"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9"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9"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1"/>
      <c r="U8" s="11"/>
      <c r="V8" s="11"/>
      <c r="W8" s="11"/>
      <c r="X8" s="11"/>
      <c r="Y8" s="11"/>
      <c r="Z8" s="11"/>
      <c r="AA8" s="11"/>
      <c r="AB8" s="11"/>
    </row>
    <row r="9" spans="1:28" s="9"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9"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9" customFormat="1" ht="18.75" x14ac:dyDescent="0.2">
      <c r="A11" s="239" t="str">
        <f>'1. паспорт местоположение'!A12:C12</f>
        <v>Q_TPTSO1100.AS.0005</v>
      </c>
      <c r="B11" s="239"/>
      <c r="C11" s="239"/>
      <c r="D11" s="239"/>
      <c r="E11" s="239"/>
      <c r="F11" s="239"/>
      <c r="G11" s="239"/>
      <c r="H11" s="239"/>
      <c r="I11" s="239"/>
      <c r="J11" s="239"/>
      <c r="K11" s="239"/>
      <c r="L11" s="239"/>
      <c r="M11" s="239"/>
      <c r="N11" s="239"/>
      <c r="O11" s="239"/>
      <c r="P11" s="239"/>
      <c r="Q11" s="239"/>
      <c r="R11" s="239"/>
      <c r="S11" s="239"/>
      <c r="T11" s="11"/>
      <c r="U11" s="11"/>
      <c r="V11" s="11"/>
      <c r="W11" s="11"/>
      <c r="X11" s="11"/>
      <c r="Y11" s="11"/>
      <c r="Z11" s="11"/>
      <c r="AA11" s="11"/>
      <c r="AB11" s="11"/>
    </row>
    <row r="12" spans="1:28" s="9"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4"/>
      <c r="U13" s="4"/>
      <c r="V13" s="4"/>
      <c r="W13" s="4"/>
      <c r="X13" s="4"/>
      <c r="Y13" s="4"/>
      <c r="Z13" s="4"/>
      <c r="AA13" s="4"/>
      <c r="AB13" s="4"/>
    </row>
    <row r="14" spans="1:28" s="3" customFormat="1" ht="36.75" customHeight="1" x14ac:dyDescent="0.2">
      <c r="A14" s="23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32" t="s">
        <v>478</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40" t="s">
        <v>5</v>
      </c>
      <c r="B19" s="240" t="s">
        <v>108</v>
      </c>
      <c r="C19" s="241" t="s">
        <v>371</v>
      </c>
      <c r="D19" s="240" t="s">
        <v>370</v>
      </c>
      <c r="E19" s="240" t="s">
        <v>107</v>
      </c>
      <c r="F19" s="240" t="s">
        <v>106</v>
      </c>
      <c r="G19" s="240" t="s">
        <v>366</v>
      </c>
      <c r="H19" s="240" t="s">
        <v>105</v>
      </c>
      <c r="I19" s="240" t="s">
        <v>104</v>
      </c>
      <c r="J19" s="240" t="s">
        <v>103</v>
      </c>
      <c r="K19" s="240" t="s">
        <v>102</v>
      </c>
      <c r="L19" s="240" t="s">
        <v>101</v>
      </c>
      <c r="M19" s="240" t="s">
        <v>100</v>
      </c>
      <c r="N19" s="240" t="s">
        <v>99</v>
      </c>
      <c r="O19" s="240" t="s">
        <v>98</v>
      </c>
      <c r="P19" s="240" t="s">
        <v>97</v>
      </c>
      <c r="Q19" s="240" t="s">
        <v>369</v>
      </c>
      <c r="R19" s="240"/>
      <c r="S19" s="243" t="s">
        <v>470</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35" t="s">
        <v>367</v>
      </c>
      <c r="R20" s="36" t="s">
        <v>368</v>
      </c>
      <c r="S20" s="24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0" t="str">
        <f>'2. паспорт  ТП'!A4:S4</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9" customFormat="1" x14ac:dyDescent="0.2">
      <c r="A7" s="14"/>
    </row>
    <row r="8" spans="1:20" s="9"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9"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9" customFormat="1" ht="18.75" customHeight="1" x14ac:dyDescent="0.2">
      <c r="A10" s="239" t="str">
        <f>'2. паспорт  ТП'!A8:S8</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9"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9"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9" customFormat="1" ht="18.75" customHeight="1" x14ac:dyDescent="0.2">
      <c r="A13" s="239" t="str">
        <f>'2. паспорт  ТП'!A11:S11</f>
        <v>Q_TPTSO1100.AS.0005</v>
      </c>
      <c r="B13" s="239"/>
      <c r="C13" s="239"/>
      <c r="D13" s="239"/>
      <c r="E13" s="239"/>
      <c r="F13" s="239"/>
      <c r="G13" s="239"/>
      <c r="H13" s="239"/>
      <c r="I13" s="239"/>
      <c r="J13" s="239"/>
      <c r="K13" s="239"/>
      <c r="L13" s="239"/>
      <c r="M13" s="239"/>
      <c r="N13" s="239"/>
      <c r="O13" s="239"/>
      <c r="P13" s="239"/>
      <c r="Q13" s="239"/>
      <c r="R13" s="239"/>
      <c r="S13" s="239"/>
      <c r="T13" s="239"/>
    </row>
    <row r="14" spans="1:20" s="9"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48.75" customHeight="1" x14ac:dyDescent="0.2">
      <c r="A16" s="23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33" t="s">
        <v>483</v>
      </c>
      <c r="B19" s="233"/>
      <c r="C19" s="233"/>
      <c r="D19" s="233"/>
      <c r="E19" s="233"/>
      <c r="F19" s="233"/>
      <c r="G19" s="233"/>
      <c r="H19" s="233"/>
      <c r="I19" s="233"/>
      <c r="J19" s="233"/>
      <c r="K19" s="233"/>
      <c r="L19" s="233"/>
      <c r="M19" s="233"/>
      <c r="N19" s="233"/>
      <c r="O19" s="233"/>
      <c r="P19" s="233"/>
      <c r="Q19" s="233"/>
      <c r="R19" s="233"/>
      <c r="S19" s="233"/>
      <c r="T19" s="233"/>
    </row>
    <row r="20" spans="1:113" s="4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229</v>
      </c>
      <c r="C21" s="252"/>
      <c r="D21" s="255" t="s">
        <v>130</v>
      </c>
      <c r="E21" s="251" t="s">
        <v>512</v>
      </c>
      <c r="F21" s="252"/>
      <c r="G21" s="251" t="s">
        <v>279</v>
      </c>
      <c r="H21" s="252"/>
      <c r="I21" s="251" t="s">
        <v>129</v>
      </c>
      <c r="J21" s="252"/>
      <c r="K21" s="255" t="s">
        <v>128</v>
      </c>
      <c r="L21" s="251" t="s">
        <v>127</v>
      </c>
      <c r="M21" s="252"/>
      <c r="N21" s="251" t="s">
        <v>508</v>
      </c>
      <c r="O21" s="252"/>
      <c r="P21" s="255" t="s">
        <v>126</v>
      </c>
      <c r="Q21" s="244" t="s">
        <v>125</v>
      </c>
      <c r="R21" s="245"/>
      <c r="S21" s="244" t="s">
        <v>124</v>
      </c>
      <c r="T21" s="246"/>
    </row>
    <row r="22" spans="1:113" ht="204.75" customHeight="1" x14ac:dyDescent="0.25">
      <c r="A22" s="249"/>
      <c r="B22" s="253"/>
      <c r="C22" s="254"/>
      <c r="D22" s="258"/>
      <c r="E22" s="253"/>
      <c r="F22" s="254"/>
      <c r="G22" s="253"/>
      <c r="H22" s="254"/>
      <c r="I22" s="253"/>
      <c r="J22" s="254"/>
      <c r="K22" s="256"/>
      <c r="L22" s="253"/>
      <c r="M22" s="254"/>
      <c r="N22" s="253"/>
      <c r="O22" s="254"/>
      <c r="P22" s="256"/>
      <c r="Q22" s="78" t="s">
        <v>123</v>
      </c>
      <c r="R22" s="78" t="s">
        <v>482</v>
      </c>
      <c r="S22" s="78" t="s">
        <v>122</v>
      </c>
      <c r="T22" s="78" t="s">
        <v>121</v>
      </c>
    </row>
    <row r="23" spans="1:113" ht="51.75" customHeight="1" x14ac:dyDescent="0.25">
      <c r="A23" s="250"/>
      <c r="B23" s="78" t="s">
        <v>119</v>
      </c>
      <c r="C23" s="78" t="s">
        <v>120</v>
      </c>
      <c r="D23" s="256"/>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57" t="s">
        <v>518</v>
      </c>
      <c r="C29" s="257"/>
      <c r="D29" s="257"/>
      <c r="E29" s="257"/>
      <c r="F29" s="257"/>
      <c r="G29" s="257"/>
      <c r="H29" s="257"/>
      <c r="I29" s="257"/>
      <c r="J29" s="257"/>
      <c r="K29" s="257"/>
      <c r="L29" s="257"/>
      <c r="M29" s="257"/>
      <c r="N29" s="257"/>
      <c r="O29" s="257"/>
      <c r="P29" s="257"/>
      <c r="Q29" s="257"/>
      <c r="R29" s="257"/>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0" t="str">
        <f>'3.1. паспорт Техсостояние ПС'!A6:T6</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9" t="str">
        <f>'3.1. паспорт Техсостояние ПС'!A10:T10</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9"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9" t="str">
        <f>'3.1. паспорт Техсостояние ПС'!A13:T13</f>
        <v>Q_TPTSO1100.AS.0005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9"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485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55" t="s">
        <v>5</v>
      </c>
      <c r="B21" s="251" t="s">
        <v>492</v>
      </c>
      <c r="C21" s="252"/>
      <c r="D21" s="251" t="s">
        <v>494</v>
      </c>
      <c r="E21" s="252"/>
      <c r="F21" s="244" t="s">
        <v>102</v>
      </c>
      <c r="G21" s="246"/>
      <c r="H21" s="246"/>
      <c r="I21" s="245"/>
      <c r="J21" s="255" t="s">
        <v>495</v>
      </c>
      <c r="K21" s="251" t="s">
        <v>496</v>
      </c>
      <c r="L21" s="252"/>
      <c r="M21" s="251" t="s">
        <v>497</v>
      </c>
      <c r="N21" s="252"/>
      <c r="O21" s="251" t="s">
        <v>484</v>
      </c>
      <c r="P21" s="252"/>
      <c r="Q21" s="251" t="s">
        <v>135</v>
      </c>
      <c r="R21" s="252"/>
      <c r="S21" s="255" t="s">
        <v>134</v>
      </c>
      <c r="T21" s="255" t="s">
        <v>498</v>
      </c>
      <c r="U21" s="255" t="s">
        <v>493</v>
      </c>
      <c r="V21" s="251" t="s">
        <v>133</v>
      </c>
      <c r="W21" s="252"/>
      <c r="X21" s="244" t="s">
        <v>125</v>
      </c>
      <c r="Y21" s="246"/>
      <c r="Z21" s="244" t="s">
        <v>124</v>
      </c>
      <c r="AA21" s="246"/>
    </row>
    <row r="22" spans="1:27" ht="216" customHeight="1" x14ac:dyDescent="0.25">
      <c r="A22" s="258"/>
      <c r="B22" s="253"/>
      <c r="C22" s="254"/>
      <c r="D22" s="253"/>
      <c r="E22" s="254"/>
      <c r="F22" s="244" t="s">
        <v>132</v>
      </c>
      <c r="G22" s="245"/>
      <c r="H22" s="244" t="s">
        <v>131</v>
      </c>
      <c r="I22" s="245"/>
      <c r="J22" s="256"/>
      <c r="K22" s="253"/>
      <c r="L22" s="254"/>
      <c r="M22" s="253"/>
      <c r="N22" s="254"/>
      <c r="O22" s="253"/>
      <c r="P22" s="254"/>
      <c r="Q22" s="253"/>
      <c r="R22" s="254"/>
      <c r="S22" s="256"/>
      <c r="T22" s="256"/>
      <c r="U22" s="256"/>
      <c r="V22" s="253"/>
      <c r="W22" s="254"/>
      <c r="X22" s="78" t="s">
        <v>123</v>
      </c>
      <c r="Y22" s="78" t="s">
        <v>482</v>
      </c>
      <c r="Z22" s="78" t="s">
        <v>122</v>
      </c>
      <c r="AA22" s="78" t="s">
        <v>121</v>
      </c>
    </row>
    <row r="23" spans="1:27" ht="60" customHeight="1" x14ac:dyDescent="0.25">
      <c r="A23" s="256"/>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0" t="str">
        <f>'3.2 паспорт Техсостояние ЛЭП'!A5:AA5</f>
        <v>Год раскрытия информации: 2026 год</v>
      </c>
      <c r="B5" s="230"/>
      <c r="C5" s="23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9" customFormat="1" ht="18.75" x14ac:dyDescent="0.2">
      <c r="A8" s="234"/>
      <c r="B8" s="234"/>
      <c r="C8" s="234"/>
      <c r="D8" s="12"/>
      <c r="E8" s="12"/>
      <c r="F8" s="12"/>
      <c r="G8" s="12"/>
      <c r="H8" s="11"/>
      <c r="I8" s="11"/>
      <c r="J8" s="11"/>
      <c r="K8" s="11"/>
      <c r="L8" s="11"/>
      <c r="M8" s="11"/>
      <c r="N8" s="11"/>
      <c r="O8" s="11"/>
      <c r="P8" s="11"/>
      <c r="Q8" s="11"/>
      <c r="R8" s="11"/>
      <c r="S8" s="11"/>
      <c r="T8" s="11"/>
      <c r="U8" s="11"/>
    </row>
    <row r="9" spans="1:29" s="9" customFormat="1" ht="18.75" x14ac:dyDescent="0.2">
      <c r="A9" s="239" t="str">
        <f>'3.2 паспорт Техсостояние ЛЭП'!A9:AA9</f>
        <v>АО "Россети Тюмень"</v>
      </c>
      <c r="B9" s="239"/>
      <c r="C9" s="239"/>
      <c r="D9" s="8"/>
      <c r="E9" s="8"/>
      <c r="F9" s="8"/>
      <c r="G9" s="8"/>
      <c r="H9" s="11"/>
      <c r="I9" s="11"/>
      <c r="J9" s="11"/>
      <c r="K9" s="11"/>
      <c r="L9" s="11"/>
      <c r="M9" s="11"/>
      <c r="N9" s="11"/>
      <c r="O9" s="11"/>
      <c r="P9" s="11"/>
      <c r="Q9" s="11"/>
      <c r="R9" s="11"/>
      <c r="S9" s="11"/>
      <c r="T9" s="11"/>
      <c r="U9" s="11"/>
    </row>
    <row r="10" spans="1:29" s="9" customFormat="1" ht="18.75" x14ac:dyDescent="0.2">
      <c r="A10" s="231" t="s">
        <v>8</v>
      </c>
      <c r="B10" s="231"/>
      <c r="C10" s="231"/>
      <c r="D10" s="6"/>
      <c r="E10" s="6"/>
      <c r="F10" s="6"/>
      <c r="G10" s="6"/>
      <c r="H10" s="11"/>
      <c r="I10" s="11"/>
      <c r="J10" s="11"/>
      <c r="K10" s="11"/>
      <c r="L10" s="11"/>
      <c r="M10" s="11"/>
      <c r="N10" s="11"/>
      <c r="O10" s="11"/>
      <c r="P10" s="11"/>
      <c r="Q10" s="11"/>
      <c r="R10" s="11"/>
      <c r="S10" s="11"/>
      <c r="T10" s="11"/>
      <c r="U10" s="11"/>
    </row>
    <row r="11" spans="1:29" s="9"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9" customFormat="1" ht="18.75" x14ac:dyDescent="0.2">
      <c r="A12" s="239" t="str">
        <f>'3.2 паспорт Техсостояние ЛЭП'!A12:AA12</f>
        <v>Q_TPTSO1100.AS.0005</v>
      </c>
      <c r="B12" s="239"/>
      <c r="C12" s="239"/>
      <c r="D12" s="8"/>
      <c r="E12" s="8"/>
      <c r="F12" s="8"/>
      <c r="G12" s="8"/>
      <c r="H12" s="11"/>
      <c r="I12" s="11"/>
      <c r="J12" s="11"/>
      <c r="K12" s="11"/>
      <c r="L12" s="11"/>
      <c r="M12" s="11"/>
      <c r="N12" s="11"/>
      <c r="O12" s="11"/>
      <c r="P12" s="11"/>
      <c r="Q12" s="11"/>
      <c r="R12" s="11"/>
      <c r="S12" s="11"/>
      <c r="T12" s="11"/>
      <c r="U12" s="11"/>
    </row>
    <row r="13" spans="1:29" s="9" customFormat="1" ht="18.75" x14ac:dyDescent="0.2">
      <c r="A13" s="231" t="s">
        <v>7</v>
      </c>
      <c r="B13" s="231"/>
      <c r="C13" s="23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7"/>
      <c r="B14" s="237"/>
      <c r="C14" s="237"/>
      <c r="D14" s="4"/>
      <c r="E14" s="4"/>
      <c r="F14" s="4"/>
      <c r="G14" s="4"/>
      <c r="H14" s="4"/>
      <c r="I14" s="4"/>
      <c r="J14" s="4"/>
      <c r="K14" s="4"/>
      <c r="L14" s="4"/>
      <c r="M14" s="4"/>
      <c r="N14" s="4"/>
      <c r="O14" s="4"/>
      <c r="P14" s="4"/>
      <c r="Q14" s="4"/>
      <c r="R14" s="4"/>
      <c r="S14" s="4"/>
      <c r="T14" s="4"/>
      <c r="U14" s="4"/>
    </row>
    <row r="15" spans="1:29" s="3" customFormat="1" ht="79.5" customHeight="1" x14ac:dyDescent="0.2">
      <c r="A15" s="236"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32" t="s">
        <v>477</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490</v>
      </c>
      <c r="C22" s="134" t="s">
        <v>616</v>
      </c>
      <c r="D22" s="1"/>
      <c r="E22" s="1"/>
      <c r="F22" s="1"/>
      <c r="G22" s="1"/>
      <c r="H22" s="4"/>
      <c r="I22" s="4"/>
      <c r="J22" s="4"/>
      <c r="K22" s="4"/>
      <c r="L22" s="4"/>
      <c r="M22" s="4"/>
      <c r="N22" s="4"/>
      <c r="O22" s="4"/>
      <c r="P22" s="4"/>
    </row>
    <row r="23" spans="1:21" ht="47.25" x14ac:dyDescent="0.25">
      <c r="A23" s="23" t="s">
        <v>63</v>
      </c>
      <c r="B23" s="25" t="s">
        <v>60</v>
      </c>
      <c r="C23" s="33" t="s">
        <v>582</v>
      </c>
    </row>
    <row r="24" spans="1:21" ht="47.25" x14ac:dyDescent="0.25">
      <c r="A24" s="23" t="s">
        <v>62</v>
      </c>
      <c r="B24" s="25" t="s">
        <v>510</v>
      </c>
      <c r="C24" s="157" t="s">
        <v>607</v>
      </c>
    </row>
    <row r="25" spans="1:21" ht="189" x14ac:dyDescent="0.25">
      <c r="A25" s="23" t="s">
        <v>61</v>
      </c>
      <c r="B25" s="25" t="s">
        <v>511</v>
      </c>
      <c r="C25" s="158" t="s">
        <v>609</v>
      </c>
    </row>
    <row r="26" spans="1:21" ht="42.75" customHeight="1" x14ac:dyDescent="0.25">
      <c r="A26" s="23" t="s">
        <v>59</v>
      </c>
      <c r="B26" s="25" t="s">
        <v>236</v>
      </c>
      <c r="C26" s="134" t="s">
        <v>530</v>
      </c>
    </row>
    <row r="27" spans="1:21" ht="252" x14ac:dyDescent="0.25">
      <c r="A27" s="23" t="s">
        <v>58</v>
      </c>
      <c r="B27" s="25" t="s">
        <v>491</v>
      </c>
      <c r="C27" s="135" t="s">
        <v>617</v>
      </c>
    </row>
    <row r="28" spans="1:21" ht="42.75" customHeight="1" x14ac:dyDescent="0.25">
      <c r="A28" s="23" t="s">
        <v>56</v>
      </c>
      <c r="B28" s="25" t="s">
        <v>57</v>
      </c>
      <c r="C28" s="134">
        <v>2028</v>
      </c>
    </row>
    <row r="29" spans="1:21" ht="42.75" customHeight="1" x14ac:dyDescent="0.25">
      <c r="A29" s="23" t="s">
        <v>54</v>
      </c>
      <c r="B29" s="24" t="s">
        <v>55</v>
      </c>
      <c r="C29" s="134">
        <v>2028</v>
      </c>
    </row>
    <row r="30" spans="1:21" ht="42.75" customHeight="1" x14ac:dyDescent="0.25">
      <c r="A30" s="23" t="s">
        <v>73</v>
      </c>
      <c r="B30" s="24" t="s">
        <v>53</v>
      </c>
      <c r="C30" s="134" t="s">
        <v>611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0" t="str">
        <f>'3.3 паспорт описание'!A5:C5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39" t="str">
        <f>'3.3 паспорт описание'!A9:C9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8"/>
      <c r="AB8" s="8"/>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6"/>
      <c r="AB9" s="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39" t="str">
        <f>'3.3 паспорт описание'!A12:C12</f>
        <v>Q_TPTSO1100.AS.0005</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8"/>
      <c r="AB11" s="8"/>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6"/>
      <c r="AB12" s="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ht="48" customHeight="1" x14ac:dyDescent="0.25">
      <c r="A14" s="236"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8"/>
      <c r="AB14" s="8"/>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509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30"/>
      <c r="AB22" s="130"/>
    </row>
    <row r="23" spans="1:28" ht="32.25" customHeight="1" x14ac:dyDescent="0.25">
      <c r="A23" s="262" t="s">
        <v>362</v>
      </c>
      <c r="B23" s="263"/>
      <c r="C23" s="263"/>
      <c r="D23" s="263"/>
      <c r="E23" s="263"/>
      <c r="F23" s="263"/>
      <c r="G23" s="263"/>
      <c r="H23" s="263"/>
      <c r="I23" s="263"/>
      <c r="J23" s="263"/>
      <c r="K23" s="263"/>
      <c r="L23" s="264"/>
      <c r="M23" s="261" t="s">
        <v>363</v>
      </c>
      <c r="N23" s="261"/>
      <c r="O23" s="261"/>
      <c r="P23" s="261"/>
      <c r="Q23" s="261"/>
      <c r="R23" s="261"/>
      <c r="S23" s="261"/>
      <c r="T23" s="261"/>
      <c r="U23" s="261"/>
      <c r="V23" s="261"/>
      <c r="W23" s="261"/>
      <c r="X23" s="261"/>
      <c r="Y23" s="261"/>
      <c r="Z23" s="261"/>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0" t="str">
        <f>'3.4. Паспорт надежность'!A4:Z4</f>
        <v>Год раскрытия информации: 2026 год</v>
      </c>
      <c r="B5" s="230"/>
      <c r="C5" s="230"/>
      <c r="D5" s="230"/>
      <c r="E5" s="230"/>
      <c r="F5" s="230"/>
      <c r="G5" s="230"/>
      <c r="H5" s="230"/>
      <c r="I5" s="230"/>
      <c r="J5" s="230"/>
      <c r="K5" s="230"/>
      <c r="L5" s="230"/>
      <c r="M5" s="230"/>
      <c r="N5" s="230"/>
      <c r="O5" s="23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9"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9" customFormat="1" ht="18.75" x14ac:dyDescent="0.2">
      <c r="A9" s="239" t="str">
        <f>'3.4. Паспорт надежность'!A8:Z8</f>
        <v>АО "Россети Тюмень"</v>
      </c>
      <c r="B9" s="239"/>
      <c r="C9" s="239"/>
      <c r="D9" s="239"/>
      <c r="E9" s="239"/>
      <c r="F9" s="239"/>
      <c r="G9" s="239"/>
      <c r="H9" s="239"/>
      <c r="I9" s="239"/>
      <c r="J9" s="239"/>
      <c r="K9" s="239"/>
      <c r="L9" s="239"/>
      <c r="M9" s="239"/>
      <c r="N9" s="239"/>
      <c r="O9" s="239"/>
      <c r="P9" s="11"/>
      <c r="Q9" s="11"/>
      <c r="R9" s="11"/>
      <c r="S9" s="11"/>
      <c r="T9" s="11"/>
      <c r="U9" s="11"/>
      <c r="V9" s="11"/>
      <c r="W9" s="11"/>
      <c r="X9" s="11"/>
      <c r="Y9" s="11"/>
      <c r="Z9" s="11"/>
    </row>
    <row r="10" spans="1:28" s="9"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9"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9" customFormat="1" ht="18.75" x14ac:dyDescent="0.2">
      <c r="A12" s="239" t="str">
        <f>'3.4. Паспорт надежность'!A11:Z11</f>
        <v>Q_TPTSO1100.AS.0005</v>
      </c>
      <c r="B12" s="239"/>
      <c r="C12" s="239"/>
      <c r="D12" s="239"/>
      <c r="E12" s="239"/>
      <c r="F12" s="239"/>
      <c r="G12" s="239"/>
      <c r="H12" s="239"/>
      <c r="I12" s="239"/>
      <c r="J12" s="239"/>
      <c r="K12" s="239"/>
      <c r="L12" s="239"/>
      <c r="M12" s="239"/>
      <c r="N12" s="239"/>
      <c r="O12" s="239"/>
      <c r="P12" s="11"/>
      <c r="Q12" s="11"/>
      <c r="R12" s="11"/>
      <c r="S12" s="11"/>
      <c r="T12" s="11"/>
      <c r="U12" s="11"/>
      <c r="V12" s="11"/>
      <c r="W12" s="11"/>
      <c r="X12" s="11"/>
      <c r="Y12" s="11"/>
      <c r="Z12" s="11"/>
    </row>
    <row r="13" spans="1:28" s="9"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9" customFormat="1" ht="15.75" customHeight="1" x14ac:dyDescent="0.2">
      <c r="A14" s="237"/>
      <c r="B14" s="237"/>
      <c r="C14" s="237"/>
      <c r="D14" s="237"/>
      <c r="E14" s="237"/>
      <c r="F14" s="237"/>
      <c r="G14" s="237"/>
      <c r="H14" s="237"/>
      <c r="I14" s="237"/>
      <c r="J14" s="237"/>
      <c r="K14" s="237"/>
      <c r="L14" s="237"/>
      <c r="M14" s="237"/>
      <c r="N14" s="237"/>
      <c r="O14" s="237"/>
      <c r="P14" s="4"/>
      <c r="Q14" s="4"/>
      <c r="R14" s="4"/>
      <c r="S14" s="4"/>
      <c r="T14" s="4"/>
      <c r="U14" s="4"/>
      <c r="V14" s="4"/>
      <c r="W14" s="4"/>
      <c r="X14" s="4"/>
      <c r="Y14" s="4"/>
      <c r="Z14" s="4"/>
    </row>
    <row r="15" spans="1:28" s="3" customFormat="1" ht="57" customHeight="1" x14ac:dyDescent="0.2">
      <c r="A15" s="236"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5" t="s">
        <v>486</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40" t="s">
        <v>5</v>
      </c>
      <c r="B19" s="240" t="s">
        <v>88</v>
      </c>
      <c r="C19" s="240" t="s">
        <v>87</v>
      </c>
      <c r="D19" s="240" t="s">
        <v>76</v>
      </c>
      <c r="E19" s="266" t="s">
        <v>86</v>
      </c>
      <c r="F19" s="267"/>
      <c r="G19" s="267"/>
      <c r="H19" s="267"/>
      <c r="I19" s="268"/>
      <c r="J19" s="240" t="s">
        <v>85</v>
      </c>
      <c r="K19" s="240"/>
      <c r="L19" s="240"/>
      <c r="M19" s="240"/>
      <c r="N19" s="240"/>
      <c r="O19" s="240"/>
      <c r="P19" s="4"/>
      <c r="Q19" s="4"/>
      <c r="R19" s="4"/>
      <c r="S19" s="4"/>
      <c r="T19" s="4"/>
      <c r="U19" s="4"/>
      <c r="V19" s="4"/>
      <c r="W19" s="4"/>
    </row>
    <row r="20" spans="1:26" s="3" customFormat="1" ht="51" customHeight="1" x14ac:dyDescent="0.2">
      <c r="A20" s="240"/>
      <c r="B20" s="240"/>
      <c r="C20" s="240"/>
      <c r="D20" s="24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55" zoomScaleNormal="55" workbookViewId="0">
      <selection activeCell="A48" sqref="A48:AJ48"/>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9" customFormat="1" ht="12.75" customHeight="1" x14ac:dyDescent="0.2">
      <c r="A1" s="270"/>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row>
    <row r="2" spans="1:99" s="189" customFormat="1" ht="12.75" customHeight="1" x14ac:dyDescent="0.2">
      <c r="A2" s="270"/>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row>
    <row r="3" spans="1:99" x14ac:dyDescent="0.25">
      <c r="A3" s="270"/>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99"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99" s="9" customFormat="1" ht="18.75" customHeigh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T5" s="9" t="s">
        <v>69</v>
      </c>
    </row>
    <row r="6" spans="1:99" s="9"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9" t="s">
        <v>10</v>
      </c>
    </row>
    <row r="7" spans="1:99" s="9"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T7" s="9" t="s">
        <v>601</v>
      </c>
    </row>
    <row r="8" spans="1:99" s="9"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99" s="9" customFormat="1" ht="18.75" customHeight="1"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99" s="9"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99" s="9"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99" s="9" customFormat="1" ht="18.75" customHeight="1" x14ac:dyDescent="0.2">
      <c r="A12" s="367" t="str">
        <f>'1. паспорт местоположение'!A12:C12</f>
        <v>Q_TPTSO1100.AS.0005</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99" s="9"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99" s="198"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99" s="3" customFormat="1" ht="12" x14ac:dyDescent="0.2">
      <c r="A15" s="36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99"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58"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3" customFormat="1" ht="15" customHeight="1" x14ac:dyDescent="0.2">
      <c r="A18" s="274" t="s">
        <v>487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58" s="9" customFormat="1" ht="18.75" customHeight="1" x14ac:dyDescent="0.2">
      <c r="A19" s="15"/>
      <c r="I19" s="201"/>
      <c r="J19" s="201"/>
      <c r="K19" s="32"/>
      <c r="AR19" s="32"/>
    </row>
    <row r="20" spans="1:58" s="9" customFormat="1" ht="18.75" customHeight="1" x14ac:dyDescent="0.3">
      <c r="A20" s="15"/>
      <c r="I20" s="201"/>
      <c r="J20" s="201"/>
      <c r="K20" s="13"/>
      <c r="AR20" s="13"/>
    </row>
    <row r="21" spans="1:58" s="9" customFormat="1" ht="18.75" x14ac:dyDescent="0.3">
      <c r="A21" s="14"/>
      <c r="I21" s="201"/>
      <c r="J21" s="201"/>
      <c r="K21" s="13"/>
      <c r="AR21" s="13"/>
    </row>
    <row r="22" spans="1:58" s="9" customFormat="1" ht="18.75" x14ac:dyDescent="0.3">
      <c r="A22" s="14"/>
      <c r="I22" s="201"/>
      <c r="J22" s="201"/>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2"/>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2"/>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368" t="s">
        <v>531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70"/>
      <c r="AK26" s="371">
        <v>73069762.597732425</v>
      </c>
      <c r="AL26" s="372"/>
      <c r="AN26" s="160" t="s">
        <v>336</v>
      </c>
      <c r="AO26" s="167"/>
      <c r="AP26" s="167"/>
    </row>
    <row r="27" spans="1:58" ht="15.75" customHeight="1" x14ac:dyDescent="0.25">
      <c r="A27" s="345" t="s">
        <v>335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7"/>
      <c r="AK27" s="373"/>
      <c r="AL27" s="374"/>
      <c r="AN27" s="275" t="s">
        <v>334</v>
      </c>
      <c r="AO27" s="276"/>
      <c r="AP27" s="203">
        <v>0</v>
      </c>
    </row>
    <row r="28" spans="1:58" x14ac:dyDescent="0.25">
      <c r="A28" s="345" t="s">
        <v>333</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65">
        <v>59</v>
      </c>
      <c r="AL28" s="366"/>
      <c r="AN28" s="275" t="s">
        <v>332</v>
      </c>
      <c r="AO28" s="276"/>
      <c r="AP28" s="203" t="s">
        <v>610</v>
      </c>
    </row>
    <row r="29" spans="1:58" ht="15" customHeight="1" x14ac:dyDescent="0.25">
      <c r="A29" s="345" t="s">
        <v>331</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65">
        <v>1</v>
      </c>
      <c r="AL29" s="366"/>
      <c r="AN29" s="275" t="s">
        <v>532</v>
      </c>
      <c r="AO29" s="276"/>
      <c r="AP29" s="204">
        <v>-83259895.392982274</v>
      </c>
      <c r="AU29" s="205"/>
      <c r="AW29" s="168"/>
      <c r="AX29" s="168"/>
    </row>
    <row r="30" spans="1:58" ht="15" customHeight="1" x14ac:dyDescent="0.25">
      <c r="A30" s="345" t="s">
        <v>330</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7"/>
      <c r="AK30" s="363">
        <v>0</v>
      </c>
      <c r="AL30" s="364"/>
      <c r="AN30" s="275" t="s">
        <v>533</v>
      </c>
      <c r="AO30" s="276"/>
      <c r="AP30" s="206" t="s">
        <v>530</v>
      </c>
      <c r="AU30" s="205"/>
    </row>
    <row r="31" spans="1:58" ht="15" customHeight="1" x14ac:dyDescent="0.25">
      <c r="A31" s="345" t="s">
        <v>534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7"/>
      <c r="AK31" s="363">
        <v>1</v>
      </c>
      <c r="AL31" s="364"/>
      <c r="AU31" s="205"/>
    </row>
    <row r="32" spans="1:58"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7"/>
      <c r="AK32" s="361">
        <v>1</v>
      </c>
      <c r="AL32" s="362"/>
      <c r="AU32" s="205"/>
    </row>
    <row r="33" spans="1:98" x14ac:dyDescent="0.25">
      <c r="A33" s="345" t="s">
        <v>313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7"/>
      <c r="AK33" s="361">
        <v>0</v>
      </c>
      <c r="AL33" s="362"/>
    </row>
    <row r="34" spans="1:98" x14ac:dyDescent="0.25">
      <c r="A34" s="345" t="s">
        <v>328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7"/>
      <c r="AK34" s="361">
        <v>1</v>
      </c>
      <c r="AL34" s="362"/>
    </row>
    <row r="35" spans="1:98" x14ac:dyDescent="0.25">
      <c r="A35" s="345" t="s">
        <v>327</v>
      </c>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7"/>
      <c r="AK35" s="361">
        <v>1</v>
      </c>
      <c r="AL35" s="362"/>
    </row>
    <row r="36" spans="1:98" x14ac:dyDescent="0.25">
      <c r="A36" s="345"/>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7"/>
      <c r="AK36" s="357"/>
      <c r="AL36" s="358"/>
    </row>
    <row r="37" spans="1:98" x14ac:dyDescent="0.25">
      <c r="A37" s="345" t="s">
        <v>306</v>
      </c>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7"/>
      <c r="AK37" s="350">
        <v>0.25</v>
      </c>
      <c r="AL37" s="351"/>
    </row>
    <row r="38" spans="1:98" x14ac:dyDescent="0.25">
      <c r="A38" s="345" t="s">
        <v>535</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7"/>
      <c r="AK38" s="361">
        <v>0</v>
      </c>
      <c r="AL38" s="362"/>
    </row>
    <row r="39" spans="1:98" x14ac:dyDescent="0.25">
      <c r="A39" s="345" t="s">
        <v>326</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7"/>
      <c r="AK39" s="357"/>
      <c r="AL39" s="358"/>
    </row>
    <row r="40" spans="1:98" x14ac:dyDescent="0.25">
      <c r="A40" s="345" t="s">
        <v>325</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7"/>
      <c r="AK40" s="359">
        <v>0</v>
      </c>
      <c r="AL40" s="360"/>
    </row>
    <row r="41" spans="1:98" x14ac:dyDescent="0.25">
      <c r="A41" s="345" t="s">
        <v>585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7"/>
      <c r="AK41" s="357"/>
      <c r="AL41" s="358"/>
    </row>
    <row r="42" spans="1:98" x14ac:dyDescent="0.25">
      <c r="A42" s="345" t="s">
        <v>324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7"/>
      <c r="AK42" s="350">
        <v>0.27800000000000002</v>
      </c>
      <c r="AL42" s="351"/>
    </row>
    <row r="43" spans="1:98" x14ac:dyDescent="0.25">
      <c r="A43" s="345" t="s">
        <v>323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7"/>
      <c r="AK43" s="350">
        <v>0.27800000000000002</v>
      </c>
      <c r="AL43" s="351"/>
    </row>
    <row r="44" spans="1:98" x14ac:dyDescent="0.25">
      <c r="A44" s="345" t="s">
        <v>322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7"/>
      <c r="AK44" s="350">
        <v>1</v>
      </c>
      <c r="AL44" s="351"/>
    </row>
    <row r="45" spans="1:98" x14ac:dyDescent="0.25">
      <c r="A45" s="345" t="s">
        <v>321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7"/>
      <c r="AK45" s="350">
        <v>0.14080000000000001</v>
      </c>
      <c r="AL45" s="351"/>
      <c r="BE45" s="169"/>
      <c r="BF45" s="169"/>
    </row>
    <row r="46" spans="1:98" x14ac:dyDescent="0.25">
      <c r="A46" s="345" t="s">
        <v>320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7"/>
      <c r="AK46" s="350">
        <v>0</v>
      </c>
      <c r="AL46" s="351"/>
    </row>
    <row r="47" spans="1:98" ht="16.5" thickBot="1" x14ac:dyDescent="0.3">
      <c r="A47" s="352" t="s">
        <v>586</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v>0.20850000000000002</v>
      </c>
      <c r="AL47" s="356"/>
    </row>
    <row r="48" spans="1:98" x14ac:dyDescent="0.25">
      <c r="A48" s="341" t="s">
        <v>319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3"/>
      <c r="AK48" s="310">
        <v>2025</v>
      </c>
      <c r="AL48" s="344"/>
      <c r="AM48" s="207">
        <f>AK48+1</f>
        <v>2026</v>
      </c>
      <c r="AN48" s="207">
        <f>AM48+1</f>
        <v>2027</v>
      </c>
      <c r="AO48" s="207">
        <f>AN48+1</f>
        <v>2028</v>
      </c>
      <c r="AP48" s="207">
        <f t="shared" ref="AP48:CT48" si="0">AO48+1</f>
        <v>2029</v>
      </c>
      <c r="AQ48" s="207">
        <f t="shared" si="0"/>
        <v>2030</v>
      </c>
      <c r="AR48" s="207">
        <f t="shared" si="0"/>
        <v>2031</v>
      </c>
      <c r="AS48" s="207">
        <f t="shared" si="0"/>
        <v>2032</v>
      </c>
      <c r="AT48" s="207">
        <f t="shared" si="0"/>
        <v>2033</v>
      </c>
      <c r="AU48" s="207">
        <f t="shared" si="0"/>
        <v>2034</v>
      </c>
      <c r="AV48" s="207">
        <f t="shared" si="0"/>
        <v>2035</v>
      </c>
      <c r="AW48" s="207">
        <f t="shared" si="0"/>
        <v>2036</v>
      </c>
      <c r="AX48" s="207">
        <f t="shared" si="0"/>
        <v>2037</v>
      </c>
      <c r="AY48" s="207">
        <f t="shared" si="0"/>
        <v>2038</v>
      </c>
      <c r="AZ48" s="207">
        <f t="shared" si="0"/>
        <v>2039</v>
      </c>
      <c r="BA48" s="207">
        <f t="shared" si="0"/>
        <v>2040</v>
      </c>
      <c r="BB48" s="207">
        <f t="shared" si="0"/>
        <v>2041</v>
      </c>
      <c r="BC48" s="207">
        <f t="shared" si="0"/>
        <v>2042</v>
      </c>
      <c r="BD48" s="207">
        <f t="shared" si="0"/>
        <v>2043</v>
      </c>
      <c r="BE48" s="207">
        <f t="shared" si="0"/>
        <v>2044</v>
      </c>
      <c r="BF48" s="207">
        <f t="shared" si="0"/>
        <v>2045</v>
      </c>
      <c r="BG48" s="207">
        <f t="shared" si="0"/>
        <v>2046</v>
      </c>
      <c r="BH48" s="207">
        <f t="shared" si="0"/>
        <v>2047</v>
      </c>
      <c r="BI48" s="207">
        <f t="shared" si="0"/>
        <v>2048</v>
      </c>
      <c r="BJ48" s="207">
        <f t="shared" si="0"/>
        <v>2049</v>
      </c>
      <c r="BK48" s="207">
        <f t="shared" si="0"/>
        <v>2050</v>
      </c>
      <c r="BL48" s="207">
        <f t="shared" si="0"/>
        <v>2051</v>
      </c>
      <c r="BM48" s="207">
        <f t="shared" si="0"/>
        <v>2052</v>
      </c>
      <c r="BN48" s="207">
        <f t="shared" si="0"/>
        <v>2053</v>
      </c>
      <c r="BO48" s="207">
        <f t="shared" si="0"/>
        <v>2054</v>
      </c>
      <c r="BP48" s="207">
        <f t="shared" si="0"/>
        <v>2055</v>
      </c>
      <c r="BQ48" s="207">
        <f t="shared" si="0"/>
        <v>2056</v>
      </c>
      <c r="BR48" s="207">
        <f t="shared" si="0"/>
        <v>2057</v>
      </c>
      <c r="BS48" s="207">
        <f t="shared" si="0"/>
        <v>2058</v>
      </c>
      <c r="BT48" s="207">
        <f t="shared" si="0"/>
        <v>2059</v>
      </c>
      <c r="BU48" s="207">
        <f t="shared" si="0"/>
        <v>2060</v>
      </c>
      <c r="BV48" s="207">
        <f t="shared" si="0"/>
        <v>2061</v>
      </c>
      <c r="BW48" s="207">
        <f t="shared" si="0"/>
        <v>2062</v>
      </c>
      <c r="BX48" s="207">
        <f t="shared" si="0"/>
        <v>2063</v>
      </c>
      <c r="BY48" s="207">
        <f t="shared" si="0"/>
        <v>2064</v>
      </c>
      <c r="BZ48" s="207">
        <f t="shared" si="0"/>
        <v>2065</v>
      </c>
      <c r="CA48" s="207">
        <f t="shared" si="0"/>
        <v>2066</v>
      </c>
      <c r="CB48" s="207">
        <f t="shared" si="0"/>
        <v>2067</v>
      </c>
      <c r="CC48" s="207">
        <f t="shared" si="0"/>
        <v>2068</v>
      </c>
      <c r="CD48" s="207">
        <f t="shared" si="0"/>
        <v>2069</v>
      </c>
      <c r="CE48" s="207">
        <f t="shared" si="0"/>
        <v>2070</v>
      </c>
      <c r="CF48" s="207">
        <f t="shared" si="0"/>
        <v>2071</v>
      </c>
      <c r="CG48" s="207">
        <f t="shared" si="0"/>
        <v>2072</v>
      </c>
      <c r="CH48" s="207">
        <f t="shared" si="0"/>
        <v>2073</v>
      </c>
      <c r="CI48" s="207">
        <f t="shared" si="0"/>
        <v>2074</v>
      </c>
      <c r="CJ48" s="207">
        <f t="shared" si="0"/>
        <v>2075</v>
      </c>
      <c r="CK48" s="207">
        <f t="shared" si="0"/>
        <v>2076</v>
      </c>
      <c r="CL48" s="207">
        <f t="shared" si="0"/>
        <v>2077</v>
      </c>
      <c r="CM48" s="207">
        <f t="shared" si="0"/>
        <v>2078</v>
      </c>
      <c r="CN48" s="207">
        <f t="shared" si="0"/>
        <v>2079</v>
      </c>
      <c r="CO48" s="207">
        <f t="shared" si="0"/>
        <v>2080</v>
      </c>
      <c r="CP48" s="207">
        <f t="shared" si="0"/>
        <v>2081</v>
      </c>
      <c r="CQ48" s="207">
        <f t="shared" si="0"/>
        <v>2082</v>
      </c>
      <c r="CR48" s="207">
        <f t="shared" si="0"/>
        <v>2083</v>
      </c>
      <c r="CS48" s="207">
        <f t="shared" si="0"/>
        <v>2084</v>
      </c>
      <c r="CT48" s="207">
        <f t="shared" si="0"/>
        <v>2085</v>
      </c>
    </row>
    <row r="49" spans="1:98" outlineLevel="1" x14ac:dyDescent="0.25">
      <c r="A49" s="345" t="s">
        <v>318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7"/>
      <c r="AK49" s="348">
        <v>0.04</v>
      </c>
      <c r="AL49" s="349"/>
      <c r="AM49" s="208">
        <v>0.04</v>
      </c>
      <c r="AN49" s="208">
        <v>6.7000000000000004E-2</v>
      </c>
      <c r="AO49" s="208">
        <v>0.13800000000000001</v>
      </c>
      <c r="AP49" s="208">
        <v>5.8000000000000003E-2</v>
      </c>
      <c r="AQ49" s="208">
        <v>8.450000000000002E-2</v>
      </c>
      <c r="AR49" s="208">
        <v>8.9699999999999891E-2</v>
      </c>
      <c r="AS49" s="208">
        <v>5.1200000000000134E-2</v>
      </c>
      <c r="AT49" s="208">
        <v>4.0100000000000025E-2</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c r="CR49" s="208">
        <v>0.04</v>
      </c>
      <c r="CS49" s="208">
        <v>0.04</v>
      </c>
      <c r="CT49" s="208">
        <v>0.04</v>
      </c>
    </row>
    <row r="50" spans="1:98" outlineLevel="1" x14ac:dyDescent="0.25">
      <c r="A50" s="345" t="s">
        <v>317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7"/>
      <c r="AK50" s="348">
        <v>0.04</v>
      </c>
      <c r="AL50" s="349"/>
      <c r="AM50" s="208">
        <v>8.1600000000000117E-2</v>
      </c>
      <c r="AN50" s="209">
        <v>0.15406720000000007</v>
      </c>
      <c r="AO50" s="209">
        <v>0.31332847359999993</v>
      </c>
      <c r="AP50" s="209">
        <v>0.38950152506880009</v>
      </c>
      <c r="AQ50" s="209">
        <v>0.50691440393711362</v>
      </c>
      <c r="AR50" s="209">
        <v>0.6420846259702726</v>
      </c>
      <c r="AS50" s="209">
        <v>0.72615935881995086</v>
      </c>
      <c r="AT50" s="209">
        <v>0.79537834910863103</v>
      </c>
      <c r="AU50" s="209">
        <v>0.86719348307297639</v>
      </c>
      <c r="AV50" s="209">
        <v>0.94188122239589545</v>
      </c>
      <c r="AW50" s="209">
        <v>1.0195564712917315</v>
      </c>
      <c r="AX50" s="209">
        <v>1.1003387301434007</v>
      </c>
      <c r="AY50" s="209">
        <v>1.1843522793491368</v>
      </c>
      <c r="AZ50" s="209">
        <v>1.2717263705231021</v>
      </c>
      <c r="BA50" s="209">
        <v>1.3625954253440264</v>
      </c>
      <c r="BB50" s="209">
        <v>1.4570992423577875</v>
      </c>
      <c r="BC50" s="209">
        <v>1.555383212052099</v>
      </c>
      <c r="BD50" s="209">
        <v>1.6575985405341829</v>
      </c>
      <c r="BE50" s="209">
        <v>1.7639024821555505</v>
      </c>
      <c r="BF50" s="209">
        <v>1.8744585814417727</v>
      </c>
      <c r="BG50" s="209">
        <v>1.9894369246994437</v>
      </c>
      <c r="BH50" s="209">
        <v>2.1090144016874217</v>
      </c>
      <c r="BI50" s="209">
        <v>2.2333749777549188</v>
      </c>
      <c r="BJ50" s="209">
        <v>2.3627099768651156</v>
      </c>
      <c r="BK50" s="209">
        <v>2.4972183759397204</v>
      </c>
      <c r="BL50" s="209">
        <v>2.6371071109773094</v>
      </c>
      <c r="BM50" s="209">
        <v>2.7825913954164019</v>
      </c>
      <c r="BN50" s="209">
        <v>2.9338950512330579</v>
      </c>
      <c r="BO50" s="209">
        <v>3.0912508532823804</v>
      </c>
      <c r="BP50" s="209">
        <v>3.254900887413676</v>
      </c>
      <c r="BQ50" s="209">
        <v>3.4250969229102228</v>
      </c>
      <c r="BR50" s="209">
        <v>3.6021007998266317</v>
      </c>
      <c r="BS50" s="209">
        <v>3.7861848318196971</v>
      </c>
      <c r="BT50" s="209">
        <v>3.9776322250924849</v>
      </c>
      <c r="BU50" s="209">
        <v>4.1767375140961844</v>
      </c>
      <c r="BV50" s="209">
        <v>4.3838070146600323</v>
      </c>
      <c r="BW50" s="209">
        <v>4.5991592952464337</v>
      </c>
      <c r="BX50" s="209">
        <v>4.8231256670562912</v>
      </c>
      <c r="BY50" s="209">
        <v>5.056050693738543</v>
      </c>
      <c r="BZ50" s="209">
        <v>5.2982927214880853</v>
      </c>
      <c r="CA50" s="209">
        <v>5.5502244303476092</v>
      </c>
      <c r="CB50" s="209">
        <v>5.8122334075615134</v>
      </c>
      <c r="CC50" s="209">
        <v>6.0847227438639742</v>
      </c>
      <c r="CD50" s="209">
        <v>6.3681116536185334</v>
      </c>
      <c r="CE50" s="209">
        <v>6.6628361197632753</v>
      </c>
      <c r="CF50" s="209">
        <v>6.9693495645538066</v>
      </c>
      <c r="CG50" s="209">
        <v>7.2881235471359584</v>
      </c>
      <c r="CH50" s="209">
        <v>7.6196484890213974</v>
      </c>
      <c r="CI50" s="209">
        <v>7.964434428582253</v>
      </c>
      <c r="CJ50" s="209">
        <v>8.3230118057255442</v>
      </c>
      <c r="CK50" s="209">
        <v>8.6959322779545669</v>
      </c>
      <c r="CL50" s="209">
        <v>9.08376956907275</v>
      </c>
      <c r="CM50" s="209">
        <v>9.4871203518356602</v>
      </c>
      <c r="CN50" s="209">
        <v>9.9066051659090864</v>
      </c>
      <c r="CO50" s="209">
        <v>10.342869372545451</v>
      </c>
      <c r="CP50" s="209">
        <v>10.79658414744727</v>
      </c>
      <c r="CQ50" s="209">
        <v>11.26844751334516</v>
      </c>
      <c r="CR50" s="209">
        <v>11.759185413878967</v>
      </c>
      <c r="CS50" s="209">
        <v>12.269552830434126</v>
      </c>
      <c r="CT50" s="209">
        <v>12.800334943651491</v>
      </c>
    </row>
    <row r="51" spans="1:98" s="160" customFormat="1" ht="16.5" thickBot="1" x14ac:dyDescent="0.3">
      <c r="A51" s="333" t="s">
        <v>536</v>
      </c>
      <c r="B51" s="334"/>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5"/>
      <c r="AK51" s="336">
        <v>0</v>
      </c>
      <c r="AL51" s="337"/>
      <c r="AM51" s="210">
        <v>0</v>
      </c>
      <c r="AN51" s="211">
        <v>0</v>
      </c>
      <c r="AO51" s="211">
        <v>0</v>
      </c>
      <c r="AP51" s="211">
        <v>0</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c r="BF51" s="211">
        <v>0</v>
      </c>
      <c r="BG51" s="211">
        <v>0</v>
      </c>
      <c r="BH51" s="211">
        <v>0</v>
      </c>
      <c r="BI51" s="211">
        <v>0</v>
      </c>
      <c r="BJ51" s="211">
        <v>0</v>
      </c>
      <c r="BK51" s="211">
        <v>0</v>
      </c>
      <c r="BL51" s="211">
        <v>0</v>
      </c>
      <c r="BM51" s="211">
        <v>0</v>
      </c>
      <c r="BN51" s="211">
        <v>0</v>
      </c>
      <c r="BO51" s="211">
        <v>0</v>
      </c>
      <c r="BP51" s="211">
        <v>0</v>
      </c>
      <c r="BQ51" s="211">
        <v>0</v>
      </c>
      <c r="BR51" s="211">
        <v>0</v>
      </c>
      <c r="BS51" s="211">
        <v>0</v>
      </c>
      <c r="BT51" s="211">
        <v>0</v>
      </c>
      <c r="BU51" s="211">
        <v>0</v>
      </c>
      <c r="BV51" s="211">
        <v>0</v>
      </c>
      <c r="BW51" s="211">
        <v>0</v>
      </c>
      <c r="BX51" s="211">
        <v>0</v>
      </c>
      <c r="BY51" s="211">
        <v>0</v>
      </c>
      <c r="BZ51" s="211">
        <v>0</v>
      </c>
      <c r="CA51" s="211">
        <v>0</v>
      </c>
      <c r="CB51" s="211">
        <v>0</v>
      </c>
      <c r="CC51" s="211">
        <v>0</v>
      </c>
      <c r="CD51" s="211">
        <v>0</v>
      </c>
      <c r="CE51" s="211">
        <v>0</v>
      </c>
      <c r="CF51" s="211">
        <v>0</v>
      </c>
      <c r="CG51" s="211">
        <v>0</v>
      </c>
      <c r="CH51" s="211">
        <v>0</v>
      </c>
      <c r="CI51" s="211">
        <v>0</v>
      </c>
      <c r="CJ51" s="211">
        <v>0</v>
      </c>
      <c r="CK51" s="211">
        <v>0</v>
      </c>
      <c r="CL51" s="211">
        <v>0</v>
      </c>
      <c r="CM51" s="211">
        <v>0</v>
      </c>
      <c r="CN51" s="211">
        <v>0</v>
      </c>
      <c r="CO51" s="211">
        <v>0</v>
      </c>
      <c r="CP51" s="211">
        <v>0</v>
      </c>
      <c r="CQ51" s="211">
        <v>0</v>
      </c>
      <c r="CR51" s="211">
        <v>0</v>
      </c>
      <c r="CS51" s="211">
        <v>0</v>
      </c>
      <c r="CT51" s="211">
        <v>0</v>
      </c>
    </row>
    <row r="52" spans="1:98" ht="16.5" thickBot="1" x14ac:dyDescent="0.3">
      <c r="A52" s="338" t="s">
        <v>537</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v>0</v>
      </c>
      <c r="AL52" s="340"/>
      <c r="AM52" s="212">
        <v>0</v>
      </c>
      <c r="AN52" s="212">
        <v>0</v>
      </c>
      <c r="AO52" s="212">
        <v>0</v>
      </c>
      <c r="AP52" s="212">
        <v>0</v>
      </c>
      <c r="AQ52" s="212">
        <v>0</v>
      </c>
      <c r="AR52" s="212">
        <v>0</v>
      </c>
      <c r="AS52" s="212">
        <v>0</v>
      </c>
      <c r="AT52" s="212">
        <v>0</v>
      </c>
      <c r="AU52" s="212">
        <v>0</v>
      </c>
      <c r="AV52" s="212">
        <v>0</v>
      </c>
      <c r="AW52" s="212">
        <v>0</v>
      </c>
      <c r="AX52" s="212">
        <v>0</v>
      </c>
      <c r="AY52" s="212">
        <v>0</v>
      </c>
      <c r="AZ52" s="212">
        <v>0</v>
      </c>
      <c r="BA52" s="212">
        <v>0</v>
      </c>
      <c r="BB52" s="212">
        <v>0</v>
      </c>
      <c r="BC52" s="212">
        <v>0</v>
      </c>
      <c r="BD52" s="212">
        <v>0</v>
      </c>
      <c r="BE52" s="212">
        <v>0</v>
      </c>
      <c r="BF52" s="212">
        <v>0</v>
      </c>
      <c r="BG52" s="212">
        <v>0</v>
      </c>
      <c r="BH52" s="212">
        <v>0</v>
      </c>
      <c r="BI52" s="212">
        <v>0</v>
      </c>
      <c r="BJ52" s="212">
        <v>0</v>
      </c>
      <c r="BK52" s="212">
        <v>0</v>
      </c>
      <c r="BL52" s="212">
        <v>0</v>
      </c>
      <c r="BM52" s="212">
        <v>0</v>
      </c>
      <c r="BN52" s="212">
        <v>0</v>
      </c>
      <c r="BO52" s="212">
        <v>0</v>
      </c>
      <c r="BP52" s="212">
        <v>0</v>
      </c>
      <c r="BQ52" s="212">
        <v>0</v>
      </c>
      <c r="BR52" s="212">
        <v>0</v>
      </c>
      <c r="BS52" s="212">
        <v>0</v>
      </c>
      <c r="BT52" s="212">
        <v>0</v>
      </c>
      <c r="BU52" s="212">
        <v>0</v>
      </c>
      <c r="BV52" s="212">
        <v>0</v>
      </c>
      <c r="BW52" s="212">
        <v>0</v>
      </c>
      <c r="BX52" s="212">
        <v>0</v>
      </c>
      <c r="BY52" s="212">
        <v>0</v>
      </c>
      <c r="BZ52" s="212">
        <v>0</v>
      </c>
      <c r="CA52" s="212">
        <v>0</v>
      </c>
      <c r="CB52" s="212">
        <v>0</v>
      </c>
      <c r="CC52" s="212">
        <v>0</v>
      </c>
      <c r="CD52" s="212">
        <v>0</v>
      </c>
      <c r="CE52" s="212">
        <v>0</v>
      </c>
      <c r="CF52" s="212">
        <v>0</v>
      </c>
      <c r="CG52" s="212">
        <v>0</v>
      </c>
      <c r="CH52" s="212">
        <v>0</v>
      </c>
      <c r="CI52" s="212">
        <v>0</v>
      </c>
      <c r="CJ52" s="212">
        <v>0</v>
      </c>
      <c r="CK52" s="212">
        <v>0</v>
      </c>
      <c r="CL52" s="212">
        <v>0</v>
      </c>
      <c r="CM52" s="212">
        <v>0</v>
      </c>
      <c r="CN52" s="212">
        <v>0</v>
      </c>
      <c r="CO52" s="212">
        <v>0</v>
      </c>
      <c r="CP52" s="212">
        <v>0</v>
      </c>
      <c r="CQ52" s="212">
        <v>0</v>
      </c>
      <c r="CR52" s="212">
        <v>0</v>
      </c>
      <c r="CS52" s="212">
        <v>0</v>
      </c>
      <c r="CT52" s="212">
        <v>0</v>
      </c>
    </row>
    <row r="53" spans="1:98" ht="16.5" thickBot="1" x14ac:dyDescent="0.3">
      <c r="A53" s="328" t="s">
        <v>538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279"/>
      <c r="AL53" s="279"/>
      <c r="AM53" s="213">
        <v>0</v>
      </c>
      <c r="AN53" s="213">
        <v>0</v>
      </c>
      <c r="AO53" s="213">
        <v>0</v>
      </c>
      <c r="AP53" s="213">
        <v>0</v>
      </c>
      <c r="AQ53" s="213">
        <v>0</v>
      </c>
      <c r="AR53" s="213">
        <v>0</v>
      </c>
      <c r="AS53" s="213">
        <v>0</v>
      </c>
      <c r="AT53" s="213">
        <v>0</v>
      </c>
      <c r="AU53" s="213">
        <v>0</v>
      </c>
      <c r="AV53" s="213">
        <v>0</v>
      </c>
      <c r="AW53" s="213">
        <v>0</v>
      </c>
      <c r="AX53" s="213">
        <v>0</v>
      </c>
      <c r="AY53" s="213">
        <v>0</v>
      </c>
      <c r="AZ53" s="213">
        <v>0</v>
      </c>
      <c r="BA53" s="213">
        <v>0</v>
      </c>
      <c r="BB53" s="213">
        <v>0</v>
      </c>
      <c r="BC53" s="213">
        <v>0</v>
      </c>
      <c r="BD53" s="213">
        <v>0</v>
      </c>
      <c r="BE53" s="213">
        <v>0</v>
      </c>
      <c r="BF53" s="213">
        <v>0</v>
      </c>
      <c r="BG53" s="213">
        <v>0</v>
      </c>
      <c r="BH53" s="213">
        <v>0</v>
      </c>
      <c r="BI53" s="213">
        <v>0</v>
      </c>
      <c r="BJ53" s="213">
        <v>0</v>
      </c>
      <c r="BK53" s="213">
        <v>0</v>
      </c>
      <c r="BL53" s="213">
        <v>0</v>
      </c>
      <c r="BM53" s="213">
        <v>0</v>
      </c>
      <c r="BN53" s="213">
        <v>0</v>
      </c>
      <c r="BO53" s="213">
        <v>0</v>
      </c>
      <c r="BP53" s="213">
        <v>0</v>
      </c>
      <c r="BQ53" s="213">
        <v>0</v>
      </c>
      <c r="BR53" s="213">
        <v>0</v>
      </c>
      <c r="BS53" s="213">
        <v>0</v>
      </c>
      <c r="BT53" s="213">
        <v>0</v>
      </c>
      <c r="BU53" s="213">
        <v>0</v>
      </c>
      <c r="BV53" s="213">
        <v>0</v>
      </c>
      <c r="BW53" s="213">
        <v>0</v>
      </c>
      <c r="BX53" s="213">
        <v>0</v>
      </c>
      <c r="BY53" s="213">
        <v>0</v>
      </c>
      <c r="BZ53" s="213">
        <v>0</v>
      </c>
      <c r="CA53" s="213">
        <v>0</v>
      </c>
      <c r="CB53" s="213">
        <v>0</v>
      </c>
      <c r="CC53" s="213">
        <v>0</v>
      </c>
      <c r="CD53" s="213">
        <v>0</v>
      </c>
      <c r="CE53" s="213">
        <v>0</v>
      </c>
      <c r="CF53" s="213">
        <v>0</v>
      </c>
      <c r="CG53" s="213">
        <v>0</v>
      </c>
      <c r="CH53" s="213">
        <v>0</v>
      </c>
      <c r="CI53" s="213">
        <v>0</v>
      </c>
      <c r="CJ53" s="213">
        <v>0</v>
      </c>
      <c r="CK53" s="213">
        <v>0</v>
      </c>
      <c r="CL53" s="213">
        <v>0</v>
      </c>
      <c r="CM53" s="213">
        <v>0</v>
      </c>
      <c r="CN53" s="213">
        <v>0</v>
      </c>
      <c r="CO53" s="213">
        <v>0</v>
      </c>
      <c r="CP53" s="213">
        <v>0</v>
      </c>
      <c r="CQ53" s="213">
        <v>0</v>
      </c>
      <c r="CR53" s="213">
        <v>0</v>
      </c>
      <c r="CS53" s="213">
        <v>0</v>
      </c>
      <c r="CT53" s="213">
        <v>0</v>
      </c>
    </row>
    <row r="54" spans="1:98" ht="16.5" thickBot="1" x14ac:dyDescent="0.3">
      <c r="A54" s="328" t="s">
        <v>539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v>0</v>
      </c>
      <c r="AL54" s="330"/>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v>0</v>
      </c>
    </row>
    <row r="55" spans="1:98" ht="16.5" thickBot="1" x14ac:dyDescent="0.3">
      <c r="A55" s="277" t="s">
        <v>540</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31" t="s">
        <v>587</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09">
        <v>2025</v>
      </c>
      <c r="AL59" s="310"/>
      <c r="AM59" s="207">
        <f>AK59+1</f>
        <v>2026</v>
      </c>
      <c r="AN59" s="207">
        <f>AM59+1</f>
        <v>2027</v>
      </c>
      <c r="AO59" s="207">
        <f>AN59+1</f>
        <v>2028</v>
      </c>
      <c r="AP59" s="207">
        <f t="shared" ref="AP59:CT59" si="1">AO59+1</f>
        <v>2029</v>
      </c>
      <c r="AQ59" s="207">
        <f t="shared" si="1"/>
        <v>2030</v>
      </c>
      <c r="AR59" s="207">
        <f t="shared" si="1"/>
        <v>2031</v>
      </c>
      <c r="AS59" s="207">
        <f t="shared" si="1"/>
        <v>2032</v>
      </c>
      <c r="AT59" s="207">
        <f t="shared" si="1"/>
        <v>2033</v>
      </c>
      <c r="AU59" s="207">
        <f t="shared" si="1"/>
        <v>2034</v>
      </c>
      <c r="AV59" s="207">
        <f t="shared" si="1"/>
        <v>2035</v>
      </c>
      <c r="AW59" s="207">
        <f t="shared" si="1"/>
        <v>2036</v>
      </c>
      <c r="AX59" s="207">
        <f t="shared" si="1"/>
        <v>2037</v>
      </c>
      <c r="AY59" s="207">
        <f t="shared" si="1"/>
        <v>2038</v>
      </c>
      <c r="AZ59" s="207">
        <f t="shared" si="1"/>
        <v>2039</v>
      </c>
      <c r="BA59" s="207">
        <f t="shared" si="1"/>
        <v>2040</v>
      </c>
      <c r="BB59" s="207">
        <f t="shared" si="1"/>
        <v>2041</v>
      </c>
      <c r="BC59" s="207">
        <f t="shared" si="1"/>
        <v>2042</v>
      </c>
      <c r="BD59" s="207">
        <f t="shared" si="1"/>
        <v>2043</v>
      </c>
      <c r="BE59" s="207">
        <f t="shared" si="1"/>
        <v>2044</v>
      </c>
      <c r="BF59" s="207">
        <f t="shared" si="1"/>
        <v>2045</v>
      </c>
      <c r="BG59" s="207">
        <f t="shared" si="1"/>
        <v>2046</v>
      </c>
      <c r="BH59" s="207">
        <f t="shared" si="1"/>
        <v>2047</v>
      </c>
      <c r="BI59" s="207">
        <f t="shared" si="1"/>
        <v>2048</v>
      </c>
      <c r="BJ59" s="207">
        <f t="shared" si="1"/>
        <v>2049</v>
      </c>
      <c r="BK59" s="207">
        <f t="shared" si="1"/>
        <v>2050</v>
      </c>
      <c r="BL59" s="207">
        <f t="shared" si="1"/>
        <v>2051</v>
      </c>
      <c r="BM59" s="207">
        <f t="shared" si="1"/>
        <v>2052</v>
      </c>
      <c r="BN59" s="207">
        <f t="shared" si="1"/>
        <v>2053</v>
      </c>
      <c r="BO59" s="207">
        <f t="shared" si="1"/>
        <v>2054</v>
      </c>
      <c r="BP59" s="207">
        <f t="shared" si="1"/>
        <v>2055</v>
      </c>
      <c r="BQ59" s="207">
        <f t="shared" si="1"/>
        <v>2056</v>
      </c>
      <c r="BR59" s="207">
        <f t="shared" si="1"/>
        <v>2057</v>
      </c>
      <c r="BS59" s="207">
        <f t="shared" si="1"/>
        <v>2058</v>
      </c>
      <c r="BT59" s="207">
        <f t="shared" si="1"/>
        <v>2059</v>
      </c>
      <c r="BU59" s="207">
        <f t="shared" si="1"/>
        <v>2060</v>
      </c>
      <c r="BV59" s="207">
        <f t="shared" si="1"/>
        <v>2061</v>
      </c>
      <c r="BW59" s="207">
        <f t="shared" si="1"/>
        <v>2062</v>
      </c>
      <c r="BX59" s="207">
        <f t="shared" si="1"/>
        <v>2063</v>
      </c>
      <c r="BY59" s="207">
        <f t="shared" si="1"/>
        <v>2064</v>
      </c>
      <c r="BZ59" s="207">
        <f t="shared" si="1"/>
        <v>2065</v>
      </c>
      <c r="CA59" s="207">
        <f t="shared" si="1"/>
        <v>2066</v>
      </c>
      <c r="CB59" s="207">
        <f t="shared" si="1"/>
        <v>2067</v>
      </c>
      <c r="CC59" s="207">
        <f t="shared" si="1"/>
        <v>2068</v>
      </c>
      <c r="CD59" s="207">
        <f t="shared" si="1"/>
        <v>2069</v>
      </c>
      <c r="CE59" s="207">
        <f t="shared" si="1"/>
        <v>2070</v>
      </c>
      <c r="CF59" s="207">
        <f t="shared" si="1"/>
        <v>2071</v>
      </c>
      <c r="CG59" s="207">
        <f t="shared" si="1"/>
        <v>2072</v>
      </c>
      <c r="CH59" s="207">
        <f t="shared" si="1"/>
        <v>2073</v>
      </c>
      <c r="CI59" s="207">
        <f t="shared" si="1"/>
        <v>2074</v>
      </c>
      <c r="CJ59" s="207">
        <f t="shared" si="1"/>
        <v>2075</v>
      </c>
      <c r="CK59" s="207">
        <f t="shared" si="1"/>
        <v>2076</v>
      </c>
      <c r="CL59" s="207">
        <f t="shared" si="1"/>
        <v>2077</v>
      </c>
      <c r="CM59" s="207">
        <f t="shared" si="1"/>
        <v>2078</v>
      </c>
      <c r="CN59" s="207">
        <f t="shared" si="1"/>
        <v>2079</v>
      </c>
      <c r="CO59" s="207">
        <f t="shared" si="1"/>
        <v>2080</v>
      </c>
      <c r="CP59" s="207">
        <f t="shared" si="1"/>
        <v>2081</v>
      </c>
      <c r="CQ59" s="207">
        <f t="shared" si="1"/>
        <v>2082</v>
      </c>
      <c r="CR59" s="207">
        <f t="shared" si="1"/>
        <v>2083</v>
      </c>
      <c r="CS59" s="207">
        <f t="shared" si="1"/>
        <v>2084</v>
      </c>
      <c r="CT59" s="207">
        <f t="shared" si="1"/>
        <v>2085</v>
      </c>
    </row>
    <row r="60" spans="1:98" s="91" customFormat="1" ht="11.25" customHeight="1" x14ac:dyDescent="0.25">
      <c r="A60" s="317" t="s">
        <v>588</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v>0</v>
      </c>
      <c r="AL60" s="320"/>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c r="BI60" s="214"/>
      <c r="BJ60" s="214"/>
      <c r="BK60" s="214"/>
      <c r="BL60" s="214"/>
      <c r="BM60" s="214"/>
      <c r="BN60" s="214"/>
      <c r="BO60" s="214"/>
      <c r="BP60" s="214"/>
      <c r="BQ60" s="214"/>
      <c r="BR60" s="214"/>
      <c r="BS60" s="214"/>
      <c r="BT60" s="214"/>
      <c r="BU60" s="214"/>
      <c r="BV60" s="214"/>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row>
    <row r="61" spans="1:98" s="91" customFormat="1" ht="12" customHeight="1" x14ac:dyDescent="0.25">
      <c r="A61" s="321" t="s">
        <v>589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0"/>
      <c r="AM61" s="215">
        <v>0</v>
      </c>
      <c r="AN61" s="215">
        <v>0</v>
      </c>
      <c r="AO61" s="215">
        <v>0</v>
      </c>
      <c r="AP61" s="215">
        <v>0</v>
      </c>
      <c r="AQ61" s="215">
        <v>0</v>
      </c>
      <c r="AR61" s="215">
        <v>0</v>
      </c>
      <c r="AS61" s="215">
        <v>0</v>
      </c>
      <c r="AT61" s="215">
        <v>0</v>
      </c>
      <c r="AU61" s="215">
        <v>0</v>
      </c>
      <c r="AV61" s="215">
        <v>0</v>
      </c>
      <c r="AW61" s="215">
        <v>0</v>
      </c>
      <c r="AX61" s="215">
        <v>0</v>
      </c>
      <c r="AY61" s="215">
        <v>0</v>
      </c>
      <c r="AZ61" s="215">
        <v>0</v>
      </c>
      <c r="BA61" s="215">
        <v>0</v>
      </c>
      <c r="BB61" s="215">
        <v>0</v>
      </c>
      <c r="BC61" s="215">
        <v>0</v>
      </c>
      <c r="BD61" s="215">
        <v>0</v>
      </c>
      <c r="BE61" s="215">
        <v>0</v>
      </c>
      <c r="BF61" s="215">
        <v>0</v>
      </c>
      <c r="BG61" s="215">
        <v>0</v>
      </c>
      <c r="BH61" s="215">
        <v>0</v>
      </c>
      <c r="BI61" s="215">
        <v>0</v>
      </c>
      <c r="BJ61" s="215">
        <v>0</v>
      </c>
      <c r="BK61" s="215">
        <v>0</v>
      </c>
      <c r="BL61" s="215">
        <v>0</v>
      </c>
      <c r="BM61" s="215">
        <v>0</v>
      </c>
      <c r="BN61" s="215">
        <v>0</v>
      </c>
      <c r="BO61" s="215">
        <v>0</v>
      </c>
      <c r="BP61" s="215">
        <v>0</v>
      </c>
      <c r="BQ61" s="215">
        <v>0</v>
      </c>
      <c r="BR61" s="215">
        <v>0</v>
      </c>
      <c r="BS61" s="215">
        <v>0</v>
      </c>
      <c r="BT61" s="215">
        <v>0</v>
      </c>
      <c r="BU61" s="215">
        <v>0</v>
      </c>
      <c r="BV61" s="215">
        <v>0</v>
      </c>
      <c r="BW61" s="215">
        <v>0</v>
      </c>
      <c r="BX61" s="215">
        <v>0</v>
      </c>
      <c r="BY61" s="215">
        <v>0</v>
      </c>
      <c r="BZ61" s="215">
        <v>0</v>
      </c>
      <c r="CA61" s="215">
        <v>0</v>
      </c>
      <c r="CB61" s="215">
        <v>0</v>
      </c>
      <c r="CC61" s="215">
        <v>0</v>
      </c>
      <c r="CD61" s="215">
        <v>0</v>
      </c>
      <c r="CE61" s="215">
        <v>0</v>
      </c>
      <c r="CF61" s="215">
        <v>0</v>
      </c>
      <c r="CG61" s="215">
        <v>0</v>
      </c>
      <c r="CH61" s="215">
        <v>0</v>
      </c>
      <c r="CI61" s="215">
        <v>0</v>
      </c>
      <c r="CJ61" s="215">
        <v>0</v>
      </c>
      <c r="CK61" s="215">
        <v>0</v>
      </c>
      <c r="CL61" s="215">
        <v>0</v>
      </c>
      <c r="CM61" s="215">
        <v>0</v>
      </c>
      <c r="CN61" s="215">
        <v>0</v>
      </c>
      <c r="CO61" s="215">
        <v>0</v>
      </c>
      <c r="CP61" s="215">
        <v>0</v>
      </c>
      <c r="CQ61" s="215">
        <v>0</v>
      </c>
      <c r="CR61" s="215">
        <v>0</v>
      </c>
      <c r="CS61" s="215">
        <v>0</v>
      </c>
      <c r="CT61" s="215">
        <v>0</v>
      </c>
    </row>
    <row r="62" spans="1:98" s="91" customFormat="1" ht="12" customHeight="1" x14ac:dyDescent="0.25">
      <c r="A62" s="321" t="s">
        <v>590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v>0</v>
      </c>
      <c r="AL62" s="320"/>
      <c r="AM62" s="215">
        <v>0</v>
      </c>
      <c r="AN62" s="215">
        <v>0</v>
      </c>
      <c r="AO62" s="215">
        <v>0</v>
      </c>
      <c r="AP62" s="215">
        <v>0</v>
      </c>
      <c r="AQ62" s="215">
        <v>0</v>
      </c>
      <c r="AR62" s="215">
        <v>0</v>
      </c>
      <c r="AS62" s="215">
        <v>0</v>
      </c>
      <c r="AT62" s="215">
        <v>0</v>
      </c>
      <c r="AU62" s="215">
        <v>0</v>
      </c>
      <c r="AV62" s="215">
        <v>0</v>
      </c>
      <c r="AW62" s="215">
        <v>0</v>
      </c>
      <c r="AX62" s="215">
        <v>0</v>
      </c>
      <c r="AY62" s="215">
        <v>0</v>
      </c>
      <c r="AZ62" s="215">
        <v>0</v>
      </c>
      <c r="BA62" s="215">
        <v>0</v>
      </c>
      <c r="BB62" s="215">
        <v>0</v>
      </c>
      <c r="BC62" s="215">
        <v>0</v>
      </c>
      <c r="BD62" s="215">
        <v>0</v>
      </c>
      <c r="BE62" s="215">
        <v>0</v>
      </c>
      <c r="BF62" s="215">
        <v>0</v>
      </c>
      <c r="BG62" s="215">
        <v>0</v>
      </c>
      <c r="BH62" s="215">
        <v>0</v>
      </c>
      <c r="BI62" s="215">
        <v>0</v>
      </c>
      <c r="BJ62" s="215">
        <v>0</v>
      </c>
      <c r="BK62" s="215">
        <v>0</v>
      </c>
      <c r="BL62" s="215">
        <v>0</v>
      </c>
      <c r="BM62" s="215">
        <v>0</v>
      </c>
      <c r="BN62" s="215">
        <v>0</v>
      </c>
      <c r="BO62" s="215">
        <v>0</v>
      </c>
      <c r="BP62" s="215">
        <v>0</v>
      </c>
      <c r="BQ62" s="215">
        <v>0</v>
      </c>
      <c r="BR62" s="215">
        <v>0</v>
      </c>
      <c r="BS62" s="215">
        <v>0</v>
      </c>
      <c r="BT62" s="215">
        <v>0</v>
      </c>
      <c r="BU62" s="215">
        <v>0</v>
      </c>
      <c r="BV62" s="215">
        <v>0</v>
      </c>
      <c r="BW62" s="215">
        <v>0</v>
      </c>
      <c r="BX62" s="215">
        <v>0</v>
      </c>
      <c r="BY62" s="215">
        <v>0</v>
      </c>
      <c r="BZ62" s="215">
        <v>0</v>
      </c>
      <c r="CA62" s="215">
        <v>0</v>
      </c>
      <c r="CB62" s="215">
        <v>0</v>
      </c>
      <c r="CC62" s="215">
        <v>0</v>
      </c>
      <c r="CD62" s="215">
        <v>0</v>
      </c>
      <c r="CE62" s="215">
        <v>0</v>
      </c>
      <c r="CF62" s="215">
        <v>0</v>
      </c>
      <c r="CG62" s="215">
        <v>0</v>
      </c>
      <c r="CH62" s="215">
        <v>0</v>
      </c>
      <c r="CI62" s="215">
        <v>0</v>
      </c>
      <c r="CJ62" s="215">
        <v>0</v>
      </c>
      <c r="CK62" s="215">
        <v>0</v>
      </c>
      <c r="CL62" s="215">
        <v>0</v>
      </c>
      <c r="CM62" s="215">
        <v>0</v>
      </c>
      <c r="CN62" s="215">
        <v>0</v>
      </c>
      <c r="CO62" s="215">
        <v>0</v>
      </c>
      <c r="CP62" s="215">
        <v>0</v>
      </c>
      <c r="CQ62" s="215">
        <v>0</v>
      </c>
      <c r="CR62" s="215">
        <v>0</v>
      </c>
      <c r="CS62" s="215">
        <v>0</v>
      </c>
      <c r="CT62" s="215">
        <v>0</v>
      </c>
    </row>
    <row r="63" spans="1:98" s="91" customFormat="1" ht="12" customHeight="1" thickBot="1" x14ac:dyDescent="0.3">
      <c r="A63" s="324" t="s">
        <v>591</v>
      </c>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v>0</v>
      </c>
      <c r="AL63" s="327"/>
      <c r="AM63" s="216">
        <v>0</v>
      </c>
      <c r="AN63" s="216">
        <v>0</v>
      </c>
      <c r="AO63" s="216">
        <v>0</v>
      </c>
      <c r="AP63" s="216">
        <v>0</v>
      </c>
      <c r="AQ63" s="216">
        <v>0</v>
      </c>
      <c r="AR63" s="216">
        <v>0</v>
      </c>
      <c r="AS63" s="216">
        <v>0</v>
      </c>
      <c r="AT63" s="216">
        <v>0</v>
      </c>
      <c r="AU63" s="216">
        <v>0</v>
      </c>
      <c r="AV63" s="216">
        <v>0</v>
      </c>
      <c r="AW63" s="216">
        <v>0</v>
      </c>
      <c r="AX63" s="216">
        <v>0</v>
      </c>
      <c r="AY63" s="216">
        <v>0</v>
      </c>
      <c r="AZ63" s="216">
        <v>0</v>
      </c>
      <c r="BA63" s="216">
        <v>0</v>
      </c>
      <c r="BB63" s="216">
        <v>0</v>
      </c>
      <c r="BC63" s="216">
        <v>0</v>
      </c>
      <c r="BD63" s="216">
        <v>0</v>
      </c>
      <c r="BE63" s="216">
        <v>0</v>
      </c>
      <c r="BF63" s="216">
        <v>0</v>
      </c>
      <c r="BG63" s="216">
        <v>0</v>
      </c>
      <c r="BH63" s="216">
        <v>0</v>
      </c>
      <c r="BI63" s="216">
        <v>0</v>
      </c>
      <c r="BJ63" s="216">
        <v>0</v>
      </c>
      <c r="BK63" s="216">
        <v>0</v>
      </c>
      <c r="BL63" s="216">
        <v>0</v>
      </c>
      <c r="BM63" s="216">
        <v>0</v>
      </c>
      <c r="BN63" s="216">
        <v>0</v>
      </c>
      <c r="BO63" s="216">
        <v>0</v>
      </c>
      <c r="BP63" s="216">
        <v>0</v>
      </c>
      <c r="BQ63" s="216">
        <v>0</v>
      </c>
      <c r="BR63" s="216">
        <v>0</v>
      </c>
      <c r="BS63" s="216">
        <v>0</v>
      </c>
      <c r="BT63" s="216">
        <v>0</v>
      </c>
      <c r="BU63" s="216">
        <v>0</v>
      </c>
      <c r="BV63" s="216">
        <v>0</v>
      </c>
      <c r="BW63" s="216">
        <v>0</v>
      </c>
      <c r="BX63" s="216">
        <v>0</v>
      </c>
      <c r="BY63" s="216">
        <v>0</v>
      </c>
      <c r="BZ63" s="216">
        <v>0</v>
      </c>
      <c r="CA63" s="216">
        <v>0</v>
      </c>
      <c r="CB63" s="216">
        <v>0</v>
      </c>
      <c r="CC63" s="216">
        <v>0</v>
      </c>
      <c r="CD63" s="216">
        <v>0</v>
      </c>
      <c r="CE63" s="216">
        <v>0</v>
      </c>
      <c r="CF63" s="216">
        <v>0</v>
      </c>
      <c r="CG63" s="216">
        <v>0</v>
      </c>
      <c r="CH63" s="216">
        <v>0</v>
      </c>
      <c r="CI63" s="216">
        <v>0</v>
      </c>
      <c r="CJ63" s="216">
        <v>0</v>
      </c>
      <c r="CK63" s="216">
        <v>0</v>
      </c>
      <c r="CL63" s="216">
        <v>0</v>
      </c>
      <c r="CM63" s="216">
        <v>0</v>
      </c>
      <c r="CN63" s="216">
        <v>0</v>
      </c>
      <c r="CO63" s="216">
        <v>0</v>
      </c>
      <c r="CP63" s="216">
        <v>0</v>
      </c>
      <c r="CQ63" s="216">
        <v>0</v>
      </c>
      <c r="CR63" s="216">
        <v>0</v>
      </c>
      <c r="CS63" s="216">
        <v>0</v>
      </c>
      <c r="CT63" s="216">
        <v>0</v>
      </c>
    </row>
    <row r="64" spans="1:98" ht="16.5" thickBot="1" x14ac:dyDescent="0.3">
      <c r="A64" s="217"/>
      <c r="B64" s="217"/>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c r="AK64" s="217"/>
      <c r="AL64" s="218"/>
      <c r="AM64" s="218"/>
      <c r="AN64" s="218"/>
      <c r="AO64" s="218"/>
      <c r="AP64" s="218"/>
      <c r="AQ64" s="218"/>
      <c r="AR64" s="218"/>
      <c r="AS64" s="218"/>
      <c r="AT64" s="218"/>
      <c r="AU64" s="218"/>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5" customFormat="1" x14ac:dyDescent="0.25">
      <c r="A65" s="307" t="s">
        <v>592</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v>2025</v>
      </c>
      <c r="AL65" s="310"/>
      <c r="AM65" s="207">
        <f>AK65+1</f>
        <v>2026</v>
      </c>
      <c r="AN65" s="207">
        <f>AM65+1</f>
        <v>2027</v>
      </c>
      <c r="AO65" s="207">
        <f>AN65+1</f>
        <v>2028</v>
      </c>
      <c r="AP65" s="207">
        <f t="shared" ref="AP65:CT65" si="2">AO65+1</f>
        <v>2029</v>
      </c>
      <c r="AQ65" s="207">
        <f t="shared" si="2"/>
        <v>2030</v>
      </c>
      <c r="AR65" s="207">
        <f t="shared" si="2"/>
        <v>2031</v>
      </c>
      <c r="AS65" s="207">
        <f t="shared" si="2"/>
        <v>2032</v>
      </c>
      <c r="AT65" s="207">
        <f t="shared" si="2"/>
        <v>2033</v>
      </c>
      <c r="AU65" s="207">
        <f t="shared" si="2"/>
        <v>2034</v>
      </c>
      <c r="AV65" s="207">
        <f t="shared" si="2"/>
        <v>2035</v>
      </c>
      <c r="AW65" s="207">
        <f t="shared" si="2"/>
        <v>2036</v>
      </c>
      <c r="AX65" s="207">
        <f t="shared" si="2"/>
        <v>2037</v>
      </c>
      <c r="AY65" s="207">
        <f t="shared" si="2"/>
        <v>2038</v>
      </c>
      <c r="AZ65" s="207">
        <f t="shared" si="2"/>
        <v>2039</v>
      </c>
      <c r="BA65" s="207">
        <f t="shared" si="2"/>
        <v>2040</v>
      </c>
      <c r="BB65" s="207">
        <f t="shared" si="2"/>
        <v>2041</v>
      </c>
      <c r="BC65" s="207">
        <f t="shared" si="2"/>
        <v>2042</v>
      </c>
      <c r="BD65" s="207">
        <f t="shared" si="2"/>
        <v>2043</v>
      </c>
      <c r="BE65" s="207">
        <f t="shared" si="2"/>
        <v>2044</v>
      </c>
      <c r="BF65" s="207">
        <f t="shared" si="2"/>
        <v>2045</v>
      </c>
      <c r="BG65" s="207">
        <f t="shared" si="2"/>
        <v>2046</v>
      </c>
      <c r="BH65" s="207">
        <f t="shared" si="2"/>
        <v>2047</v>
      </c>
      <c r="BI65" s="207">
        <f t="shared" si="2"/>
        <v>2048</v>
      </c>
      <c r="BJ65" s="207">
        <f t="shared" si="2"/>
        <v>2049</v>
      </c>
      <c r="BK65" s="207">
        <f t="shared" si="2"/>
        <v>2050</v>
      </c>
      <c r="BL65" s="207">
        <f t="shared" si="2"/>
        <v>2051</v>
      </c>
      <c r="BM65" s="207">
        <f t="shared" si="2"/>
        <v>2052</v>
      </c>
      <c r="BN65" s="207">
        <f t="shared" si="2"/>
        <v>2053</v>
      </c>
      <c r="BO65" s="207">
        <f t="shared" si="2"/>
        <v>2054</v>
      </c>
      <c r="BP65" s="207">
        <f t="shared" si="2"/>
        <v>2055</v>
      </c>
      <c r="BQ65" s="207">
        <f t="shared" si="2"/>
        <v>2056</v>
      </c>
      <c r="BR65" s="207">
        <f t="shared" si="2"/>
        <v>2057</v>
      </c>
      <c r="BS65" s="207">
        <f t="shared" si="2"/>
        <v>2058</v>
      </c>
      <c r="BT65" s="207">
        <f t="shared" si="2"/>
        <v>2059</v>
      </c>
      <c r="BU65" s="207">
        <f t="shared" si="2"/>
        <v>2060</v>
      </c>
      <c r="BV65" s="207">
        <f t="shared" si="2"/>
        <v>2061</v>
      </c>
      <c r="BW65" s="207">
        <f t="shared" si="2"/>
        <v>2062</v>
      </c>
      <c r="BX65" s="207">
        <f t="shared" si="2"/>
        <v>2063</v>
      </c>
      <c r="BY65" s="207">
        <f t="shared" si="2"/>
        <v>2064</v>
      </c>
      <c r="BZ65" s="207">
        <f t="shared" si="2"/>
        <v>2065</v>
      </c>
      <c r="CA65" s="207">
        <f t="shared" si="2"/>
        <v>2066</v>
      </c>
      <c r="CB65" s="207">
        <f t="shared" si="2"/>
        <v>2067</v>
      </c>
      <c r="CC65" s="207">
        <f t="shared" si="2"/>
        <v>2068</v>
      </c>
      <c r="CD65" s="207">
        <f t="shared" si="2"/>
        <v>2069</v>
      </c>
      <c r="CE65" s="207">
        <f t="shared" si="2"/>
        <v>2070</v>
      </c>
      <c r="CF65" s="207">
        <f t="shared" si="2"/>
        <v>2071</v>
      </c>
      <c r="CG65" s="207">
        <f t="shared" si="2"/>
        <v>2072</v>
      </c>
      <c r="CH65" s="207">
        <f t="shared" si="2"/>
        <v>2073</v>
      </c>
      <c r="CI65" s="207">
        <f t="shared" si="2"/>
        <v>2074</v>
      </c>
      <c r="CJ65" s="207">
        <f t="shared" si="2"/>
        <v>2075</v>
      </c>
      <c r="CK65" s="207">
        <f t="shared" si="2"/>
        <v>2076</v>
      </c>
      <c r="CL65" s="207">
        <f t="shared" si="2"/>
        <v>2077</v>
      </c>
      <c r="CM65" s="207">
        <f t="shared" si="2"/>
        <v>2078</v>
      </c>
      <c r="CN65" s="207">
        <f t="shared" si="2"/>
        <v>2079</v>
      </c>
      <c r="CO65" s="207">
        <f t="shared" si="2"/>
        <v>2080</v>
      </c>
      <c r="CP65" s="207">
        <f t="shared" si="2"/>
        <v>2081</v>
      </c>
      <c r="CQ65" s="207">
        <f t="shared" si="2"/>
        <v>2082</v>
      </c>
      <c r="CR65" s="207">
        <f t="shared" si="2"/>
        <v>2083</v>
      </c>
      <c r="CS65" s="207">
        <f t="shared" si="2"/>
        <v>2084</v>
      </c>
      <c r="CT65" s="207">
        <f t="shared" si="2"/>
        <v>2085</v>
      </c>
    </row>
    <row r="66" spans="1:98" s="160" customFormat="1" ht="15" x14ac:dyDescent="0.25">
      <c r="A66" s="286" t="s">
        <v>316</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7"/>
      <c r="AK66" s="298">
        <v>0</v>
      </c>
      <c r="AL66" s="299"/>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v>0</v>
      </c>
    </row>
    <row r="67" spans="1:98" x14ac:dyDescent="0.25">
      <c r="A67" s="286" t="s">
        <v>315</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96">
        <v>0</v>
      </c>
      <c r="AL67" s="297"/>
      <c r="AM67" s="175">
        <v>-1593911.6010725701</v>
      </c>
      <c r="AN67" s="175">
        <v>-1580288.4249950268</v>
      </c>
      <c r="AO67" s="175">
        <v>-1566665.2489174833</v>
      </c>
      <c r="AP67" s="175">
        <v>-1553042.0728399402</v>
      </c>
      <c r="AQ67" s="175">
        <v>-1539418.8967623969</v>
      </c>
      <c r="AR67" s="175">
        <v>-1525795.7206848536</v>
      </c>
      <c r="AS67" s="175">
        <v>-1512172.5446073101</v>
      </c>
      <c r="AT67" s="175">
        <v>-1498549.3685297668</v>
      </c>
      <c r="AU67" s="175">
        <v>-1484926.1924522235</v>
      </c>
      <c r="AV67" s="175">
        <v>-1471303.0163746802</v>
      </c>
      <c r="AW67" s="175">
        <v>-1457679.8402971369</v>
      </c>
      <c r="AX67" s="175">
        <v>-1444056.6642195934</v>
      </c>
      <c r="AY67" s="175">
        <v>-1430433.4881420501</v>
      </c>
      <c r="AZ67" s="175">
        <v>-1416810.3120645068</v>
      </c>
      <c r="BA67" s="175">
        <v>-1403187.1359869635</v>
      </c>
      <c r="BB67" s="175">
        <v>-1389563.95990942</v>
      </c>
      <c r="BC67" s="175">
        <v>-1375940.7838318767</v>
      </c>
      <c r="BD67" s="175">
        <v>-1362317.6077543334</v>
      </c>
      <c r="BE67" s="175">
        <v>-1348694.4316767901</v>
      </c>
      <c r="BF67" s="175">
        <v>-1335071.2555992468</v>
      </c>
      <c r="BG67" s="175">
        <v>-1321448.0795217035</v>
      </c>
      <c r="BH67" s="175">
        <v>-1307824.9034441602</v>
      </c>
      <c r="BI67" s="175">
        <v>-1294201.7273666167</v>
      </c>
      <c r="BJ67" s="175">
        <v>-1280578.5512890734</v>
      </c>
      <c r="BK67" s="175">
        <v>-1266955.3752115299</v>
      </c>
      <c r="BL67" s="175">
        <v>-1253332.1991339868</v>
      </c>
      <c r="BM67" s="175">
        <v>-1239709.0230564433</v>
      </c>
      <c r="BN67" s="175">
        <v>-1226085.8469789003</v>
      </c>
      <c r="BO67" s="175">
        <v>-1212462.6709013567</v>
      </c>
      <c r="BP67" s="175">
        <v>-1198839.4948238134</v>
      </c>
      <c r="BQ67" s="175">
        <v>-1185216.3187462701</v>
      </c>
      <c r="BR67" s="175">
        <v>-1171593.1426687271</v>
      </c>
      <c r="BS67" s="175">
        <v>-1157969.9665911836</v>
      </c>
      <c r="BT67" s="175">
        <v>-1144346.7905136403</v>
      </c>
      <c r="BU67" s="175">
        <v>-1130723.614436097</v>
      </c>
      <c r="BV67" s="175">
        <v>-1117100.4383585539</v>
      </c>
      <c r="BW67" s="175">
        <v>-1103477.2622810104</v>
      </c>
      <c r="BX67" s="175">
        <v>-1089854.0862034671</v>
      </c>
      <c r="BY67" s="175">
        <v>-1076230.9101259238</v>
      </c>
      <c r="BZ67" s="175">
        <v>-1062607.7340483805</v>
      </c>
      <c r="CA67" s="175">
        <v>-1048984.5579708372</v>
      </c>
      <c r="CB67" s="175">
        <v>-1035361.3818932938</v>
      </c>
      <c r="CC67" s="175">
        <v>-1021738.2058157506</v>
      </c>
      <c r="CD67" s="175">
        <v>-1008115.0297382075</v>
      </c>
      <c r="CE67" s="175">
        <v>-994491.85366066406</v>
      </c>
      <c r="CF67" s="175">
        <v>-980868.67758312065</v>
      </c>
      <c r="CG67" s="175">
        <v>-967245.50150557747</v>
      </c>
      <c r="CH67" s="175">
        <v>-953622.3254280343</v>
      </c>
      <c r="CI67" s="175">
        <v>-939999.14935049089</v>
      </c>
      <c r="CJ67" s="175">
        <v>-926375.97327294748</v>
      </c>
      <c r="CK67" s="175">
        <v>-912752.7971954043</v>
      </c>
      <c r="CL67" s="175">
        <v>-899129.62111786101</v>
      </c>
      <c r="CM67" s="175">
        <v>-885506.44504031772</v>
      </c>
      <c r="CN67" s="175">
        <v>-871883.26896277431</v>
      </c>
      <c r="CO67" s="175">
        <v>-858260.09288523113</v>
      </c>
      <c r="CP67" s="175">
        <v>-844636.91680768772</v>
      </c>
      <c r="CQ67" s="175">
        <v>-831013.74073014432</v>
      </c>
      <c r="CR67" s="175">
        <v>-817390.56465260091</v>
      </c>
      <c r="CS67" s="175">
        <v>-803767.38857505762</v>
      </c>
      <c r="CT67" s="175">
        <v>-790144.21249751421</v>
      </c>
    </row>
    <row r="68" spans="1:98" x14ac:dyDescent="0.25">
      <c r="A68" s="286" t="s">
        <v>314</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96">
        <v>0</v>
      </c>
      <c r="AL68" s="297"/>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v>0</v>
      </c>
    </row>
    <row r="69" spans="1:98" x14ac:dyDescent="0.25">
      <c r="A69" s="286" t="s">
        <v>313</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96">
        <v>0</v>
      </c>
      <c r="AL69" s="297"/>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v>0</v>
      </c>
    </row>
    <row r="70" spans="1:98" x14ac:dyDescent="0.25">
      <c r="A70" s="286" t="s">
        <v>535</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96">
        <v>0</v>
      </c>
      <c r="AL70" s="297"/>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v>0</v>
      </c>
    </row>
    <row r="71" spans="1:98" x14ac:dyDescent="0.25">
      <c r="A71" s="286" t="s">
        <v>535</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315"/>
      <c r="AL71" s="316"/>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v>0</v>
      </c>
    </row>
    <row r="72" spans="1:98" x14ac:dyDescent="0.25">
      <c r="A72" s="286" t="s">
        <v>312</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7"/>
      <c r="AK72" s="315"/>
      <c r="AL72" s="316"/>
      <c r="AM72" s="175">
        <v>-1593911.6010725701</v>
      </c>
      <c r="AN72" s="175">
        <v>-1580288.4249950268</v>
      </c>
      <c r="AO72" s="175">
        <v>-1566665.2489174833</v>
      </c>
      <c r="AP72" s="175">
        <v>-1553042.0728399402</v>
      </c>
      <c r="AQ72" s="175">
        <v>-1539418.8967623969</v>
      </c>
      <c r="AR72" s="175">
        <v>-1525795.7206848536</v>
      </c>
      <c r="AS72" s="175">
        <v>-1512172.5446073101</v>
      </c>
      <c r="AT72" s="175">
        <v>-1498549.3685297668</v>
      </c>
      <c r="AU72" s="175">
        <v>-1484926.1924522235</v>
      </c>
      <c r="AV72" s="175">
        <v>-1471303.0163746802</v>
      </c>
      <c r="AW72" s="175">
        <v>-1457679.8402971369</v>
      </c>
      <c r="AX72" s="175">
        <v>-1444056.6642195934</v>
      </c>
      <c r="AY72" s="175">
        <v>-1430433.4881420501</v>
      </c>
      <c r="AZ72" s="175">
        <v>-1416810.3120645068</v>
      </c>
      <c r="BA72" s="175">
        <v>-1403187.1359869635</v>
      </c>
      <c r="BB72" s="175">
        <v>-1389563.95990942</v>
      </c>
      <c r="BC72" s="175">
        <v>-1375940.7838318767</v>
      </c>
      <c r="BD72" s="175">
        <v>-1362317.6077543334</v>
      </c>
      <c r="BE72" s="175">
        <v>-1348694.4316767901</v>
      </c>
      <c r="BF72" s="175">
        <v>-1335071.2555992468</v>
      </c>
      <c r="BG72" s="175">
        <v>-1321448.0795217035</v>
      </c>
      <c r="BH72" s="175">
        <v>-1307824.9034441602</v>
      </c>
      <c r="BI72" s="175">
        <v>-1294201.7273666167</v>
      </c>
      <c r="BJ72" s="175">
        <v>-1280578.5512890734</v>
      </c>
      <c r="BK72" s="175">
        <v>-1266955.3752115299</v>
      </c>
      <c r="BL72" s="175">
        <v>-1253332.1991339868</v>
      </c>
      <c r="BM72" s="175">
        <v>-1239709.0230564433</v>
      </c>
      <c r="BN72" s="175">
        <v>-1226085.8469789003</v>
      </c>
      <c r="BO72" s="175">
        <v>-1212462.6709013567</v>
      </c>
      <c r="BP72" s="175">
        <v>-1198839.4948238134</v>
      </c>
      <c r="BQ72" s="175">
        <v>-1185216.3187462701</v>
      </c>
      <c r="BR72" s="175">
        <v>-1171593.1426687271</v>
      </c>
      <c r="BS72" s="175">
        <v>-1157969.9665911836</v>
      </c>
      <c r="BT72" s="175">
        <v>-1144346.7905136403</v>
      </c>
      <c r="BU72" s="175">
        <v>-1130723.614436097</v>
      </c>
      <c r="BV72" s="175">
        <v>-1117100.4383585539</v>
      </c>
      <c r="BW72" s="175">
        <v>-1103477.2622810104</v>
      </c>
      <c r="BX72" s="175">
        <v>-1089854.0862034671</v>
      </c>
      <c r="BY72" s="175">
        <v>-1076230.9101259238</v>
      </c>
      <c r="BZ72" s="175">
        <v>-1062607.7340483805</v>
      </c>
      <c r="CA72" s="175">
        <v>-1048984.5579708372</v>
      </c>
      <c r="CB72" s="175">
        <v>-1035361.3818932938</v>
      </c>
      <c r="CC72" s="175">
        <v>-1021738.2058157506</v>
      </c>
      <c r="CD72" s="175">
        <v>-1008115.0297382075</v>
      </c>
      <c r="CE72" s="175">
        <v>-994491.85366066406</v>
      </c>
      <c r="CF72" s="175">
        <v>-980868.67758312065</v>
      </c>
      <c r="CG72" s="175">
        <v>-967245.50150557747</v>
      </c>
      <c r="CH72" s="175">
        <v>-953622.3254280343</v>
      </c>
      <c r="CI72" s="175">
        <v>-939999.14935049089</v>
      </c>
      <c r="CJ72" s="175">
        <v>-926375.97327294748</v>
      </c>
      <c r="CK72" s="175">
        <v>-912752.7971954043</v>
      </c>
      <c r="CL72" s="175">
        <v>-899129.62111786101</v>
      </c>
      <c r="CM72" s="175">
        <v>-885506.44504031772</v>
      </c>
      <c r="CN72" s="175">
        <v>-871883.26896277431</v>
      </c>
      <c r="CO72" s="175">
        <v>-858260.09288523113</v>
      </c>
      <c r="CP72" s="175">
        <v>-844636.91680768772</v>
      </c>
      <c r="CQ72" s="175">
        <v>-831013.74073014432</v>
      </c>
      <c r="CR72" s="175">
        <v>-817390.56465260091</v>
      </c>
      <c r="CS72" s="175">
        <v>-803767.38857505762</v>
      </c>
      <c r="CT72" s="175">
        <v>-790144.21249751421</v>
      </c>
    </row>
    <row r="73" spans="1:98" s="160" customFormat="1" ht="15" x14ac:dyDescent="0.25">
      <c r="A73" s="286" t="s">
        <v>593</v>
      </c>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98">
        <v>0</v>
      </c>
      <c r="AL73" s="299"/>
      <c r="AM73" s="174">
        <v>-1593911.6010725701</v>
      </c>
      <c r="AN73" s="174">
        <v>-1580288.4249950268</v>
      </c>
      <c r="AO73" s="174">
        <v>-1566665.2489174833</v>
      </c>
      <c r="AP73" s="174">
        <v>-1553042.0728399402</v>
      </c>
      <c r="AQ73" s="174">
        <v>-1539418.8967623969</v>
      </c>
      <c r="AR73" s="174">
        <v>-1525795.7206848536</v>
      </c>
      <c r="AS73" s="174">
        <v>-1512172.5446073101</v>
      </c>
      <c r="AT73" s="174">
        <v>-1498549.3685297668</v>
      </c>
      <c r="AU73" s="174">
        <v>-1484926.1924522235</v>
      </c>
      <c r="AV73" s="174">
        <v>-1471303.0163746802</v>
      </c>
      <c r="AW73" s="174">
        <v>-1457679.8402971369</v>
      </c>
      <c r="AX73" s="174">
        <v>-1444056.6642195934</v>
      </c>
      <c r="AY73" s="174">
        <v>-1430433.4881420501</v>
      </c>
      <c r="AZ73" s="174">
        <v>-1416810.3120645068</v>
      </c>
      <c r="BA73" s="174">
        <v>-1403187.1359869635</v>
      </c>
      <c r="BB73" s="174">
        <v>-1389563.95990942</v>
      </c>
      <c r="BC73" s="174">
        <v>-1375940.7838318767</v>
      </c>
      <c r="BD73" s="174">
        <v>-1362317.6077543334</v>
      </c>
      <c r="BE73" s="174">
        <v>-1348694.4316767901</v>
      </c>
      <c r="BF73" s="174">
        <v>-1335071.2555992468</v>
      </c>
      <c r="BG73" s="174">
        <v>-1321448.0795217035</v>
      </c>
      <c r="BH73" s="174">
        <v>-1307824.9034441602</v>
      </c>
      <c r="BI73" s="174">
        <v>-1294201.7273666167</v>
      </c>
      <c r="BJ73" s="174">
        <v>-1280578.5512890734</v>
      </c>
      <c r="BK73" s="174">
        <v>-1266955.3752115299</v>
      </c>
      <c r="BL73" s="174">
        <v>-1253332.1991339868</v>
      </c>
      <c r="BM73" s="174">
        <v>-1239709.0230564433</v>
      </c>
      <c r="BN73" s="174">
        <v>-1226085.8469789003</v>
      </c>
      <c r="BO73" s="174">
        <v>-1212462.6709013567</v>
      </c>
      <c r="BP73" s="174">
        <v>-1198839.4948238134</v>
      </c>
      <c r="BQ73" s="174">
        <v>-1185216.3187462701</v>
      </c>
      <c r="BR73" s="174">
        <v>-1171593.1426687271</v>
      </c>
      <c r="BS73" s="174">
        <v>-1157969.9665911836</v>
      </c>
      <c r="BT73" s="174">
        <v>-1144346.7905136403</v>
      </c>
      <c r="BU73" s="174">
        <v>-1130723.614436097</v>
      </c>
      <c r="BV73" s="174">
        <v>-1117100.4383585539</v>
      </c>
      <c r="BW73" s="174">
        <v>-1103477.2622810104</v>
      </c>
      <c r="BX73" s="174">
        <v>-1089854.0862034671</v>
      </c>
      <c r="BY73" s="174">
        <v>-1076230.9101259238</v>
      </c>
      <c r="BZ73" s="174">
        <v>-1062607.7340483805</v>
      </c>
      <c r="CA73" s="174">
        <v>-1048984.5579708372</v>
      </c>
      <c r="CB73" s="174">
        <v>-1035361.3818932938</v>
      </c>
      <c r="CC73" s="174">
        <v>-1021738.2058157506</v>
      </c>
      <c r="CD73" s="174">
        <v>-1008115.0297382075</v>
      </c>
      <c r="CE73" s="174">
        <v>-994491.85366066406</v>
      </c>
      <c r="CF73" s="174">
        <v>-980868.67758312065</v>
      </c>
      <c r="CG73" s="174">
        <v>-967245.50150557747</v>
      </c>
      <c r="CH73" s="174">
        <v>-953622.3254280343</v>
      </c>
      <c r="CI73" s="174">
        <v>-939999.14935049089</v>
      </c>
      <c r="CJ73" s="174">
        <v>-926375.97327294748</v>
      </c>
      <c r="CK73" s="174">
        <v>-912752.7971954043</v>
      </c>
      <c r="CL73" s="174">
        <v>-899129.62111786101</v>
      </c>
      <c r="CM73" s="174">
        <v>-885506.44504031772</v>
      </c>
      <c r="CN73" s="174">
        <v>-871883.26896277431</v>
      </c>
      <c r="CO73" s="174">
        <v>-858260.09288523113</v>
      </c>
      <c r="CP73" s="174">
        <v>-844636.91680768772</v>
      </c>
      <c r="CQ73" s="174">
        <v>-831013.74073014432</v>
      </c>
      <c r="CR73" s="174">
        <v>-817390.56465260091</v>
      </c>
      <c r="CS73" s="174">
        <v>-803767.38857505762</v>
      </c>
      <c r="CT73" s="174">
        <v>-790144.21249751421</v>
      </c>
    </row>
    <row r="74" spans="1:98" x14ac:dyDescent="0.25">
      <c r="A74" s="286" t="s">
        <v>308</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96">
        <v>0</v>
      </c>
      <c r="AL74" s="297"/>
      <c r="AM74" s="175">
        <v>-1238470.5525039395</v>
      </c>
      <c r="AN74" s="175">
        <v>-1238470.5525039395</v>
      </c>
      <c r="AO74" s="175">
        <v>-1238470.5525039395</v>
      </c>
      <c r="AP74" s="175">
        <v>-1238470.5525039395</v>
      </c>
      <c r="AQ74" s="175">
        <v>-1238470.5525039395</v>
      </c>
      <c r="AR74" s="175">
        <v>-1238470.5525039395</v>
      </c>
      <c r="AS74" s="175">
        <v>-1238470.5525039395</v>
      </c>
      <c r="AT74" s="175">
        <v>-1238470.5525039395</v>
      </c>
      <c r="AU74" s="175">
        <v>-1238470.5525039395</v>
      </c>
      <c r="AV74" s="175">
        <v>-1238470.5525039395</v>
      </c>
      <c r="AW74" s="175">
        <v>-1238470.5525039395</v>
      </c>
      <c r="AX74" s="175">
        <v>-1238470.5525039395</v>
      </c>
      <c r="AY74" s="175">
        <v>-1238470.5525039395</v>
      </c>
      <c r="AZ74" s="175">
        <v>-1238470.5525039395</v>
      </c>
      <c r="BA74" s="175">
        <v>-1238470.5525039395</v>
      </c>
      <c r="BB74" s="175">
        <v>-1238470.5525039395</v>
      </c>
      <c r="BC74" s="175">
        <v>-1238470.5525039395</v>
      </c>
      <c r="BD74" s="175">
        <v>-1238470.5525039395</v>
      </c>
      <c r="BE74" s="175">
        <v>-1238470.5525039395</v>
      </c>
      <c r="BF74" s="175">
        <v>-1238470.5525039395</v>
      </c>
      <c r="BG74" s="175">
        <v>-1238470.5525039395</v>
      </c>
      <c r="BH74" s="175">
        <v>-1238470.5525039395</v>
      </c>
      <c r="BI74" s="175">
        <v>-1238470.5525039395</v>
      </c>
      <c r="BJ74" s="175">
        <v>-1238470.5525039395</v>
      </c>
      <c r="BK74" s="175">
        <v>-1238470.5525039395</v>
      </c>
      <c r="BL74" s="175">
        <v>-1238470.5525039395</v>
      </c>
      <c r="BM74" s="175">
        <v>-1238470.5525039395</v>
      </c>
      <c r="BN74" s="175">
        <v>-1238470.5525039395</v>
      </c>
      <c r="BO74" s="175">
        <v>-1238470.5525039395</v>
      </c>
      <c r="BP74" s="175">
        <v>-1238470.5525039395</v>
      </c>
      <c r="BQ74" s="175">
        <v>-1238470.5525039395</v>
      </c>
      <c r="BR74" s="175">
        <v>-1238470.5525039395</v>
      </c>
      <c r="BS74" s="175">
        <v>-1238470.5525039395</v>
      </c>
      <c r="BT74" s="175">
        <v>-1238470.5525039395</v>
      </c>
      <c r="BU74" s="175">
        <v>-1238470.5525039395</v>
      </c>
      <c r="BV74" s="175">
        <v>-1238470.5525039395</v>
      </c>
      <c r="BW74" s="175">
        <v>-1238470.5525039395</v>
      </c>
      <c r="BX74" s="175">
        <v>-1238470.5525039395</v>
      </c>
      <c r="BY74" s="175">
        <v>-1238470.5525039395</v>
      </c>
      <c r="BZ74" s="175">
        <v>-1238470.5525039395</v>
      </c>
      <c r="CA74" s="175">
        <v>-1238470.5525039395</v>
      </c>
      <c r="CB74" s="175">
        <v>-1238470.5525039395</v>
      </c>
      <c r="CC74" s="175">
        <v>-1238470.5525039395</v>
      </c>
      <c r="CD74" s="175">
        <v>-1238470.5525039395</v>
      </c>
      <c r="CE74" s="175">
        <v>-1238470.5525039395</v>
      </c>
      <c r="CF74" s="175">
        <v>-1238470.5525039395</v>
      </c>
      <c r="CG74" s="175">
        <v>-1238470.5525039395</v>
      </c>
      <c r="CH74" s="175">
        <v>-1238470.5525039395</v>
      </c>
      <c r="CI74" s="175">
        <v>-1238470.5525039395</v>
      </c>
      <c r="CJ74" s="175">
        <v>-1238470.5525039395</v>
      </c>
      <c r="CK74" s="175">
        <v>-1238470.5525039395</v>
      </c>
      <c r="CL74" s="175">
        <v>-1238470.5525039395</v>
      </c>
      <c r="CM74" s="175">
        <v>-1238470.5525039395</v>
      </c>
      <c r="CN74" s="175">
        <v>-1238470.5525039395</v>
      </c>
      <c r="CO74" s="175">
        <v>-1238470.5525039395</v>
      </c>
      <c r="CP74" s="175">
        <v>-1238470.5525039395</v>
      </c>
      <c r="CQ74" s="175">
        <v>-1238470.5525039395</v>
      </c>
      <c r="CR74" s="175">
        <v>-1238470.5525039395</v>
      </c>
      <c r="CS74" s="175">
        <v>-1238470.5525039395</v>
      </c>
      <c r="CT74" s="175">
        <v>-1238470.5525039395</v>
      </c>
    </row>
    <row r="75" spans="1:98" s="160" customFormat="1" ht="15" x14ac:dyDescent="0.25">
      <c r="A75" s="286" t="s">
        <v>594</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98">
        <v>0</v>
      </c>
      <c r="AL75" s="299"/>
      <c r="AM75" s="174">
        <v>-2832382.1535765096</v>
      </c>
      <c r="AN75" s="174">
        <v>-2818758.9774989663</v>
      </c>
      <c r="AO75" s="174">
        <v>-2805135.8014214225</v>
      </c>
      <c r="AP75" s="174">
        <v>-2791512.6253438797</v>
      </c>
      <c r="AQ75" s="174">
        <v>-2777889.4492663364</v>
      </c>
      <c r="AR75" s="174">
        <v>-2764266.2731887931</v>
      </c>
      <c r="AS75" s="174">
        <v>-2750643.0971112493</v>
      </c>
      <c r="AT75" s="174">
        <v>-2737019.9210337065</v>
      </c>
      <c r="AU75" s="174">
        <v>-2723396.7449561628</v>
      </c>
      <c r="AV75" s="174">
        <v>-2709773.5688786199</v>
      </c>
      <c r="AW75" s="174">
        <v>-2696150.3928010762</v>
      </c>
      <c r="AX75" s="174">
        <v>-2682527.2167235329</v>
      </c>
      <c r="AY75" s="174">
        <v>-2668904.0406459896</v>
      </c>
      <c r="AZ75" s="174">
        <v>-2655280.8645684463</v>
      </c>
      <c r="BA75" s="174">
        <v>-2641657.688490903</v>
      </c>
      <c r="BB75" s="174">
        <v>-2628034.5124133592</v>
      </c>
      <c r="BC75" s="174">
        <v>-2614411.3363358164</v>
      </c>
      <c r="BD75" s="174">
        <v>-2600788.1602582727</v>
      </c>
      <c r="BE75" s="174">
        <v>-2587164.9841807298</v>
      </c>
      <c r="BF75" s="174">
        <v>-2573541.8081031861</v>
      </c>
      <c r="BG75" s="174">
        <v>-2559918.6320256433</v>
      </c>
      <c r="BH75" s="174">
        <v>-2546295.4559480995</v>
      </c>
      <c r="BI75" s="174">
        <v>-2532672.2798705562</v>
      </c>
      <c r="BJ75" s="174">
        <v>-2519049.1037930129</v>
      </c>
      <c r="BK75" s="174">
        <v>-2505425.9277154692</v>
      </c>
      <c r="BL75" s="174">
        <v>-2491802.7516379263</v>
      </c>
      <c r="BM75" s="174">
        <v>-2478179.5755603826</v>
      </c>
      <c r="BN75" s="174">
        <v>-2464556.3994828397</v>
      </c>
      <c r="BO75" s="174">
        <v>-2450933.223405296</v>
      </c>
      <c r="BP75" s="174">
        <v>-2437310.0473277532</v>
      </c>
      <c r="BQ75" s="174">
        <v>-2423686.8712502094</v>
      </c>
      <c r="BR75" s="174">
        <v>-2410063.6951726666</v>
      </c>
      <c r="BS75" s="174">
        <v>-2396440.5190951228</v>
      </c>
      <c r="BT75" s="174">
        <v>-2382817.34301758</v>
      </c>
      <c r="BU75" s="174">
        <v>-2369194.1669400362</v>
      </c>
      <c r="BV75" s="174">
        <v>-2355570.9908624934</v>
      </c>
      <c r="BW75" s="174">
        <v>-2341947.8147849496</v>
      </c>
      <c r="BX75" s="174">
        <v>-2328324.6387074068</v>
      </c>
      <c r="BY75" s="174">
        <v>-2314701.4626298631</v>
      </c>
      <c r="BZ75" s="174">
        <v>-2301078.2865523202</v>
      </c>
      <c r="CA75" s="174">
        <v>-2287455.1104747765</v>
      </c>
      <c r="CB75" s="174">
        <v>-2273831.9343972332</v>
      </c>
      <c r="CC75" s="174">
        <v>-2260208.7583196899</v>
      </c>
      <c r="CD75" s="174">
        <v>-2246585.5822421471</v>
      </c>
      <c r="CE75" s="174">
        <v>-2232962.4061646033</v>
      </c>
      <c r="CF75" s="174">
        <v>-2219339.23008706</v>
      </c>
      <c r="CG75" s="174">
        <v>-2205716.0540095167</v>
      </c>
      <c r="CH75" s="174">
        <v>-2192092.8779319739</v>
      </c>
      <c r="CI75" s="174">
        <v>-2178469.7018544301</v>
      </c>
      <c r="CJ75" s="174">
        <v>-2164846.5257768868</v>
      </c>
      <c r="CK75" s="174">
        <v>-2151223.3496993436</v>
      </c>
      <c r="CL75" s="174">
        <v>-2137600.1736218007</v>
      </c>
      <c r="CM75" s="174">
        <v>-2123976.997544257</v>
      </c>
      <c r="CN75" s="174">
        <v>-2110353.8214667137</v>
      </c>
      <c r="CO75" s="174">
        <v>-2096730.6453891706</v>
      </c>
      <c r="CP75" s="174">
        <v>-2083107.4693116271</v>
      </c>
      <c r="CQ75" s="174">
        <v>-2069484.2932340838</v>
      </c>
      <c r="CR75" s="174">
        <v>-2055861.1171565405</v>
      </c>
      <c r="CS75" s="174">
        <v>-2042237.9410789972</v>
      </c>
      <c r="CT75" s="174">
        <v>-2028614.7650014537</v>
      </c>
    </row>
    <row r="76" spans="1:98" x14ac:dyDescent="0.25">
      <c r="A76" s="286" t="s">
        <v>307</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96">
        <v>0</v>
      </c>
      <c r="AL76" s="297"/>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286" t="s">
        <v>311</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98">
        <v>0</v>
      </c>
      <c r="AL77" s="299"/>
      <c r="AM77" s="174">
        <v>-2832382.1535765096</v>
      </c>
      <c r="AN77" s="174">
        <v>-2818758.9774989663</v>
      </c>
      <c r="AO77" s="174">
        <v>-2805135.8014214225</v>
      </c>
      <c r="AP77" s="174">
        <v>-2791512.6253438797</v>
      </c>
      <c r="AQ77" s="174">
        <v>-2777889.4492663364</v>
      </c>
      <c r="AR77" s="174">
        <v>-2764266.2731887931</v>
      </c>
      <c r="AS77" s="174">
        <v>-2750643.0971112493</v>
      </c>
      <c r="AT77" s="174">
        <v>-2737019.9210337065</v>
      </c>
      <c r="AU77" s="174">
        <v>-2723396.7449561628</v>
      </c>
      <c r="AV77" s="174">
        <v>-2709773.5688786199</v>
      </c>
      <c r="AW77" s="174">
        <v>-2696150.3928010762</v>
      </c>
      <c r="AX77" s="174">
        <v>-2682527.2167235329</v>
      </c>
      <c r="AY77" s="174">
        <v>-2668904.0406459896</v>
      </c>
      <c r="AZ77" s="174">
        <v>-2655280.8645684463</v>
      </c>
      <c r="BA77" s="174">
        <v>-2641657.688490903</v>
      </c>
      <c r="BB77" s="174">
        <v>-2628034.5124133592</v>
      </c>
      <c r="BC77" s="174">
        <v>-2614411.3363358164</v>
      </c>
      <c r="BD77" s="174">
        <v>-2600788.1602582727</v>
      </c>
      <c r="BE77" s="174">
        <v>-2587164.9841807298</v>
      </c>
      <c r="BF77" s="174">
        <v>-2573541.8081031861</v>
      </c>
      <c r="BG77" s="174">
        <v>-2559918.6320256433</v>
      </c>
      <c r="BH77" s="174">
        <v>-2546295.4559480995</v>
      </c>
      <c r="BI77" s="174">
        <v>-2532672.2798705562</v>
      </c>
      <c r="BJ77" s="174">
        <v>-2519049.1037930129</v>
      </c>
      <c r="BK77" s="174">
        <v>-2505425.9277154692</v>
      </c>
      <c r="BL77" s="174">
        <v>-2491802.7516379263</v>
      </c>
      <c r="BM77" s="174">
        <v>-2478179.5755603826</v>
      </c>
      <c r="BN77" s="174">
        <v>-2464556.3994828397</v>
      </c>
      <c r="BO77" s="174">
        <v>-2450933.223405296</v>
      </c>
      <c r="BP77" s="174">
        <v>-2437310.0473277532</v>
      </c>
      <c r="BQ77" s="174">
        <v>-2423686.8712502094</v>
      </c>
      <c r="BR77" s="174">
        <v>-2410063.6951726666</v>
      </c>
      <c r="BS77" s="174">
        <v>-2396440.5190951228</v>
      </c>
      <c r="BT77" s="174">
        <v>-2382817.34301758</v>
      </c>
      <c r="BU77" s="174">
        <v>-2369194.1669400362</v>
      </c>
      <c r="BV77" s="174">
        <v>-2355570.9908624934</v>
      </c>
      <c r="BW77" s="174">
        <v>-2341947.8147849496</v>
      </c>
      <c r="BX77" s="174">
        <v>-2328324.6387074068</v>
      </c>
      <c r="BY77" s="174">
        <v>-2314701.4626298631</v>
      </c>
      <c r="BZ77" s="174">
        <v>-2301078.2865523202</v>
      </c>
      <c r="CA77" s="174">
        <v>-2287455.1104747765</v>
      </c>
      <c r="CB77" s="174">
        <v>-2273831.9343972332</v>
      </c>
      <c r="CC77" s="174">
        <v>-2260208.7583196899</v>
      </c>
      <c r="CD77" s="174">
        <v>-2246585.5822421471</v>
      </c>
      <c r="CE77" s="174">
        <v>-2232962.4061646033</v>
      </c>
      <c r="CF77" s="174">
        <v>-2219339.23008706</v>
      </c>
      <c r="CG77" s="174">
        <v>-2205716.0540095167</v>
      </c>
      <c r="CH77" s="174">
        <v>-2192092.8779319739</v>
      </c>
      <c r="CI77" s="174">
        <v>-2178469.7018544301</v>
      </c>
      <c r="CJ77" s="174">
        <v>-2164846.5257768868</v>
      </c>
      <c r="CK77" s="174">
        <v>-2151223.3496993436</v>
      </c>
      <c r="CL77" s="174">
        <v>-2137600.1736218007</v>
      </c>
      <c r="CM77" s="174">
        <v>-2123976.997544257</v>
      </c>
      <c r="CN77" s="174">
        <v>-2110353.8214667137</v>
      </c>
      <c r="CO77" s="174">
        <v>-2096730.6453891706</v>
      </c>
      <c r="CP77" s="174">
        <v>-2083107.4693116271</v>
      </c>
      <c r="CQ77" s="174">
        <v>-2069484.2932340838</v>
      </c>
      <c r="CR77" s="174">
        <v>-2055861.1171565405</v>
      </c>
      <c r="CS77" s="174">
        <v>-2042237.9410789972</v>
      </c>
      <c r="CT77" s="174">
        <v>-2028614.7650014537</v>
      </c>
    </row>
    <row r="78" spans="1:98" s="220" customFormat="1" x14ac:dyDescent="0.25">
      <c r="A78" s="302" t="s">
        <v>306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13"/>
      <c r="AL78" s="314"/>
      <c r="AM78" s="219">
        <v>708095.53839412739</v>
      </c>
      <c r="AN78" s="219">
        <v>704689.74437474157</v>
      </c>
      <c r="AO78" s="219">
        <v>701283.95035535563</v>
      </c>
      <c r="AP78" s="219">
        <v>697878.15633596992</v>
      </c>
      <c r="AQ78" s="219">
        <v>694472.3623165841</v>
      </c>
      <c r="AR78" s="219">
        <v>691066.56829719828</v>
      </c>
      <c r="AS78" s="219">
        <v>687660.77427781234</v>
      </c>
      <c r="AT78" s="219">
        <v>684254.98025842663</v>
      </c>
      <c r="AU78" s="219">
        <v>680849.18623904069</v>
      </c>
      <c r="AV78" s="219">
        <v>677443.39221965498</v>
      </c>
      <c r="AW78" s="219">
        <v>674037.59820026904</v>
      </c>
      <c r="AX78" s="219">
        <v>670631.80418088322</v>
      </c>
      <c r="AY78" s="219">
        <v>667226.0101614974</v>
      </c>
      <c r="AZ78" s="219">
        <v>663820.21614211157</v>
      </c>
      <c r="BA78" s="219">
        <v>660414.42212272575</v>
      </c>
      <c r="BB78" s="219">
        <v>657008.62810333981</v>
      </c>
      <c r="BC78" s="219">
        <v>653602.83408395411</v>
      </c>
      <c r="BD78" s="219">
        <v>650197.04006456817</v>
      </c>
      <c r="BE78" s="219">
        <v>646791.24604518246</v>
      </c>
      <c r="BF78" s="219">
        <v>643385.45202579652</v>
      </c>
      <c r="BG78" s="219">
        <v>639979.65800641081</v>
      </c>
      <c r="BH78" s="219">
        <v>636573.86398702487</v>
      </c>
      <c r="BI78" s="219">
        <v>633168.06996763905</v>
      </c>
      <c r="BJ78" s="219">
        <v>629762.27594825323</v>
      </c>
      <c r="BK78" s="219">
        <v>626356.48192886729</v>
      </c>
      <c r="BL78" s="219">
        <v>622950.68790948158</v>
      </c>
      <c r="BM78" s="219">
        <v>619544.89389009564</v>
      </c>
      <c r="BN78" s="219">
        <v>616139.09987070994</v>
      </c>
      <c r="BO78" s="219">
        <v>612733.305851324</v>
      </c>
      <c r="BP78" s="219">
        <v>609327.51183193829</v>
      </c>
      <c r="BQ78" s="219">
        <v>605921.71781255235</v>
      </c>
      <c r="BR78" s="219">
        <v>602515.92379316664</v>
      </c>
      <c r="BS78" s="219">
        <v>599110.1297737807</v>
      </c>
      <c r="BT78" s="219">
        <v>595704.335754395</v>
      </c>
      <c r="BU78" s="219">
        <v>592298.54173500906</v>
      </c>
      <c r="BV78" s="219">
        <v>588892.74771562335</v>
      </c>
      <c r="BW78" s="219">
        <v>585486.95369623741</v>
      </c>
      <c r="BX78" s="219">
        <v>582081.1596768517</v>
      </c>
      <c r="BY78" s="219">
        <v>578675.36565746577</v>
      </c>
      <c r="BZ78" s="219">
        <v>575269.57163808006</v>
      </c>
      <c r="CA78" s="219">
        <v>571863.77761869412</v>
      </c>
      <c r="CB78" s="219">
        <v>568457.9835993083</v>
      </c>
      <c r="CC78" s="219">
        <v>565052.18957992247</v>
      </c>
      <c r="CD78" s="219">
        <v>561646.39556053677</v>
      </c>
      <c r="CE78" s="219">
        <v>558240.60154115083</v>
      </c>
      <c r="CF78" s="219">
        <v>554834.807521765</v>
      </c>
      <c r="CG78" s="219">
        <v>551429.01350237918</v>
      </c>
      <c r="CH78" s="219">
        <v>548023.21948299347</v>
      </c>
      <c r="CI78" s="219">
        <v>544617.42546360753</v>
      </c>
      <c r="CJ78" s="219">
        <v>541211.63144422171</v>
      </c>
      <c r="CK78" s="219">
        <v>537805.83742483589</v>
      </c>
      <c r="CL78" s="219">
        <v>534400.04340545018</v>
      </c>
      <c r="CM78" s="219">
        <v>530994.24938606424</v>
      </c>
      <c r="CN78" s="219">
        <v>527588.45536667842</v>
      </c>
      <c r="CO78" s="219">
        <v>524182.66134729265</v>
      </c>
      <c r="CP78" s="219">
        <v>520776.86732790677</v>
      </c>
      <c r="CQ78" s="219">
        <v>517371.07330852095</v>
      </c>
      <c r="CR78" s="219">
        <v>513965.27928913513</v>
      </c>
      <c r="CS78" s="219">
        <v>510559.4852697493</v>
      </c>
      <c r="CT78" s="219">
        <v>507153.69125036342</v>
      </c>
    </row>
    <row r="79" spans="1:98" ht="16.5" thickBot="1" x14ac:dyDescent="0.3">
      <c r="A79" s="311" t="s">
        <v>310</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4">
        <v>0</v>
      </c>
      <c r="AL79" s="305"/>
      <c r="AM79" s="176">
        <v>-2124286.6151823821</v>
      </c>
      <c r="AN79" s="176">
        <v>-2114069.2331242245</v>
      </c>
      <c r="AO79" s="176">
        <v>-2103851.8510660669</v>
      </c>
      <c r="AP79" s="176">
        <v>-2093634.4690079098</v>
      </c>
      <c r="AQ79" s="176">
        <v>-2083417.0869497522</v>
      </c>
      <c r="AR79" s="176">
        <v>-2073199.7048915948</v>
      </c>
      <c r="AS79" s="176">
        <v>-2062982.322833437</v>
      </c>
      <c r="AT79" s="176">
        <v>-2052764.9407752799</v>
      </c>
      <c r="AU79" s="176">
        <v>-2042547.5587171221</v>
      </c>
      <c r="AV79" s="176">
        <v>-2032330.1766589649</v>
      </c>
      <c r="AW79" s="176">
        <v>-2022112.7946008071</v>
      </c>
      <c r="AX79" s="176">
        <v>-2011895.4125426495</v>
      </c>
      <c r="AY79" s="176">
        <v>-2001678.0304844922</v>
      </c>
      <c r="AZ79" s="176">
        <v>-1991460.6484263348</v>
      </c>
      <c r="BA79" s="176">
        <v>-1981243.2663681773</v>
      </c>
      <c r="BB79" s="176">
        <v>-1971025.8843100194</v>
      </c>
      <c r="BC79" s="176">
        <v>-1960808.5022518623</v>
      </c>
      <c r="BD79" s="176">
        <v>-1950591.1201937045</v>
      </c>
      <c r="BE79" s="176">
        <v>-1940373.7381355474</v>
      </c>
      <c r="BF79" s="176">
        <v>-1930156.3560773896</v>
      </c>
      <c r="BG79" s="176">
        <v>-1919938.9740192324</v>
      </c>
      <c r="BH79" s="176">
        <v>-1909721.5919610746</v>
      </c>
      <c r="BI79" s="176">
        <v>-1899504.209902917</v>
      </c>
      <c r="BJ79" s="176">
        <v>-1889286.8278447597</v>
      </c>
      <c r="BK79" s="176">
        <v>-1879069.4457866019</v>
      </c>
      <c r="BL79" s="176">
        <v>-1868852.0637284447</v>
      </c>
      <c r="BM79" s="176">
        <v>-1858634.6816702869</v>
      </c>
      <c r="BN79" s="176">
        <v>-1848417.2996121298</v>
      </c>
      <c r="BO79" s="176">
        <v>-1838199.917553972</v>
      </c>
      <c r="BP79" s="176">
        <v>-1827982.5354958149</v>
      </c>
      <c r="BQ79" s="176">
        <v>-1817765.153437657</v>
      </c>
      <c r="BR79" s="176">
        <v>-1807547.7713794999</v>
      </c>
      <c r="BS79" s="176">
        <v>-1797330.3893213421</v>
      </c>
      <c r="BT79" s="176">
        <v>-1787113.007263185</v>
      </c>
      <c r="BU79" s="176">
        <v>-1776895.6252050272</v>
      </c>
      <c r="BV79" s="176">
        <v>-1766678.2431468701</v>
      </c>
      <c r="BW79" s="176">
        <v>-1756460.8610887122</v>
      </c>
      <c r="BX79" s="176">
        <v>-1746243.4790305551</v>
      </c>
      <c r="BY79" s="176">
        <v>-1736026.0969723973</v>
      </c>
      <c r="BZ79" s="176">
        <v>-1725808.7149142402</v>
      </c>
      <c r="CA79" s="176">
        <v>-1715591.3328560824</v>
      </c>
      <c r="CB79" s="176">
        <v>-1705373.9507979248</v>
      </c>
      <c r="CC79" s="176">
        <v>-1695156.5687397674</v>
      </c>
      <c r="CD79" s="176">
        <v>-1684939.1866816103</v>
      </c>
      <c r="CE79" s="176">
        <v>-1674721.8046234525</v>
      </c>
      <c r="CF79" s="176">
        <v>-1664504.4225652949</v>
      </c>
      <c r="CG79" s="176">
        <v>-1654287.0405071375</v>
      </c>
      <c r="CH79" s="176">
        <v>-1644069.6584489804</v>
      </c>
      <c r="CI79" s="176">
        <v>-1633852.2763908226</v>
      </c>
      <c r="CJ79" s="176">
        <v>-1623634.894332665</v>
      </c>
      <c r="CK79" s="176">
        <v>-1613417.5122745077</v>
      </c>
      <c r="CL79" s="176">
        <v>-1603200.1302163505</v>
      </c>
      <c r="CM79" s="176">
        <v>-1592982.7481581927</v>
      </c>
      <c r="CN79" s="176">
        <v>-1582765.3661000351</v>
      </c>
      <c r="CO79" s="176">
        <v>-1572547.984041878</v>
      </c>
      <c r="CP79" s="176">
        <v>-1562330.6019837204</v>
      </c>
      <c r="CQ79" s="176">
        <v>-1552113.2199255629</v>
      </c>
      <c r="CR79" s="176">
        <v>-1541895.8378674053</v>
      </c>
      <c r="CS79" s="176">
        <v>-1531678.4558092479</v>
      </c>
      <c r="CT79" s="176">
        <v>-1521461.0737510903</v>
      </c>
    </row>
    <row r="80" spans="1:98" s="177" customFormat="1" ht="16.5" thickBot="1" x14ac:dyDescent="0.3">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306">
        <v>0</v>
      </c>
      <c r="AL80" s="306"/>
      <c r="AM80" s="222">
        <v>1</v>
      </c>
      <c r="AN80" s="222">
        <v>2</v>
      </c>
      <c r="AO80" s="222">
        <v>3</v>
      </c>
      <c r="AP80" s="222">
        <v>4</v>
      </c>
      <c r="AQ80" s="222">
        <v>5</v>
      </c>
      <c r="AR80" s="222">
        <v>6</v>
      </c>
      <c r="AS80" s="222">
        <v>7</v>
      </c>
      <c r="AT80" s="222">
        <v>8</v>
      </c>
      <c r="AU80" s="222">
        <v>9</v>
      </c>
      <c r="AV80" s="222">
        <v>10</v>
      </c>
      <c r="AW80" s="222">
        <v>11</v>
      </c>
      <c r="AX80" s="222">
        <v>12</v>
      </c>
      <c r="AY80" s="222">
        <v>13</v>
      </c>
      <c r="AZ80" s="222">
        <v>14</v>
      </c>
      <c r="BA80" s="222">
        <v>15</v>
      </c>
      <c r="BB80" s="222">
        <v>16</v>
      </c>
      <c r="BC80" s="222">
        <v>17</v>
      </c>
      <c r="BD80" s="222">
        <v>18</v>
      </c>
      <c r="BE80" s="222">
        <v>19</v>
      </c>
      <c r="BF80" s="222">
        <v>20</v>
      </c>
      <c r="BG80" s="222">
        <v>21</v>
      </c>
      <c r="BH80" s="222">
        <v>22</v>
      </c>
      <c r="BI80" s="222">
        <v>23</v>
      </c>
      <c r="BJ80" s="222">
        <v>24</v>
      </c>
      <c r="BK80" s="222">
        <v>25</v>
      </c>
      <c r="BL80" s="222">
        <v>26</v>
      </c>
      <c r="BM80" s="222">
        <v>27</v>
      </c>
      <c r="BN80" s="222">
        <v>28</v>
      </c>
      <c r="BO80" s="222">
        <v>29</v>
      </c>
      <c r="BP80" s="222">
        <v>30</v>
      </c>
      <c r="BQ80" s="222">
        <v>31</v>
      </c>
      <c r="BR80" s="222">
        <v>32</v>
      </c>
      <c r="BS80" s="222">
        <v>33</v>
      </c>
      <c r="BT80" s="222">
        <v>34</v>
      </c>
      <c r="BU80" s="222">
        <v>35</v>
      </c>
      <c r="BV80" s="222">
        <v>36</v>
      </c>
      <c r="BW80" s="222">
        <v>37</v>
      </c>
      <c r="BX80" s="222">
        <v>38</v>
      </c>
      <c r="BY80" s="222">
        <v>39</v>
      </c>
      <c r="BZ80" s="222">
        <v>40</v>
      </c>
      <c r="CA80" s="222">
        <v>41</v>
      </c>
      <c r="CB80" s="222">
        <v>42</v>
      </c>
      <c r="CC80" s="222">
        <v>43</v>
      </c>
      <c r="CD80" s="222">
        <v>44</v>
      </c>
      <c r="CE80" s="222">
        <v>45</v>
      </c>
      <c r="CF80" s="222">
        <v>46</v>
      </c>
      <c r="CG80" s="222">
        <v>47</v>
      </c>
      <c r="CH80" s="222">
        <v>48</v>
      </c>
      <c r="CI80" s="222">
        <v>49</v>
      </c>
      <c r="CJ80" s="222">
        <v>50</v>
      </c>
      <c r="CK80" s="222">
        <v>51</v>
      </c>
      <c r="CL80" s="222">
        <v>52</v>
      </c>
      <c r="CM80" s="222">
        <v>53</v>
      </c>
      <c r="CN80" s="222">
        <v>54</v>
      </c>
      <c r="CO80" s="222">
        <v>55</v>
      </c>
      <c r="CP80" s="222">
        <v>56</v>
      </c>
      <c r="CQ80" s="222">
        <v>57</v>
      </c>
      <c r="CR80" s="222">
        <v>58</v>
      </c>
      <c r="CS80" s="222">
        <v>59</v>
      </c>
      <c r="CT80" s="222">
        <v>60</v>
      </c>
    </row>
    <row r="81" spans="1:98" x14ac:dyDescent="0.25">
      <c r="A81" s="307" t="s">
        <v>309</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v>2025</v>
      </c>
      <c r="AL81" s="310"/>
      <c r="AM81" s="207">
        <f>AK81+1</f>
        <v>2026</v>
      </c>
      <c r="AN81" s="207">
        <f>AM81+1</f>
        <v>2027</v>
      </c>
      <c r="AO81" s="207">
        <f>AN81+1</f>
        <v>2028</v>
      </c>
      <c r="AP81" s="207">
        <f t="shared" ref="AP81:CT81" si="3">AO81+1</f>
        <v>2029</v>
      </c>
      <c r="AQ81" s="207">
        <f t="shared" si="3"/>
        <v>2030</v>
      </c>
      <c r="AR81" s="207">
        <f t="shared" si="3"/>
        <v>2031</v>
      </c>
      <c r="AS81" s="207">
        <f t="shared" si="3"/>
        <v>2032</v>
      </c>
      <c r="AT81" s="207">
        <f t="shared" si="3"/>
        <v>2033</v>
      </c>
      <c r="AU81" s="207">
        <f t="shared" si="3"/>
        <v>2034</v>
      </c>
      <c r="AV81" s="207">
        <f t="shared" si="3"/>
        <v>2035</v>
      </c>
      <c r="AW81" s="207">
        <f t="shared" si="3"/>
        <v>2036</v>
      </c>
      <c r="AX81" s="207">
        <f t="shared" si="3"/>
        <v>2037</v>
      </c>
      <c r="AY81" s="207">
        <f t="shared" si="3"/>
        <v>2038</v>
      </c>
      <c r="AZ81" s="207">
        <f t="shared" si="3"/>
        <v>2039</v>
      </c>
      <c r="BA81" s="207">
        <f t="shared" si="3"/>
        <v>2040</v>
      </c>
      <c r="BB81" s="207">
        <f t="shared" si="3"/>
        <v>2041</v>
      </c>
      <c r="BC81" s="207">
        <f t="shared" si="3"/>
        <v>2042</v>
      </c>
      <c r="BD81" s="207">
        <f t="shared" si="3"/>
        <v>2043</v>
      </c>
      <c r="BE81" s="207">
        <f t="shared" si="3"/>
        <v>2044</v>
      </c>
      <c r="BF81" s="207">
        <f t="shared" si="3"/>
        <v>2045</v>
      </c>
      <c r="BG81" s="207">
        <f t="shared" si="3"/>
        <v>2046</v>
      </c>
      <c r="BH81" s="207">
        <f t="shared" si="3"/>
        <v>2047</v>
      </c>
      <c r="BI81" s="207">
        <f t="shared" si="3"/>
        <v>2048</v>
      </c>
      <c r="BJ81" s="207">
        <f t="shared" si="3"/>
        <v>2049</v>
      </c>
      <c r="BK81" s="207">
        <f t="shared" si="3"/>
        <v>2050</v>
      </c>
      <c r="BL81" s="207">
        <f t="shared" si="3"/>
        <v>2051</v>
      </c>
      <c r="BM81" s="207">
        <f t="shared" si="3"/>
        <v>2052</v>
      </c>
      <c r="BN81" s="207">
        <f t="shared" si="3"/>
        <v>2053</v>
      </c>
      <c r="BO81" s="207">
        <f t="shared" si="3"/>
        <v>2054</v>
      </c>
      <c r="BP81" s="207">
        <f t="shared" si="3"/>
        <v>2055</v>
      </c>
      <c r="BQ81" s="207">
        <f t="shared" si="3"/>
        <v>2056</v>
      </c>
      <c r="BR81" s="207">
        <f t="shared" si="3"/>
        <v>2057</v>
      </c>
      <c r="BS81" s="207">
        <f t="shared" si="3"/>
        <v>2058</v>
      </c>
      <c r="BT81" s="207">
        <f t="shared" si="3"/>
        <v>2059</v>
      </c>
      <c r="BU81" s="207">
        <f t="shared" si="3"/>
        <v>2060</v>
      </c>
      <c r="BV81" s="207">
        <f t="shared" si="3"/>
        <v>2061</v>
      </c>
      <c r="BW81" s="207">
        <f t="shared" si="3"/>
        <v>2062</v>
      </c>
      <c r="BX81" s="207">
        <f t="shared" si="3"/>
        <v>2063</v>
      </c>
      <c r="BY81" s="207">
        <f t="shared" si="3"/>
        <v>2064</v>
      </c>
      <c r="BZ81" s="207">
        <f t="shared" si="3"/>
        <v>2065</v>
      </c>
      <c r="CA81" s="207">
        <f t="shared" si="3"/>
        <v>2066</v>
      </c>
      <c r="CB81" s="207">
        <f t="shared" si="3"/>
        <v>2067</v>
      </c>
      <c r="CC81" s="207">
        <f t="shared" si="3"/>
        <v>2068</v>
      </c>
      <c r="CD81" s="207">
        <f t="shared" si="3"/>
        <v>2069</v>
      </c>
      <c r="CE81" s="207">
        <f t="shared" si="3"/>
        <v>2070</v>
      </c>
      <c r="CF81" s="207">
        <f t="shared" si="3"/>
        <v>2071</v>
      </c>
      <c r="CG81" s="207">
        <f t="shared" si="3"/>
        <v>2072</v>
      </c>
      <c r="CH81" s="207">
        <f t="shared" si="3"/>
        <v>2073</v>
      </c>
      <c r="CI81" s="207">
        <f t="shared" si="3"/>
        <v>2074</v>
      </c>
      <c r="CJ81" s="207">
        <f t="shared" si="3"/>
        <v>2075</v>
      </c>
      <c r="CK81" s="207">
        <f t="shared" si="3"/>
        <v>2076</v>
      </c>
      <c r="CL81" s="207">
        <f t="shared" si="3"/>
        <v>2077</v>
      </c>
      <c r="CM81" s="207">
        <f t="shared" si="3"/>
        <v>2078</v>
      </c>
      <c r="CN81" s="207">
        <f t="shared" si="3"/>
        <v>2079</v>
      </c>
      <c r="CO81" s="207">
        <f t="shared" si="3"/>
        <v>2080</v>
      </c>
      <c r="CP81" s="207">
        <f t="shared" si="3"/>
        <v>2081</v>
      </c>
      <c r="CQ81" s="207">
        <f t="shared" si="3"/>
        <v>2082</v>
      </c>
      <c r="CR81" s="207">
        <f t="shared" si="3"/>
        <v>2083</v>
      </c>
      <c r="CS81" s="207">
        <f t="shared" si="3"/>
        <v>2084</v>
      </c>
      <c r="CT81" s="207">
        <f t="shared" si="3"/>
        <v>2085</v>
      </c>
    </row>
    <row r="82" spans="1:98" s="160" customFormat="1" ht="15" x14ac:dyDescent="0.25">
      <c r="A82" s="286" t="s">
        <v>594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98">
        <v>0</v>
      </c>
      <c r="AL82" s="299"/>
      <c r="AM82" s="174">
        <v>-2832382.1535765096</v>
      </c>
      <c r="AN82" s="174">
        <v>-2818758.9774989663</v>
      </c>
      <c r="AO82" s="174">
        <v>-2805135.8014214225</v>
      </c>
      <c r="AP82" s="174">
        <v>-2791512.6253438797</v>
      </c>
      <c r="AQ82" s="174">
        <v>-2777889.4492663364</v>
      </c>
      <c r="AR82" s="174">
        <v>-2764266.2731887931</v>
      </c>
      <c r="AS82" s="174">
        <v>-2750643.0971112493</v>
      </c>
      <c r="AT82" s="174">
        <v>-2737019.9210337065</v>
      </c>
      <c r="AU82" s="174">
        <v>-2723396.7449561628</v>
      </c>
      <c r="AV82" s="174">
        <v>-2709773.5688786199</v>
      </c>
      <c r="AW82" s="174">
        <v>-2696150.3928010762</v>
      </c>
      <c r="AX82" s="174">
        <v>-2682527.2167235329</v>
      </c>
      <c r="AY82" s="174">
        <v>-2668904.0406459896</v>
      </c>
      <c r="AZ82" s="174">
        <v>-2655280.8645684463</v>
      </c>
      <c r="BA82" s="174">
        <v>-2641657.688490903</v>
      </c>
      <c r="BB82" s="174">
        <v>-2628034.5124133592</v>
      </c>
      <c r="BC82" s="174">
        <v>-2614411.3363358164</v>
      </c>
      <c r="BD82" s="174">
        <v>-2600788.1602582727</v>
      </c>
      <c r="BE82" s="174">
        <v>-2587164.9841807298</v>
      </c>
      <c r="BF82" s="174">
        <v>-2573541.8081031861</v>
      </c>
      <c r="BG82" s="174">
        <v>-2559918.6320256433</v>
      </c>
      <c r="BH82" s="174">
        <v>-2546295.4559480995</v>
      </c>
      <c r="BI82" s="174">
        <v>-2532672.2798705562</v>
      </c>
      <c r="BJ82" s="174">
        <v>-2519049.1037930129</v>
      </c>
      <c r="BK82" s="174">
        <v>-2505425.9277154692</v>
      </c>
      <c r="BL82" s="174">
        <v>-2491802.7516379263</v>
      </c>
      <c r="BM82" s="174">
        <v>-2478179.5755603826</v>
      </c>
      <c r="BN82" s="174">
        <v>-2464556.3994828397</v>
      </c>
      <c r="BO82" s="174">
        <v>-2450933.223405296</v>
      </c>
      <c r="BP82" s="174">
        <v>-2437310.0473277532</v>
      </c>
      <c r="BQ82" s="174">
        <v>-2423686.8712502094</v>
      </c>
      <c r="BR82" s="174">
        <v>-2410063.6951726666</v>
      </c>
      <c r="BS82" s="174">
        <v>-2396440.5190951228</v>
      </c>
      <c r="BT82" s="174">
        <v>-2382817.34301758</v>
      </c>
      <c r="BU82" s="174">
        <v>-2369194.1669400362</v>
      </c>
      <c r="BV82" s="174">
        <v>-2355570.9908624934</v>
      </c>
      <c r="BW82" s="174">
        <v>-2341947.8147849496</v>
      </c>
      <c r="BX82" s="174">
        <v>-2328324.6387074068</v>
      </c>
      <c r="BY82" s="174">
        <v>-2314701.4626298631</v>
      </c>
      <c r="BZ82" s="174">
        <v>-2301078.2865523202</v>
      </c>
      <c r="CA82" s="174">
        <v>-2287455.1104747765</v>
      </c>
      <c r="CB82" s="174">
        <v>-2273831.9343972332</v>
      </c>
      <c r="CC82" s="174">
        <v>-2260208.7583196899</v>
      </c>
      <c r="CD82" s="174">
        <v>-2246585.5822421471</v>
      </c>
      <c r="CE82" s="174">
        <v>-2232962.4061646033</v>
      </c>
      <c r="CF82" s="174">
        <v>-2219339.23008706</v>
      </c>
      <c r="CG82" s="174">
        <v>-2205716.0540095167</v>
      </c>
      <c r="CH82" s="174">
        <v>-2192092.8779319739</v>
      </c>
      <c r="CI82" s="174">
        <v>-2178469.7018544301</v>
      </c>
      <c r="CJ82" s="174">
        <v>-2164846.5257768868</v>
      </c>
      <c r="CK82" s="174">
        <v>-2151223.3496993436</v>
      </c>
      <c r="CL82" s="174">
        <v>-2137600.1736218007</v>
      </c>
      <c r="CM82" s="174">
        <v>-2123976.997544257</v>
      </c>
      <c r="CN82" s="174">
        <v>-2110353.8214667137</v>
      </c>
      <c r="CO82" s="174">
        <v>-2096730.6453891706</v>
      </c>
      <c r="CP82" s="174">
        <v>-2083107.4693116271</v>
      </c>
      <c r="CQ82" s="174">
        <v>-2069484.2932340838</v>
      </c>
      <c r="CR82" s="174">
        <v>-2055861.1171565405</v>
      </c>
      <c r="CS82" s="174">
        <v>-2042237.9410789972</v>
      </c>
      <c r="CT82" s="174">
        <v>-2028614.7650014537</v>
      </c>
    </row>
    <row r="83" spans="1:98" x14ac:dyDescent="0.25">
      <c r="A83" s="286" t="s">
        <v>308</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96">
        <v>0</v>
      </c>
      <c r="AL83" s="297"/>
      <c r="AM83" s="175">
        <v>1238470.5525039395</v>
      </c>
      <c r="AN83" s="175">
        <v>1238470.5525039395</v>
      </c>
      <c r="AO83" s="175">
        <v>1238470.5525039395</v>
      </c>
      <c r="AP83" s="175">
        <v>1238470.5525039395</v>
      </c>
      <c r="AQ83" s="175">
        <v>1238470.5525039395</v>
      </c>
      <c r="AR83" s="175">
        <v>1238470.5525039395</v>
      </c>
      <c r="AS83" s="175">
        <v>1238470.5525039395</v>
      </c>
      <c r="AT83" s="175">
        <v>1238470.5525039395</v>
      </c>
      <c r="AU83" s="175">
        <v>1238470.5525039395</v>
      </c>
      <c r="AV83" s="175">
        <v>1238470.5525039395</v>
      </c>
      <c r="AW83" s="175">
        <v>1238470.5525039395</v>
      </c>
      <c r="AX83" s="175">
        <v>1238470.5525039395</v>
      </c>
      <c r="AY83" s="175">
        <v>1238470.5525039395</v>
      </c>
      <c r="AZ83" s="175">
        <v>1238470.5525039395</v>
      </c>
      <c r="BA83" s="175">
        <v>1238470.5525039395</v>
      </c>
      <c r="BB83" s="175">
        <v>1238470.5525039395</v>
      </c>
      <c r="BC83" s="175">
        <v>1238470.5525039395</v>
      </c>
      <c r="BD83" s="175">
        <v>1238470.5525039395</v>
      </c>
      <c r="BE83" s="175">
        <v>1238470.5525039395</v>
      </c>
      <c r="BF83" s="175">
        <v>1238470.5525039395</v>
      </c>
      <c r="BG83" s="175">
        <v>1238470.5525039395</v>
      </c>
      <c r="BH83" s="175">
        <v>1238470.5525039395</v>
      </c>
      <c r="BI83" s="175">
        <v>1238470.5525039395</v>
      </c>
      <c r="BJ83" s="175">
        <v>1238470.5525039395</v>
      </c>
      <c r="BK83" s="175">
        <v>1238470.5525039395</v>
      </c>
      <c r="BL83" s="175">
        <v>1238470.5525039395</v>
      </c>
      <c r="BM83" s="175">
        <v>1238470.5525039395</v>
      </c>
      <c r="BN83" s="175">
        <v>1238470.5525039395</v>
      </c>
      <c r="BO83" s="175">
        <v>1238470.5525039395</v>
      </c>
      <c r="BP83" s="175">
        <v>1238470.5525039395</v>
      </c>
      <c r="BQ83" s="175">
        <v>1238470.5525039395</v>
      </c>
      <c r="BR83" s="175">
        <v>1238470.5525039395</v>
      </c>
      <c r="BS83" s="175">
        <v>1238470.5525039395</v>
      </c>
      <c r="BT83" s="175">
        <v>1238470.5525039395</v>
      </c>
      <c r="BU83" s="175">
        <v>1238470.5525039395</v>
      </c>
      <c r="BV83" s="175">
        <v>1238470.5525039395</v>
      </c>
      <c r="BW83" s="175">
        <v>1238470.5525039395</v>
      </c>
      <c r="BX83" s="175">
        <v>1238470.5525039395</v>
      </c>
      <c r="BY83" s="175">
        <v>1238470.5525039395</v>
      </c>
      <c r="BZ83" s="175">
        <v>1238470.5525039395</v>
      </c>
      <c r="CA83" s="175">
        <v>1238470.5525039395</v>
      </c>
      <c r="CB83" s="175">
        <v>1238470.5525039395</v>
      </c>
      <c r="CC83" s="175">
        <v>1238470.5525039395</v>
      </c>
      <c r="CD83" s="175">
        <v>1238470.5525039395</v>
      </c>
      <c r="CE83" s="175">
        <v>1238470.5525039395</v>
      </c>
      <c r="CF83" s="175">
        <v>1238470.5525039395</v>
      </c>
      <c r="CG83" s="175">
        <v>1238470.5525039395</v>
      </c>
      <c r="CH83" s="175">
        <v>1238470.5525039395</v>
      </c>
      <c r="CI83" s="175">
        <v>1238470.5525039395</v>
      </c>
      <c r="CJ83" s="175">
        <v>1238470.5525039395</v>
      </c>
      <c r="CK83" s="175">
        <v>1238470.5525039395</v>
      </c>
      <c r="CL83" s="175">
        <v>1238470.5525039395</v>
      </c>
      <c r="CM83" s="175">
        <v>1238470.5525039395</v>
      </c>
      <c r="CN83" s="175">
        <v>1238470.5525039395</v>
      </c>
      <c r="CO83" s="175">
        <v>1238470.5525039395</v>
      </c>
      <c r="CP83" s="175">
        <v>1238470.5525039395</v>
      </c>
      <c r="CQ83" s="175">
        <v>1238470.5525039395</v>
      </c>
      <c r="CR83" s="175">
        <v>1238470.5525039395</v>
      </c>
      <c r="CS83" s="175">
        <v>1238470.5525039395</v>
      </c>
      <c r="CT83" s="175">
        <v>1238470.5525039395</v>
      </c>
    </row>
    <row r="84" spans="1:98" x14ac:dyDescent="0.25">
      <c r="A84" s="286" t="s">
        <v>307</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96">
        <v>0</v>
      </c>
      <c r="AL84" s="297"/>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0" customFormat="1" x14ac:dyDescent="0.25">
      <c r="A85" s="302" t="s">
        <v>306</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0">
        <v>0</v>
      </c>
      <c r="AL85" s="301"/>
      <c r="AM85" s="219">
        <v>0</v>
      </c>
      <c r="AN85" s="219">
        <v>0</v>
      </c>
      <c r="AO85" s="219">
        <v>0</v>
      </c>
      <c r="AP85" s="219">
        <v>0</v>
      </c>
      <c r="AQ85" s="219">
        <v>0</v>
      </c>
      <c r="AR85" s="219">
        <v>0</v>
      </c>
      <c r="AS85" s="219">
        <v>0</v>
      </c>
      <c r="AT85" s="219">
        <v>0</v>
      </c>
      <c r="AU85" s="219">
        <v>0</v>
      </c>
      <c r="AV85" s="219">
        <v>0</v>
      </c>
      <c r="AW85" s="219">
        <v>0</v>
      </c>
      <c r="AX85" s="219">
        <v>0</v>
      </c>
      <c r="AY85" s="219">
        <v>0</v>
      </c>
      <c r="AZ85" s="219">
        <v>0</v>
      </c>
      <c r="BA85" s="219">
        <v>0</v>
      </c>
      <c r="BB85" s="219">
        <v>0</v>
      </c>
      <c r="BC85" s="219">
        <v>0</v>
      </c>
      <c r="BD85" s="219">
        <v>0</v>
      </c>
      <c r="BE85" s="219">
        <v>0</v>
      </c>
      <c r="BF85" s="219">
        <v>0</v>
      </c>
      <c r="BG85" s="219">
        <v>0</v>
      </c>
      <c r="BH85" s="219">
        <v>0</v>
      </c>
      <c r="BI85" s="219">
        <v>0</v>
      </c>
      <c r="BJ85" s="219">
        <v>0</v>
      </c>
      <c r="BK85" s="219">
        <v>0</v>
      </c>
      <c r="BL85" s="219">
        <v>0</v>
      </c>
      <c r="BM85" s="219">
        <v>0</v>
      </c>
      <c r="BN85" s="219">
        <v>0</v>
      </c>
      <c r="BO85" s="219">
        <v>0</v>
      </c>
      <c r="BP85" s="219">
        <v>0</v>
      </c>
      <c r="BQ85" s="219">
        <v>0</v>
      </c>
      <c r="BR85" s="219">
        <v>0</v>
      </c>
      <c r="BS85" s="219">
        <v>0</v>
      </c>
      <c r="BT85" s="219">
        <v>0</v>
      </c>
      <c r="BU85" s="219">
        <v>0</v>
      </c>
      <c r="BV85" s="219">
        <v>0</v>
      </c>
      <c r="BW85" s="219">
        <v>0</v>
      </c>
      <c r="BX85" s="219">
        <v>0</v>
      </c>
      <c r="BY85" s="219">
        <v>0</v>
      </c>
      <c r="BZ85" s="219">
        <v>0</v>
      </c>
      <c r="CA85" s="219">
        <v>0</v>
      </c>
      <c r="CB85" s="219">
        <v>0</v>
      </c>
      <c r="CC85" s="219">
        <v>0</v>
      </c>
      <c r="CD85" s="219">
        <v>0</v>
      </c>
      <c r="CE85" s="219">
        <v>0</v>
      </c>
      <c r="CF85" s="219">
        <v>0</v>
      </c>
      <c r="CG85" s="219">
        <v>0</v>
      </c>
      <c r="CH85" s="219">
        <v>0</v>
      </c>
      <c r="CI85" s="219">
        <v>0</v>
      </c>
      <c r="CJ85" s="219">
        <v>0</v>
      </c>
      <c r="CK85" s="219">
        <v>0</v>
      </c>
      <c r="CL85" s="219">
        <v>0</v>
      </c>
      <c r="CM85" s="219">
        <v>0</v>
      </c>
      <c r="CN85" s="219">
        <v>0</v>
      </c>
      <c r="CO85" s="219">
        <v>0</v>
      </c>
      <c r="CP85" s="219">
        <v>0</v>
      </c>
      <c r="CQ85" s="219">
        <v>0</v>
      </c>
      <c r="CR85" s="219">
        <v>0</v>
      </c>
      <c r="CS85" s="219">
        <v>0</v>
      </c>
      <c r="CT85" s="219">
        <v>0</v>
      </c>
    </row>
    <row r="86" spans="1:98" x14ac:dyDescent="0.25">
      <c r="A86" s="286" t="s">
        <v>305</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7"/>
      <c r="AK86" s="300">
        <v>-14613952.519546486</v>
      </c>
      <c r="AL86" s="301"/>
      <c r="AM86" s="219">
        <v>14613952.519546486</v>
      </c>
      <c r="AN86" s="219"/>
      <c r="AO86" s="219"/>
      <c r="AP86" s="219"/>
      <c r="AQ86" s="219"/>
      <c r="AR86" s="219"/>
      <c r="AS86" s="219"/>
      <c r="AT86" s="219"/>
      <c r="AU86" s="219"/>
      <c r="AV86" s="219"/>
      <c r="AW86" s="219"/>
      <c r="AX86" s="219"/>
      <c r="AY86" s="219"/>
      <c r="AZ86" s="219"/>
      <c r="BA86" s="219"/>
      <c r="BB86" s="219"/>
      <c r="BC86" s="219"/>
      <c r="BD86" s="219"/>
      <c r="BE86" s="219"/>
      <c r="BF86" s="219"/>
      <c r="BG86" s="219"/>
      <c r="BH86" s="219"/>
      <c r="BI86" s="219"/>
      <c r="BJ86" s="219"/>
      <c r="BK86" s="219"/>
      <c r="BL86" s="219"/>
      <c r="BM86" s="219"/>
      <c r="BN86" s="219"/>
      <c r="BO86" s="219"/>
      <c r="BP86" s="219"/>
      <c r="BQ86" s="219"/>
      <c r="BR86" s="219"/>
      <c r="BS86" s="219"/>
      <c r="BT86" s="219"/>
      <c r="BU86" s="219"/>
      <c r="BV86" s="219"/>
      <c r="BW86" s="219"/>
      <c r="BX86" s="219"/>
      <c r="BY86" s="219"/>
      <c r="BZ86" s="219"/>
      <c r="CA86" s="219"/>
      <c r="CB86" s="219"/>
      <c r="CC86" s="219"/>
      <c r="CD86" s="219"/>
      <c r="CE86" s="219"/>
      <c r="CF86" s="219"/>
      <c r="CG86" s="219"/>
      <c r="CH86" s="219"/>
      <c r="CI86" s="219"/>
      <c r="CJ86" s="219"/>
      <c r="CK86" s="219"/>
      <c r="CL86" s="219"/>
      <c r="CM86" s="219"/>
      <c r="CN86" s="219"/>
      <c r="CO86" s="219"/>
      <c r="CP86" s="219"/>
      <c r="CQ86" s="219"/>
      <c r="CR86" s="219"/>
      <c r="CS86" s="219"/>
      <c r="CT86" s="219"/>
    </row>
    <row r="87" spans="1:98" x14ac:dyDescent="0.25">
      <c r="A87" s="286" t="s">
        <v>304</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7"/>
      <c r="AK87" s="296">
        <v>0</v>
      </c>
      <c r="AL87" s="297"/>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v>0</v>
      </c>
    </row>
    <row r="88" spans="1:98" x14ac:dyDescent="0.25">
      <c r="A88" s="286" t="s">
        <v>303</v>
      </c>
      <c r="B88" s="287"/>
      <c r="C88" s="287"/>
      <c r="D88" s="287"/>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296">
        <v>-73069762.597732425</v>
      </c>
      <c r="AL88" s="297"/>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286" t="s">
        <v>302</v>
      </c>
      <c r="B89" s="287"/>
      <c r="C89" s="287"/>
      <c r="D89" s="287"/>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296">
        <v>0</v>
      </c>
      <c r="AL89" s="297"/>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v>0</v>
      </c>
    </row>
    <row r="90" spans="1:98" s="160" customFormat="1" ht="15" x14ac:dyDescent="0.25">
      <c r="A90" s="286" t="s">
        <v>301</v>
      </c>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298">
        <v>-87683715.117278904</v>
      </c>
      <c r="AL90" s="299"/>
      <c r="AM90" s="174">
        <v>13020040.918473916</v>
      </c>
      <c r="AN90" s="174">
        <v>-1580288.4249950268</v>
      </c>
      <c r="AO90" s="174">
        <v>-1566665.248917483</v>
      </c>
      <c r="AP90" s="174">
        <v>-1553042.0728399402</v>
      </c>
      <c r="AQ90" s="174">
        <v>-1539418.8967623969</v>
      </c>
      <c r="AR90" s="174">
        <v>-1525795.7206848536</v>
      </c>
      <c r="AS90" s="174">
        <v>-1512172.5446073099</v>
      </c>
      <c r="AT90" s="174">
        <v>-1498549.368529767</v>
      </c>
      <c r="AU90" s="174">
        <v>-1484926.1924522233</v>
      </c>
      <c r="AV90" s="174">
        <v>-1471303.0163746804</v>
      </c>
      <c r="AW90" s="174">
        <v>-1457679.8402971367</v>
      </c>
      <c r="AX90" s="174">
        <v>-1444056.6642195934</v>
      </c>
      <c r="AY90" s="174">
        <v>-1430432.4881420501</v>
      </c>
      <c r="AZ90" s="174">
        <v>-1416808.3120645068</v>
      </c>
      <c r="BA90" s="174">
        <v>-1403184.1359869635</v>
      </c>
      <c r="BB90" s="174">
        <v>-1389559.9599094198</v>
      </c>
      <c r="BC90" s="174">
        <v>-1375935.7838318769</v>
      </c>
      <c r="BD90" s="174">
        <v>-1362311.6077543332</v>
      </c>
      <c r="BE90" s="174">
        <v>-1348687.4316767904</v>
      </c>
      <c r="BF90" s="174">
        <v>-1335063.2555992466</v>
      </c>
      <c r="BG90" s="174">
        <v>-1321439.0795217038</v>
      </c>
      <c r="BH90" s="174">
        <v>-1307814.90344416</v>
      </c>
      <c r="BI90" s="174">
        <v>-1294190.7273666167</v>
      </c>
      <c r="BJ90" s="174">
        <v>-1280566.5512890734</v>
      </c>
      <c r="BK90" s="174">
        <v>-1266942.3752115297</v>
      </c>
      <c r="BL90" s="174">
        <v>-1253318.1991339868</v>
      </c>
      <c r="BM90" s="174">
        <v>-1239694.0230564431</v>
      </c>
      <c r="BN90" s="174">
        <v>-1226069.8469789003</v>
      </c>
      <c r="BO90" s="174">
        <v>-1212445.6709013565</v>
      </c>
      <c r="BP90" s="174">
        <v>-1198821.4948238137</v>
      </c>
      <c r="BQ90" s="174">
        <v>-1185197.3187462699</v>
      </c>
      <c r="BR90" s="174">
        <v>-1171573.1426687271</v>
      </c>
      <c r="BS90" s="174">
        <v>-1157948.9665911833</v>
      </c>
      <c r="BT90" s="174">
        <v>-1144324.7905136405</v>
      </c>
      <c r="BU90" s="174">
        <v>-1130700.6144360967</v>
      </c>
      <c r="BV90" s="174">
        <v>-1117076.4383585539</v>
      </c>
      <c r="BW90" s="174">
        <v>-1103452.2622810102</v>
      </c>
      <c r="BX90" s="174">
        <v>-1089828.0862034673</v>
      </c>
      <c r="BY90" s="174">
        <v>-1076203.9101259236</v>
      </c>
      <c r="BZ90" s="174">
        <v>-1062579.7340483807</v>
      </c>
      <c r="CA90" s="174">
        <v>-1048955.557970837</v>
      </c>
      <c r="CB90" s="174">
        <v>-1035331.3818932937</v>
      </c>
      <c r="CC90" s="174">
        <v>-1021707.2058157504</v>
      </c>
      <c r="CD90" s="174">
        <v>-1008083.0297382076</v>
      </c>
      <c r="CE90" s="174">
        <v>-994458.85366066382</v>
      </c>
      <c r="CF90" s="174">
        <v>-980834.67758312053</v>
      </c>
      <c r="CG90" s="174">
        <v>-967210.50150557724</v>
      </c>
      <c r="CH90" s="174">
        <v>-953586.32542803441</v>
      </c>
      <c r="CI90" s="174">
        <v>-939962.14935049065</v>
      </c>
      <c r="CJ90" s="174">
        <v>-926337.97327294736</v>
      </c>
      <c r="CK90" s="174">
        <v>-912713.79719540407</v>
      </c>
      <c r="CL90" s="174">
        <v>-899089.62111786124</v>
      </c>
      <c r="CM90" s="174">
        <v>-885465.44504031749</v>
      </c>
      <c r="CN90" s="174">
        <v>-871841.26896277419</v>
      </c>
      <c r="CO90" s="174">
        <v>-858217.09288523113</v>
      </c>
      <c r="CP90" s="174">
        <v>-844592.91680768761</v>
      </c>
      <c r="CQ90" s="174">
        <v>-830968.74073014432</v>
      </c>
      <c r="CR90" s="174">
        <v>-817344.56465260102</v>
      </c>
      <c r="CS90" s="174">
        <v>-803720.38857505773</v>
      </c>
      <c r="CT90" s="174">
        <v>-790096.21249751421</v>
      </c>
    </row>
    <row r="91" spans="1:98" s="160" customFormat="1" ht="15" x14ac:dyDescent="0.25">
      <c r="A91" s="286" t="s">
        <v>595</v>
      </c>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98">
        <v>-87683715.117278904</v>
      </c>
      <c r="AL91" s="299"/>
      <c r="AM91" s="174">
        <v>-74663674.198804989</v>
      </c>
      <c r="AN91" s="174">
        <v>-76243962.623800009</v>
      </c>
      <c r="AO91" s="174">
        <v>-77810627.8727175</v>
      </c>
      <c r="AP91" s="174">
        <v>-79363669.945557445</v>
      </c>
      <c r="AQ91" s="174">
        <v>-80903088.842319846</v>
      </c>
      <c r="AR91" s="174">
        <v>-82428884.563004702</v>
      </c>
      <c r="AS91" s="174">
        <v>-83941057.107612014</v>
      </c>
      <c r="AT91" s="174">
        <v>-85439606.476141781</v>
      </c>
      <c r="AU91" s="174">
        <v>-86924532.668594003</v>
      </c>
      <c r="AV91" s="174">
        <v>-88395835.68496868</v>
      </c>
      <c r="AW91" s="174">
        <v>-89853515.525265813</v>
      </c>
      <c r="AX91" s="174">
        <v>-91297572.189485401</v>
      </c>
      <c r="AY91" s="174">
        <v>-92728004.677627444</v>
      </c>
      <c r="AZ91" s="174">
        <v>-94144812.989691958</v>
      </c>
      <c r="BA91" s="174">
        <v>-95547997.125678927</v>
      </c>
      <c r="BB91" s="174">
        <v>-96937557.085588351</v>
      </c>
      <c r="BC91" s="174">
        <v>-98313492.86942023</v>
      </c>
      <c r="BD91" s="174">
        <v>-99675804.477174565</v>
      </c>
      <c r="BE91" s="174">
        <v>-101024491.90885136</v>
      </c>
      <c r="BF91" s="174">
        <v>-102359555.1644506</v>
      </c>
      <c r="BG91" s="174">
        <v>-103680994.2439723</v>
      </c>
      <c r="BH91" s="174">
        <v>-104988809.14741646</v>
      </c>
      <c r="BI91" s="174">
        <v>-106282999.87478307</v>
      </c>
      <c r="BJ91" s="174">
        <v>-107563566.42607214</v>
      </c>
      <c r="BK91" s="174">
        <v>-108830508.80128367</v>
      </c>
      <c r="BL91" s="174">
        <v>-110083827.00041766</v>
      </c>
      <c r="BM91" s="174">
        <v>-111323521.02347411</v>
      </c>
      <c r="BN91" s="174">
        <v>-112549590.87045301</v>
      </c>
      <c r="BO91" s="174">
        <v>-113762036.54135437</v>
      </c>
      <c r="BP91" s="174">
        <v>-114960858.03617819</v>
      </c>
      <c r="BQ91" s="174">
        <v>-116146055.35492446</v>
      </c>
      <c r="BR91" s="174">
        <v>-117317628.49759318</v>
      </c>
      <c r="BS91" s="174">
        <v>-118475577.46418436</v>
      </c>
      <c r="BT91" s="174">
        <v>-119619902.25469799</v>
      </c>
      <c r="BU91" s="174">
        <v>-120750602.86913408</v>
      </c>
      <c r="BV91" s="174">
        <v>-121867679.30749264</v>
      </c>
      <c r="BW91" s="174">
        <v>-122971131.56977366</v>
      </c>
      <c r="BX91" s="174">
        <v>-124060959.65597713</v>
      </c>
      <c r="BY91" s="174">
        <v>-125137163.56610306</v>
      </c>
      <c r="BZ91" s="174">
        <v>-126199743.30015144</v>
      </c>
      <c r="CA91" s="174">
        <v>-127248698.85812227</v>
      </c>
      <c r="CB91" s="174">
        <v>-128284030.24001557</v>
      </c>
      <c r="CC91" s="174">
        <v>-129305737.44583131</v>
      </c>
      <c r="CD91" s="174">
        <v>-130313820.47556952</v>
      </c>
      <c r="CE91" s="174">
        <v>-131308279.32923017</v>
      </c>
      <c r="CF91" s="174">
        <v>-132289114.00681329</v>
      </c>
      <c r="CG91" s="174">
        <v>-133256324.50831887</v>
      </c>
      <c r="CH91" s="174">
        <v>-134209910.83374691</v>
      </c>
      <c r="CI91" s="174">
        <v>-135149872.9830974</v>
      </c>
      <c r="CJ91" s="174">
        <v>-136076210.95637035</v>
      </c>
      <c r="CK91" s="174">
        <v>-136988924.75356576</v>
      </c>
      <c r="CL91" s="174">
        <v>-137888014.37468362</v>
      </c>
      <c r="CM91" s="174">
        <v>-138773479.81972393</v>
      </c>
      <c r="CN91" s="174">
        <v>-139645321.0886867</v>
      </c>
      <c r="CO91" s="174">
        <v>-140503538.18157193</v>
      </c>
      <c r="CP91" s="174">
        <v>-141348131.09837961</v>
      </c>
      <c r="CQ91" s="174">
        <v>-142179099.83910975</v>
      </c>
      <c r="CR91" s="174">
        <v>-142996444.40376234</v>
      </c>
      <c r="CS91" s="174">
        <v>-143800164.79233739</v>
      </c>
      <c r="CT91" s="174">
        <v>-144590261.00483489</v>
      </c>
    </row>
    <row r="92" spans="1:98" x14ac:dyDescent="0.25">
      <c r="A92" s="286" t="s">
        <v>300</v>
      </c>
      <c r="B92" s="287"/>
      <c r="C92" s="287"/>
      <c r="D92" s="287"/>
      <c r="E92" s="287"/>
      <c r="F92" s="287"/>
      <c r="G92" s="287"/>
      <c r="H92" s="287"/>
      <c r="I92" s="287"/>
      <c r="J92" s="287"/>
      <c r="K92" s="287"/>
      <c r="L92" s="287"/>
      <c r="M92" s="287"/>
      <c r="N92" s="287"/>
      <c r="O92" s="287"/>
      <c r="P92" s="287"/>
      <c r="Q92" s="287"/>
      <c r="R92" s="287"/>
      <c r="S92" s="287"/>
      <c r="T92" s="287"/>
      <c r="U92" s="287"/>
      <c r="V92" s="287"/>
      <c r="W92" s="287"/>
      <c r="X92" s="287"/>
      <c r="Y92" s="287"/>
      <c r="Z92" s="287"/>
      <c r="AA92" s="287"/>
      <c r="AB92" s="287"/>
      <c r="AC92" s="287"/>
      <c r="AD92" s="287"/>
      <c r="AE92" s="287"/>
      <c r="AF92" s="287"/>
      <c r="AG92" s="287"/>
      <c r="AH92" s="287"/>
      <c r="AI92" s="287"/>
      <c r="AJ92" s="287"/>
      <c r="AK92" s="288">
        <v>1</v>
      </c>
      <c r="AL92" s="289"/>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v>3.6934247025496636E-4</v>
      </c>
    </row>
    <row r="93" spans="1:98" s="160" customFormat="1" ht="14.25" x14ac:dyDescent="0.25">
      <c r="A93" s="280" t="s">
        <v>596</v>
      </c>
      <c r="B93" s="281"/>
      <c r="C93" s="281"/>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90">
        <v>-87683715.117278904</v>
      </c>
      <c r="AL93" s="291"/>
      <c r="AM93" s="223">
        <v>11413079.346488357</v>
      </c>
      <c r="AN93" s="223">
        <v>-1214275.7839555172</v>
      </c>
      <c r="AO93" s="223">
        <v>-1055231.3194830338</v>
      </c>
      <c r="AP93" s="223">
        <v>-916948.97875682905</v>
      </c>
      <c r="AQ93" s="223">
        <v>-796726.47849094565</v>
      </c>
      <c r="AR93" s="223">
        <v>-692212.30863441527</v>
      </c>
      <c r="AS93" s="223">
        <v>-601360.30995182006</v>
      </c>
      <c r="AT93" s="223">
        <v>-522390.12053103419</v>
      </c>
      <c r="AU93" s="223">
        <v>-453752.73442785529</v>
      </c>
      <c r="AV93" s="223">
        <v>-394100.51306509832</v>
      </c>
      <c r="AW93" s="223">
        <v>-342261.07489517995</v>
      </c>
      <c r="AX93" s="223">
        <v>-297214.56281613396</v>
      </c>
      <c r="AY93" s="223">
        <v>-258073.67288480664</v>
      </c>
      <c r="AZ93" s="223">
        <v>-224067.01108551392</v>
      </c>
      <c r="BA93" s="223">
        <v>-194523.45670042164</v>
      </c>
      <c r="BB93" s="223">
        <v>-168859.3414999182</v>
      </c>
      <c r="BC93" s="223">
        <v>-146567.08579437362</v>
      </c>
      <c r="BD93" s="223">
        <v>-127205.30744563478</v>
      </c>
      <c r="BE93" s="223">
        <v>-110390.21335387255</v>
      </c>
      <c r="BF93" s="223">
        <v>-95788.1075177436</v>
      </c>
      <c r="BG93" s="223">
        <v>-83108.871181823721</v>
      </c>
      <c r="BH93" s="223">
        <v>-72100.289242030442</v>
      </c>
      <c r="BI93" s="223">
        <v>-62543.113332165703</v>
      </c>
      <c r="BJ93" s="223">
        <v>-54246.766172061136</v>
      </c>
      <c r="BK93" s="223">
        <v>-47045.604089691253</v>
      </c>
      <c r="BL93" s="223">
        <v>-40795.66537097258</v>
      </c>
      <c r="BM93" s="223">
        <v>-35371.841446554863</v>
      </c>
      <c r="BN93" s="223">
        <v>-30665.416073178887</v>
      </c>
      <c r="BO93" s="223">
        <v>-26581.924763626765</v>
      </c>
      <c r="BP93" s="223">
        <v>-23039.292899442855</v>
      </c>
      <c r="BQ93" s="223">
        <v>-19966.216342532149</v>
      </c>
      <c r="BR93" s="223">
        <v>-17300.753048350554</v>
      </c>
      <c r="BS93" s="223">
        <v>-14989.098264333197</v>
      </c>
      <c r="BT93" s="223">
        <v>-12984.519450586153</v>
      </c>
      <c r="BU93" s="223">
        <v>-11246.430153746096</v>
      </c>
      <c r="BV93" s="223">
        <v>-9739.5847585926695</v>
      </c>
      <c r="BW93" s="223">
        <v>-8433.3783871334472</v>
      </c>
      <c r="BX93" s="223">
        <v>-7301.2382564779282</v>
      </c>
      <c r="BY93" s="223">
        <v>-6320.0945840756358</v>
      </c>
      <c r="BZ93" s="223">
        <v>-5469.9206759671079</v>
      </c>
      <c r="CA93" s="223">
        <v>-4733.3331803299116</v>
      </c>
      <c r="CB93" s="223">
        <v>-4095.24466070784</v>
      </c>
      <c r="CC93" s="223">
        <v>-3542.5616634560524</v>
      </c>
      <c r="CD93" s="223">
        <v>-3063.9223417757735</v>
      </c>
      <c r="CE93" s="223">
        <v>-2649.4684713665383</v>
      </c>
      <c r="CF93" s="223">
        <v>-2290.6473651014653</v>
      </c>
      <c r="CG93" s="223">
        <v>-1980.0397792137733</v>
      </c>
      <c r="CH93" s="223">
        <v>-1711.2104125773133</v>
      </c>
      <c r="CI93" s="223">
        <v>-1478.5780436142827</v>
      </c>
      <c r="CJ93" s="223">
        <v>-1277.3027347423169</v>
      </c>
      <c r="CK93" s="223">
        <v>-1103.1878695440923</v>
      </c>
      <c r="CL93" s="223">
        <v>-952.59507950416935</v>
      </c>
      <c r="CM93" s="223">
        <v>-822.37037086728219</v>
      </c>
      <c r="CN93" s="223">
        <v>-709.77998285526735</v>
      </c>
      <c r="CO93" s="223">
        <v>-612.45470042375689</v>
      </c>
      <c r="CP93" s="223">
        <v>-528.34151167721575</v>
      </c>
      <c r="CQ93" s="223">
        <v>-455.66164524054074</v>
      </c>
      <c r="CR93" s="223">
        <v>-392.874149135214</v>
      </c>
      <c r="CS93" s="223">
        <v>-338.64428248904471</v>
      </c>
      <c r="CT93" s="223">
        <v>-291.81608686292469</v>
      </c>
    </row>
    <row r="94" spans="1:98" s="160" customFormat="1" ht="14.25" x14ac:dyDescent="0.25">
      <c r="A94" s="280" t="s">
        <v>597</v>
      </c>
      <c r="B94" s="281"/>
      <c r="C94" s="281"/>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90">
        <v>-87683715.117278904</v>
      </c>
      <c r="AL94" s="291"/>
      <c r="AM94" s="223">
        <v>-76270635.770790547</v>
      </c>
      <c r="AN94" s="223">
        <v>-77484911.554746062</v>
      </c>
      <c r="AO94" s="223">
        <v>-78540142.874229088</v>
      </c>
      <c r="AP94" s="223">
        <v>-79457091.852985919</v>
      </c>
      <c r="AQ94" s="223">
        <v>-80253818.331476867</v>
      </c>
      <c r="AR94" s="223">
        <v>-80946030.640111282</v>
      </c>
      <c r="AS94" s="223">
        <v>-81547390.950063109</v>
      </c>
      <c r="AT94" s="223">
        <v>-82069781.070594147</v>
      </c>
      <c r="AU94" s="223">
        <v>-82523533.805022001</v>
      </c>
      <c r="AV94" s="223">
        <v>-82917634.318087101</v>
      </c>
      <c r="AW94" s="223">
        <v>-83259895.392982274</v>
      </c>
      <c r="AX94" s="223">
        <v>-83557109.955798402</v>
      </c>
      <c r="AY94" s="223">
        <v>-83815183.628683209</v>
      </c>
      <c r="AZ94" s="223">
        <v>-84039250.63976872</v>
      </c>
      <c r="BA94" s="223">
        <v>-84233774.096469134</v>
      </c>
      <c r="BB94" s="223">
        <v>-84402633.437969059</v>
      </c>
      <c r="BC94" s="223">
        <v>-84549200.523763433</v>
      </c>
      <c r="BD94" s="223">
        <v>-84676405.831209064</v>
      </c>
      <c r="BE94" s="223">
        <v>-84786796.044562936</v>
      </c>
      <c r="BF94" s="223">
        <v>-84882584.152080685</v>
      </c>
      <c r="BG94" s="223">
        <v>-84965693.023262516</v>
      </c>
      <c r="BH94" s="223">
        <v>-85037793.312504545</v>
      </c>
      <c r="BI94" s="223">
        <v>-85100336.425836712</v>
      </c>
      <c r="BJ94" s="223">
        <v>-85154583.192008778</v>
      </c>
      <c r="BK94" s="223">
        <v>-85201628.796098471</v>
      </c>
      <c r="BL94" s="223">
        <v>-85242424.461469442</v>
      </c>
      <c r="BM94" s="223">
        <v>-85277796.30291599</v>
      </c>
      <c r="BN94" s="223">
        <v>-85308461.718989164</v>
      </c>
      <c r="BO94" s="223">
        <v>-85335043.643752784</v>
      </c>
      <c r="BP94" s="223">
        <v>-85358082.936652228</v>
      </c>
      <c r="BQ94" s="223">
        <v>-85378049.152994767</v>
      </c>
      <c r="BR94" s="223">
        <v>-85395349.906043112</v>
      </c>
      <c r="BS94" s="223">
        <v>-85410339.004307449</v>
      </c>
      <c r="BT94" s="223">
        <v>-85423323.523758039</v>
      </c>
      <c r="BU94" s="223">
        <v>-85434569.953911781</v>
      </c>
      <c r="BV94" s="223">
        <v>-85444309.538670376</v>
      </c>
      <c r="BW94" s="223">
        <v>-85452742.917057514</v>
      </c>
      <c r="BX94" s="223">
        <v>-85460044.155313998</v>
      </c>
      <c r="BY94" s="223">
        <v>-85466364.249898076</v>
      </c>
      <c r="BZ94" s="223">
        <v>-85471834.170574039</v>
      </c>
      <c r="CA94" s="223">
        <v>-85476567.503754362</v>
      </c>
      <c r="CB94" s="223">
        <v>-85480662.748415068</v>
      </c>
      <c r="CC94" s="223">
        <v>-85484205.310078517</v>
      </c>
      <c r="CD94" s="223">
        <v>-85487269.232420295</v>
      </c>
      <c r="CE94" s="223">
        <v>-85489918.700891659</v>
      </c>
      <c r="CF94" s="223">
        <v>-85492209.348256767</v>
      </c>
      <c r="CG94" s="223">
        <v>-85494189.388035983</v>
      </c>
      <c r="CH94" s="223">
        <v>-85495900.59844856</v>
      </c>
      <c r="CI94" s="223">
        <v>-85497379.176492169</v>
      </c>
      <c r="CJ94" s="223">
        <v>-85498656.479226917</v>
      </c>
      <c r="CK94" s="223">
        <v>-85499759.667096466</v>
      </c>
      <c r="CL94" s="223">
        <v>-85500712.262175977</v>
      </c>
      <c r="CM94" s="223">
        <v>-85501534.632546842</v>
      </c>
      <c r="CN94" s="223">
        <v>-85502244.412529692</v>
      </c>
      <c r="CO94" s="223">
        <v>-85502856.867230117</v>
      </c>
      <c r="CP94" s="223">
        <v>-85503385.208741799</v>
      </c>
      <c r="CQ94" s="223">
        <v>-85503840.870387033</v>
      </c>
      <c r="CR94" s="223">
        <v>-85504233.744536161</v>
      </c>
      <c r="CS94" s="223">
        <v>-85504572.388818651</v>
      </c>
      <c r="CT94" s="223">
        <v>-85504864.20490551</v>
      </c>
    </row>
    <row r="95" spans="1:98" s="160" customFormat="1" ht="14.25" x14ac:dyDescent="0.25">
      <c r="A95" s="280" t="s">
        <v>598</v>
      </c>
      <c r="B95" s="281"/>
      <c r="C95" s="281"/>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2">
        <v>0</v>
      </c>
      <c r="AL95" s="283"/>
      <c r="AM95" s="224">
        <v>0</v>
      </c>
      <c r="AN95" s="224">
        <v>0</v>
      </c>
      <c r="AO95" s="224">
        <v>0</v>
      </c>
      <c r="AP95" s="224">
        <v>0</v>
      </c>
      <c r="AQ95" s="224">
        <v>0</v>
      </c>
      <c r="AR95" s="224">
        <v>0</v>
      </c>
      <c r="AS95" s="224">
        <v>0</v>
      </c>
      <c r="AT95" s="224">
        <v>0</v>
      </c>
      <c r="AU95" s="224">
        <v>0</v>
      </c>
      <c r="AV95" s="224">
        <v>0</v>
      </c>
      <c r="AW95" s="224">
        <v>0</v>
      </c>
      <c r="AX95" s="224">
        <v>0</v>
      </c>
      <c r="AY95" s="224">
        <v>0</v>
      </c>
      <c r="AZ95" s="224">
        <v>0</v>
      </c>
      <c r="BA95" s="224">
        <v>0</v>
      </c>
      <c r="BB95" s="224">
        <v>0</v>
      </c>
      <c r="BC95" s="224">
        <v>0</v>
      </c>
      <c r="BD95" s="224">
        <v>0</v>
      </c>
      <c r="BE95" s="224">
        <v>0</v>
      </c>
      <c r="BF95" s="224">
        <v>0</v>
      </c>
      <c r="BG95" s="224">
        <v>0</v>
      </c>
      <c r="BH95" s="224">
        <v>0</v>
      </c>
      <c r="BI95" s="224">
        <v>0</v>
      </c>
      <c r="BJ95" s="224">
        <v>0</v>
      </c>
      <c r="BK95" s="224">
        <v>0</v>
      </c>
      <c r="BL95" s="224">
        <v>0</v>
      </c>
      <c r="BM95" s="224">
        <v>0</v>
      </c>
      <c r="BN95" s="224">
        <v>0</v>
      </c>
      <c r="BO95" s="224">
        <v>0</v>
      </c>
      <c r="BP95" s="224">
        <v>0</v>
      </c>
      <c r="BQ95" s="224">
        <v>0</v>
      </c>
      <c r="BR95" s="224">
        <v>0</v>
      </c>
      <c r="BS95" s="224">
        <v>0</v>
      </c>
      <c r="BT95" s="224">
        <v>0</v>
      </c>
      <c r="BU95" s="224">
        <v>0</v>
      </c>
      <c r="BV95" s="224">
        <v>0</v>
      </c>
      <c r="BW95" s="224">
        <v>0</v>
      </c>
      <c r="BX95" s="224">
        <v>0</v>
      </c>
      <c r="BY95" s="224">
        <v>0</v>
      </c>
      <c r="BZ95" s="224">
        <v>0</v>
      </c>
      <c r="CA95" s="224">
        <v>0</v>
      </c>
      <c r="CB95" s="224">
        <v>0</v>
      </c>
      <c r="CC95" s="224">
        <v>0</v>
      </c>
      <c r="CD95" s="224">
        <v>0</v>
      </c>
      <c r="CE95" s="224">
        <v>0</v>
      </c>
      <c r="CF95" s="224">
        <v>0</v>
      </c>
      <c r="CG95" s="224">
        <v>0</v>
      </c>
      <c r="CH95" s="224">
        <v>0</v>
      </c>
      <c r="CI95" s="224">
        <v>0</v>
      </c>
      <c r="CJ95" s="224">
        <v>0</v>
      </c>
      <c r="CK95" s="224">
        <v>0</v>
      </c>
      <c r="CL95" s="224">
        <v>0</v>
      </c>
      <c r="CM95" s="224">
        <v>0</v>
      </c>
      <c r="CN95" s="224">
        <v>0</v>
      </c>
      <c r="CO95" s="224">
        <v>0</v>
      </c>
      <c r="CP95" s="224">
        <v>0</v>
      </c>
      <c r="CQ95" s="224">
        <v>0</v>
      </c>
      <c r="CR95" s="224">
        <v>0</v>
      </c>
      <c r="CS95" s="224">
        <v>0</v>
      </c>
      <c r="CT95" s="224">
        <v>0</v>
      </c>
    </row>
    <row r="96" spans="1:98" s="160" customFormat="1" ht="14.25" x14ac:dyDescent="0.25">
      <c r="A96" s="280" t="s">
        <v>599</v>
      </c>
      <c r="B96" s="281"/>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4">
        <v>0</v>
      </c>
      <c r="AL96" s="285"/>
      <c r="AM96" s="225">
        <v>0</v>
      </c>
      <c r="AN96" s="225">
        <v>0</v>
      </c>
      <c r="AO96" s="225">
        <v>0</v>
      </c>
      <c r="AP96" s="225">
        <v>0</v>
      </c>
      <c r="AQ96" s="225">
        <v>0</v>
      </c>
      <c r="AR96" s="225">
        <v>0</v>
      </c>
      <c r="AS96" s="225">
        <v>0</v>
      </c>
      <c r="AT96" s="225">
        <v>0</v>
      </c>
      <c r="AU96" s="225">
        <v>0</v>
      </c>
      <c r="AV96" s="225">
        <v>0</v>
      </c>
      <c r="AW96" s="225">
        <v>0</v>
      </c>
      <c r="AX96" s="225">
        <v>0</v>
      </c>
      <c r="AY96" s="225">
        <v>0</v>
      </c>
      <c r="AZ96" s="225">
        <v>0</v>
      </c>
      <c r="BA96" s="225">
        <v>0</v>
      </c>
      <c r="BB96" s="225">
        <v>0</v>
      </c>
      <c r="BC96" s="225">
        <v>0</v>
      </c>
      <c r="BD96" s="225">
        <v>0</v>
      </c>
      <c r="BE96" s="225">
        <v>0</v>
      </c>
      <c r="BF96" s="225">
        <v>0</v>
      </c>
      <c r="BG96" s="225">
        <v>0</v>
      </c>
      <c r="BH96" s="225">
        <v>0</v>
      </c>
      <c r="BI96" s="225">
        <v>0</v>
      </c>
      <c r="BJ96" s="225">
        <v>0</v>
      </c>
      <c r="BK96" s="225">
        <v>0</v>
      </c>
      <c r="BL96" s="225">
        <v>0</v>
      </c>
      <c r="BM96" s="225">
        <v>0</v>
      </c>
      <c r="BN96" s="225">
        <v>0</v>
      </c>
      <c r="BO96" s="225">
        <v>0</v>
      </c>
      <c r="BP96" s="225">
        <v>0</v>
      </c>
      <c r="BQ96" s="225">
        <v>0</v>
      </c>
      <c r="BR96" s="225">
        <v>0</v>
      </c>
      <c r="BS96" s="225">
        <v>0</v>
      </c>
      <c r="BT96" s="225">
        <v>0</v>
      </c>
      <c r="BU96" s="225">
        <v>0</v>
      </c>
      <c r="BV96" s="225">
        <v>0</v>
      </c>
      <c r="BW96" s="225">
        <v>0</v>
      </c>
      <c r="BX96" s="225">
        <v>0</v>
      </c>
      <c r="BY96" s="225">
        <v>0</v>
      </c>
      <c r="BZ96" s="225">
        <v>0</v>
      </c>
      <c r="CA96" s="225">
        <v>0</v>
      </c>
      <c r="CB96" s="225">
        <v>0</v>
      </c>
      <c r="CC96" s="225">
        <v>0</v>
      </c>
      <c r="CD96" s="225">
        <v>0</v>
      </c>
      <c r="CE96" s="225">
        <v>0</v>
      </c>
      <c r="CF96" s="225">
        <v>0</v>
      </c>
      <c r="CG96" s="225">
        <v>0</v>
      </c>
      <c r="CH96" s="225">
        <v>0</v>
      </c>
      <c r="CI96" s="225">
        <v>0</v>
      </c>
      <c r="CJ96" s="225">
        <v>0</v>
      </c>
      <c r="CK96" s="225">
        <v>0</v>
      </c>
      <c r="CL96" s="225">
        <v>0</v>
      </c>
      <c r="CM96" s="225">
        <v>0</v>
      </c>
      <c r="CN96" s="225">
        <v>0</v>
      </c>
      <c r="CO96" s="225">
        <v>0</v>
      </c>
      <c r="CP96" s="225">
        <v>0</v>
      </c>
      <c r="CQ96" s="225">
        <v>0</v>
      </c>
      <c r="CR96" s="225">
        <v>0</v>
      </c>
      <c r="CS96" s="225">
        <v>0</v>
      </c>
      <c r="CT96" s="225">
        <v>0</v>
      </c>
    </row>
    <row r="97" spans="1:98" s="160" customFormat="1" ht="15" thickBot="1" x14ac:dyDescent="0.3">
      <c r="A97" s="292" t="s">
        <v>600</v>
      </c>
      <c r="B97" s="293"/>
      <c r="C97" s="293"/>
      <c r="D97" s="293"/>
      <c r="E97" s="293"/>
      <c r="F97" s="293"/>
      <c r="G97" s="293"/>
      <c r="H97" s="293"/>
      <c r="I97" s="293"/>
      <c r="J97" s="293"/>
      <c r="K97" s="293"/>
      <c r="L97" s="293"/>
      <c r="M97" s="293"/>
      <c r="N97" s="293"/>
      <c r="O97" s="293"/>
      <c r="P97" s="293"/>
      <c r="Q97" s="293"/>
      <c r="R97" s="293"/>
      <c r="S97" s="293"/>
      <c r="T97" s="293"/>
      <c r="U97" s="293"/>
      <c r="V97" s="293"/>
      <c r="W97" s="293"/>
      <c r="X97" s="293"/>
      <c r="Y97" s="293"/>
      <c r="Z97" s="293"/>
      <c r="AA97" s="293"/>
      <c r="AB97" s="293"/>
      <c r="AC97" s="293"/>
      <c r="AD97" s="293"/>
      <c r="AE97" s="293"/>
      <c r="AF97" s="293"/>
      <c r="AG97" s="293"/>
      <c r="AH97" s="293"/>
      <c r="AI97" s="293"/>
      <c r="AJ97" s="293"/>
      <c r="AK97" s="294">
        <v>0</v>
      </c>
      <c r="AL97" s="295"/>
      <c r="AM97" s="226">
        <v>0</v>
      </c>
      <c r="AN97" s="226">
        <v>0</v>
      </c>
      <c r="AO97" s="226">
        <v>0</v>
      </c>
      <c r="AP97" s="226">
        <v>0</v>
      </c>
      <c r="AQ97" s="226">
        <v>0</v>
      </c>
      <c r="AR97" s="226">
        <v>0</v>
      </c>
      <c r="AS97" s="226">
        <v>0</v>
      </c>
      <c r="AT97" s="226">
        <v>0</v>
      </c>
      <c r="AU97" s="226">
        <v>0</v>
      </c>
      <c r="AV97" s="226">
        <v>0</v>
      </c>
      <c r="AW97" s="226">
        <v>0</v>
      </c>
      <c r="AX97" s="226">
        <v>0</v>
      </c>
      <c r="AY97" s="226">
        <v>0</v>
      </c>
      <c r="AZ97" s="226">
        <v>0</v>
      </c>
      <c r="BA97" s="226">
        <v>0</v>
      </c>
      <c r="BB97" s="226">
        <v>0</v>
      </c>
      <c r="BC97" s="226">
        <v>0</v>
      </c>
      <c r="BD97" s="226">
        <v>0</v>
      </c>
      <c r="BE97" s="226">
        <v>0</v>
      </c>
      <c r="BF97" s="226">
        <v>0</v>
      </c>
      <c r="BG97" s="226">
        <v>0</v>
      </c>
      <c r="BH97" s="226">
        <v>0</v>
      </c>
      <c r="BI97" s="226">
        <v>0</v>
      </c>
      <c r="BJ97" s="226">
        <v>0</v>
      </c>
      <c r="BK97" s="226">
        <v>0</v>
      </c>
      <c r="BL97" s="226">
        <v>0</v>
      </c>
      <c r="BM97" s="226">
        <v>0</v>
      </c>
      <c r="BN97" s="226">
        <v>0</v>
      </c>
      <c r="BO97" s="226">
        <v>0</v>
      </c>
      <c r="BP97" s="226">
        <v>0</v>
      </c>
      <c r="BQ97" s="226">
        <v>0</v>
      </c>
      <c r="BR97" s="226">
        <v>0</v>
      </c>
      <c r="BS97" s="226">
        <v>0</v>
      </c>
      <c r="BT97" s="226">
        <v>0</v>
      </c>
      <c r="BU97" s="226">
        <v>0</v>
      </c>
      <c r="BV97" s="226">
        <v>0</v>
      </c>
      <c r="BW97" s="226">
        <v>0</v>
      </c>
      <c r="BX97" s="226">
        <v>0</v>
      </c>
      <c r="BY97" s="226">
        <v>0</v>
      </c>
      <c r="BZ97" s="226">
        <v>0</v>
      </c>
      <c r="CA97" s="226">
        <v>0</v>
      </c>
      <c r="CB97" s="226">
        <v>0</v>
      </c>
      <c r="CC97" s="226">
        <v>0</v>
      </c>
      <c r="CD97" s="226">
        <v>0</v>
      </c>
      <c r="CE97" s="226">
        <v>0</v>
      </c>
      <c r="CF97" s="226">
        <v>0</v>
      </c>
      <c r="CG97" s="226">
        <v>0</v>
      </c>
      <c r="CH97" s="226">
        <v>0</v>
      </c>
      <c r="CI97" s="226">
        <v>0</v>
      </c>
      <c r="CJ97" s="226">
        <v>0</v>
      </c>
      <c r="CK97" s="226">
        <v>0</v>
      </c>
      <c r="CL97" s="226">
        <v>0</v>
      </c>
      <c r="CM97" s="226">
        <v>0</v>
      </c>
      <c r="CN97" s="226">
        <v>0</v>
      </c>
      <c r="CO97" s="226">
        <v>0</v>
      </c>
      <c r="CP97" s="226">
        <v>0</v>
      </c>
      <c r="CQ97" s="226">
        <v>0</v>
      </c>
      <c r="CR97" s="226">
        <v>0</v>
      </c>
      <c r="CS97" s="226">
        <v>0</v>
      </c>
      <c r="CT97" s="226">
        <v>0</v>
      </c>
    </row>
    <row r="98" spans="1:98" x14ac:dyDescent="0.25">
      <c r="AM98" s="179"/>
      <c r="AN98" s="179"/>
      <c r="AO98" s="179"/>
      <c r="AP98" s="179"/>
      <c r="AQ98" s="179"/>
      <c r="AR98" s="179"/>
      <c r="AS98" s="179"/>
      <c r="AT98" s="179"/>
    </row>
    <row r="99" spans="1:98"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c r="AA99" s="269"/>
      <c r="AB99" s="269"/>
      <c r="AC99" s="269"/>
      <c r="AD99" s="269"/>
      <c r="AE99" s="269"/>
      <c r="AF99" s="269"/>
      <c r="AG99" s="269"/>
      <c r="AH99" s="269"/>
      <c r="AI99" s="269"/>
      <c r="AJ99" s="269"/>
      <c r="AK99" s="269"/>
      <c r="AL99" s="269"/>
      <c r="AM99" s="269"/>
      <c r="AN99" s="269"/>
      <c r="AO99" s="269"/>
      <c r="AP99" s="269"/>
      <c r="AQ99" s="269"/>
      <c r="AR99" s="269"/>
      <c r="AS99" s="269"/>
      <c r="AT99" s="269"/>
      <c r="AU99" s="269"/>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AR9"/>
    <mergeCell ref="A26:AJ26"/>
    <mergeCell ref="AK26:AL26"/>
    <mergeCell ref="A27:AJ27"/>
    <mergeCell ref="AK27:AL27"/>
    <mergeCell ref="AN27:AO27"/>
    <mergeCell ref="A12:AR12"/>
    <mergeCell ref="A15:AR1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K89:AL89"/>
    <mergeCell ref="A90:AJ90"/>
    <mergeCell ref="AK90:AL90"/>
    <mergeCell ref="A91:AJ91"/>
    <mergeCell ref="AK91:AL91"/>
    <mergeCell ref="A86:AJ86"/>
    <mergeCell ref="AK86:AL86"/>
    <mergeCell ref="A87:AJ87"/>
    <mergeCell ref="AK87:AL87"/>
    <mergeCell ref="A88:AJ88"/>
    <mergeCell ref="AK88:AL88"/>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J53" sqref="J53"/>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0" t="str">
        <f>'1. паспорт местоположение'!A5:C5</f>
        <v>Год раскрытия информации: 2026 год</v>
      </c>
      <c r="B5" s="230"/>
      <c r="C5" s="230"/>
      <c r="D5" s="230"/>
      <c r="E5" s="230"/>
      <c r="F5" s="230"/>
      <c r="G5" s="230"/>
      <c r="H5" s="230"/>
      <c r="I5" s="230"/>
      <c r="J5" s="230"/>
      <c r="K5" s="230"/>
      <c r="L5" s="23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9" t="str">
        <f>'1. паспорт местоположение'!A12:C12</f>
        <v>Q_TPTSO1100.AS.0005</v>
      </c>
      <c r="B12" s="239"/>
      <c r="C12" s="239"/>
      <c r="D12" s="239"/>
      <c r="E12" s="239"/>
      <c r="F12" s="239"/>
      <c r="G12" s="239"/>
      <c r="H12" s="239"/>
      <c r="I12" s="239"/>
      <c r="J12" s="239"/>
      <c r="K12" s="239"/>
      <c r="L12" s="239"/>
    </row>
    <row r="13" spans="1:44" x14ac:dyDescent="0.25">
      <c r="A13" s="231" t="s">
        <v>7</v>
      </c>
      <c r="B13" s="231"/>
      <c r="C13" s="231"/>
      <c r="D13" s="231"/>
      <c r="E13" s="231"/>
      <c r="F13" s="231"/>
      <c r="G13" s="231"/>
      <c r="H13" s="231"/>
      <c r="I13" s="231"/>
      <c r="J13" s="231"/>
      <c r="K13" s="231"/>
      <c r="L13" s="231"/>
    </row>
    <row r="14" spans="1:44" ht="18.75" x14ac:dyDescent="0.25">
      <c r="A14" s="237"/>
      <c r="B14" s="237"/>
      <c r="C14" s="237"/>
      <c r="D14" s="237"/>
      <c r="E14" s="237"/>
      <c r="F14" s="237"/>
      <c r="G14" s="237"/>
      <c r="H14" s="237"/>
      <c r="I14" s="237"/>
      <c r="J14" s="237"/>
      <c r="K14" s="237"/>
      <c r="L14" s="237"/>
    </row>
    <row r="15" spans="1:44" ht="81.75" customHeight="1" x14ac:dyDescent="0.25">
      <c r="A15" s="23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v>
      </c>
      <c r="B15" s="236"/>
      <c r="C15" s="236"/>
      <c r="D15" s="236"/>
      <c r="E15" s="236"/>
      <c r="F15" s="236"/>
      <c r="G15" s="236"/>
      <c r="H15" s="236"/>
      <c r="I15" s="236"/>
      <c r="J15" s="236"/>
      <c r="K15" s="236"/>
      <c r="L15" s="236"/>
    </row>
    <row r="16" spans="1:44" x14ac:dyDescent="0.25">
      <c r="A16" s="231" t="s">
        <v>6</v>
      </c>
      <c r="B16" s="231"/>
      <c r="C16" s="231"/>
      <c r="D16" s="231"/>
      <c r="E16" s="231"/>
      <c r="F16" s="231"/>
      <c r="G16" s="231"/>
      <c r="H16" s="231"/>
      <c r="I16" s="231"/>
      <c r="J16" s="231"/>
      <c r="K16" s="231"/>
      <c r="L16" s="231"/>
    </row>
    <row r="17" spans="1:12" ht="15.75" customHeight="1" x14ac:dyDescent="0.25">
      <c r="L17" s="68"/>
    </row>
    <row r="18" spans="1:12" x14ac:dyDescent="0.25">
      <c r="K18" s="37"/>
    </row>
    <row r="19" spans="1:12" ht="15.75" customHeight="1" x14ac:dyDescent="0.25">
      <c r="A19" s="375" t="s">
        <v>488</v>
      </c>
      <c r="B19" s="375"/>
      <c r="C19" s="375"/>
      <c r="D19" s="375"/>
      <c r="E19" s="375"/>
      <c r="F19" s="375"/>
      <c r="G19" s="375"/>
      <c r="H19" s="375"/>
      <c r="I19" s="375"/>
      <c r="J19" s="375"/>
      <c r="K19" s="375"/>
      <c r="L19" s="375"/>
    </row>
    <row r="20" spans="1:12" x14ac:dyDescent="0.25">
      <c r="A20" s="55"/>
      <c r="B20" s="55"/>
    </row>
    <row r="21" spans="1:12" ht="28.5" customHeight="1" x14ac:dyDescent="0.25">
      <c r="A21" s="376" t="s">
        <v>228</v>
      </c>
      <c r="B21" s="376" t="s">
        <v>227</v>
      </c>
      <c r="C21" s="381" t="s">
        <v>418</v>
      </c>
      <c r="D21" s="381"/>
      <c r="E21" s="381"/>
      <c r="F21" s="381"/>
      <c r="G21" s="381"/>
      <c r="H21" s="381"/>
      <c r="I21" s="376" t="s">
        <v>226</v>
      </c>
      <c r="J21" s="378" t="s">
        <v>420</v>
      </c>
      <c r="K21" s="376" t="s">
        <v>225</v>
      </c>
      <c r="L21" s="377" t="s">
        <v>419</v>
      </c>
    </row>
    <row r="22" spans="1:12" ht="58.5" customHeight="1" x14ac:dyDescent="0.25">
      <c r="A22" s="376"/>
      <c r="B22" s="376"/>
      <c r="C22" s="380" t="s">
        <v>2</v>
      </c>
      <c r="D22" s="380"/>
      <c r="E22" s="180"/>
      <c r="F22" s="180"/>
      <c r="G22" s="382" t="s">
        <v>1</v>
      </c>
      <c r="H22" s="383"/>
      <c r="I22" s="376"/>
      <c r="J22" s="379"/>
      <c r="K22" s="376"/>
      <c r="L22" s="377"/>
    </row>
    <row r="23" spans="1:12" ht="31.5" x14ac:dyDescent="0.25">
      <c r="A23" s="376"/>
      <c r="B23" s="376"/>
      <c r="C23" s="62" t="s">
        <v>224</v>
      </c>
      <c r="D23" s="62" t="s">
        <v>223</v>
      </c>
      <c r="E23" s="62"/>
      <c r="F23" s="62"/>
      <c r="G23" s="62" t="s">
        <v>224</v>
      </c>
      <c r="H23" s="62" t="s">
        <v>223</v>
      </c>
      <c r="I23" s="376"/>
      <c r="J23" s="380"/>
      <c r="K23" s="376"/>
      <c r="L23" s="377"/>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46784</v>
      </c>
      <c r="H31" s="137">
        <v>46873</v>
      </c>
      <c r="I31" s="66"/>
      <c r="J31" s="66"/>
      <c r="K31" s="60"/>
      <c r="L31" s="60"/>
    </row>
    <row r="32" spans="1:12" ht="31.5" x14ac:dyDescent="0.25">
      <c r="A32" s="62" t="s">
        <v>215</v>
      </c>
      <c r="B32" s="61" t="s">
        <v>433</v>
      </c>
      <c r="C32" s="136" t="s">
        <v>543</v>
      </c>
      <c r="D32" s="136" t="s">
        <v>543</v>
      </c>
      <c r="E32" s="137"/>
      <c r="F32" s="137"/>
      <c r="G32" s="137">
        <v>46874</v>
      </c>
      <c r="H32" s="137">
        <v>46904</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46874</v>
      </c>
      <c r="H35" s="137">
        <v>46904</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46784</v>
      </c>
      <c r="H37" s="137">
        <v>46873</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46905</v>
      </c>
      <c r="H39" s="137">
        <v>46934</v>
      </c>
      <c r="I39" s="60"/>
      <c r="J39" s="60"/>
      <c r="K39" s="60"/>
      <c r="L39" s="60"/>
    </row>
    <row r="40" spans="1:12" ht="33.75" customHeight="1" x14ac:dyDescent="0.25">
      <c r="A40" s="62" t="s">
        <v>212</v>
      </c>
      <c r="B40" s="61" t="s">
        <v>436</v>
      </c>
      <c r="C40" s="136" t="s">
        <v>543</v>
      </c>
      <c r="D40" s="136" t="s">
        <v>543</v>
      </c>
      <c r="E40" s="137"/>
      <c r="F40" s="137"/>
      <c r="G40" s="137">
        <v>46935</v>
      </c>
      <c r="H40" s="137">
        <v>46965</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46935</v>
      </c>
      <c r="H43" s="137">
        <v>46965</v>
      </c>
      <c r="I43" s="60"/>
      <c r="J43" s="60"/>
      <c r="K43" s="60"/>
      <c r="L43" s="60"/>
    </row>
    <row r="44" spans="1:12" ht="24.75" customHeight="1" x14ac:dyDescent="0.25">
      <c r="A44" s="62" t="s">
        <v>209</v>
      </c>
      <c r="B44" s="61" t="s">
        <v>206</v>
      </c>
      <c r="C44" s="136" t="s">
        <v>543</v>
      </c>
      <c r="D44" s="136" t="s">
        <v>543</v>
      </c>
      <c r="E44" s="137"/>
      <c r="F44" s="137"/>
      <c r="G44" s="137">
        <v>46966</v>
      </c>
      <c r="H44" s="137">
        <v>47057</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47058</v>
      </c>
      <c r="H47" s="137">
        <v>47072</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47072</v>
      </c>
      <c r="H49" s="137">
        <v>47087</v>
      </c>
      <c r="I49" s="60"/>
      <c r="J49" s="60"/>
      <c r="K49" s="60"/>
      <c r="L49" s="60"/>
    </row>
    <row r="50" spans="1:12" ht="86.25" customHeight="1" x14ac:dyDescent="0.25">
      <c r="A50" s="62" t="s">
        <v>201</v>
      </c>
      <c r="B50" s="61" t="s">
        <v>439</v>
      </c>
      <c r="C50" s="136" t="s">
        <v>543</v>
      </c>
      <c r="D50" s="136" t="s">
        <v>543</v>
      </c>
      <c r="E50" s="136"/>
      <c r="F50" s="136"/>
      <c r="G50" s="137">
        <v>47088</v>
      </c>
      <c r="H50" s="137">
        <v>47102</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47102</v>
      </c>
      <c r="H53" s="137">
        <v>47118</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55" zoomScale="70" zoomScaleNormal="70" zoomScaleSheetLayoutView="70" workbookViewId="0">
      <selection activeCell="D31" sqref="D31:D34"/>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7" width="6.140625" style="54" customWidth="1"/>
    <col min="18" max="18" width="11" style="54" customWidth="1"/>
    <col min="19" max="19" width="6.140625" style="54" customWidth="1"/>
    <col min="20" max="20" width="7.7109375" style="54" customWidth="1"/>
    <col min="21" max="21" width="9" style="54" customWidth="1"/>
    <col min="22" max="28" width="9.140625" style="54"/>
    <col min="29" max="29" width="11.5703125" style="54" customWidth="1"/>
    <col min="30"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0" t="str">
        <f>'6.1. Паспорт сетевой график'!A5:L5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row>
    <row r="5" spans="1:21" ht="18.75" x14ac:dyDescent="0.3">
      <c r="U5" s="13"/>
    </row>
    <row r="6" spans="1:21" ht="18.75" x14ac:dyDescent="0.25">
      <c r="A6" s="234" t="s">
        <v>9</v>
      </c>
      <c r="B6" s="234"/>
      <c r="C6" s="234"/>
      <c r="D6" s="234"/>
      <c r="E6" s="234"/>
      <c r="F6" s="234"/>
      <c r="G6" s="234"/>
      <c r="H6" s="234"/>
      <c r="I6" s="234"/>
      <c r="J6" s="234"/>
      <c r="K6" s="234"/>
      <c r="L6" s="234"/>
      <c r="M6" s="234"/>
      <c r="N6" s="234"/>
      <c r="O6" s="234"/>
      <c r="P6" s="234"/>
      <c r="Q6" s="234"/>
      <c r="R6" s="234"/>
      <c r="S6" s="234"/>
      <c r="T6" s="234"/>
      <c r="U6" s="234"/>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39" t="str">
        <f>'6.1. Паспорт сетевой график'!A9:L9</f>
        <v>АО "Россети Тюмень"</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39" t="str">
        <f>'6.1. Паспорт сетевой график'!A12:L12</f>
        <v>Q_TPTSO1100.AS.0005</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33" customHeight="1" x14ac:dyDescent="0.25">
      <c r="A14" s="236"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row>
    <row r="16" spans="1:21"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8" spans="1:29" x14ac:dyDescent="0.25">
      <c r="A18" s="387" t="s">
        <v>489</v>
      </c>
      <c r="B18" s="387"/>
      <c r="C18" s="387"/>
      <c r="D18" s="387"/>
      <c r="E18" s="387"/>
      <c r="F18" s="387"/>
      <c r="G18" s="387"/>
      <c r="H18" s="387"/>
      <c r="I18" s="387"/>
      <c r="J18" s="387"/>
      <c r="K18" s="387"/>
      <c r="L18" s="387"/>
      <c r="M18" s="387"/>
      <c r="N18" s="387"/>
      <c r="O18" s="387"/>
      <c r="P18" s="387"/>
      <c r="Q18" s="387"/>
      <c r="R18" s="387"/>
      <c r="S18" s="387"/>
      <c r="T18" s="387"/>
      <c r="U18" s="387"/>
    </row>
    <row r="20" spans="1:29" ht="33" customHeight="1" x14ac:dyDescent="0.25">
      <c r="A20" s="378" t="s">
        <v>194</v>
      </c>
      <c r="B20" s="378" t="s">
        <v>193</v>
      </c>
      <c r="C20" s="384" t="s">
        <v>192</v>
      </c>
      <c r="D20" s="384"/>
      <c r="E20" s="386" t="s">
        <v>191</v>
      </c>
      <c r="F20" s="386"/>
      <c r="G20" s="391" t="s">
        <v>614</v>
      </c>
      <c r="H20" s="388" t="s">
        <v>541</v>
      </c>
      <c r="I20" s="389"/>
      <c r="J20" s="389"/>
      <c r="K20" s="389"/>
      <c r="L20" s="388" t="s">
        <v>542</v>
      </c>
      <c r="M20" s="389"/>
      <c r="N20" s="389"/>
      <c r="O20" s="389"/>
      <c r="P20" s="388" t="s">
        <v>583</v>
      </c>
      <c r="Q20" s="389"/>
      <c r="R20" s="389"/>
      <c r="S20" s="389"/>
      <c r="T20" s="388" t="s">
        <v>584</v>
      </c>
      <c r="U20" s="389"/>
      <c r="V20" s="389"/>
      <c r="W20" s="389"/>
      <c r="X20" s="388" t="s">
        <v>603</v>
      </c>
      <c r="Y20" s="389"/>
      <c r="Z20" s="389"/>
      <c r="AA20" s="389"/>
      <c r="AB20" s="394" t="s">
        <v>190</v>
      </c>
      <c r="AC20" s="394"/>
    </row>
    <row r="21" spans="1:29" ht="99.75" customHeight="1" x14ac:dyDescent="0.25">
      <c r="A21" s="379"/>
      <c r="B21" s="379"/>
      <c r="C21" s="384"/>
      <c r="D21" s="384"/>
      <c r="E21" s="386"/>
      <c r="F21" s="386"/>
      <c r="G21" s="392"/>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94"/>
      <c r="AC21" s="394"/>
    </row>
    <row r="22" spans="1:29" ht="89.25" customHeight="1" x14ac:dyDescent="0.25">
      <c r="A22" s="380"/>
      <c r="B22" s="380"/>
      <c r="C22" s="154" t="s">
        <v>2</v>
      </c>
      <c r="D22" s="154" t="s">
        <v>188</v>
      </c>
      <c r="E22" s="155" t="s">
        <v>615</v>
      </c>
      <c r="F22" s="155" t="s">
        <v>604</v>
      </c>
      <c r="G22" s="393"/>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88.514946851672775</v>
      </c>
      <c r="E24" s="141" t="s">
        <v>543</v>
      </c>
      <c r="F24" s="141" t="s">
        <v>543</v>
      </c>
      <c r="G24" s="141">
        <v>0</v>
      </c>
      <c r="H24" s="141" t="s">
        <v>543</v>
      </c>
      <c r="I24" s="141"/>
      <c r="J24" s="185">
        <v>0</v>
      </c>
      <c r="K24" s="141"/>
      <c r="L24" s="141" t="s">
        <v>543</v>
      </c>
      <c r="M24" s="141"/>
      <c r="N24" s="141">
        <v>0</v>
      </c>
      <c r="O24" s="141"/>
      <c r="P24" s="141" t="s">
        <v>543</v>
      </c>
      <c r="Q24" s="141"/>
      <c r="R24" s="141">
        <v>88.514946851672775</v>
      </c>
      <c r="S24" s="141"/>
      <c r="T24" s="141" t="s">
        <v>543</v>
      </c>
      <c r="U24" s="141"/>
      <c r="V24" s="141">
        <v>0</v>
      </c>
      <c r="W24" s="141"/>
      <c r="X24" s="141">
        <v>0</v>
      </c>
      <c r="Y24" s="141"/>
      <c r="Z24" s="141" t="s">
        <v>543</v>
      </c>
      <c r="AA24" s="141"/>
      <c r="AB24" s="141">
        <v>0</v>
      </c>
      <c r="AC24" s="141">
        <v>88.514946851672775</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v>
      </c>
      <c r="K27" s="141"/>
      <c r="L27" s="141" t="s">
        <v>543</v>
      </c>
      <c r="M27" s="141"/>
      <c r="N27" s="141">
        <v>0</v>
      </c>
      <c r="O27" s="141"/>
      <c r="P27" s="141" t="s">
        <v>543</v>
      </c>
      <c r="Q27" s="141"/>
      <c r="R27" s="141">
        <v>73.069762597732407</v>
      </c>
      <c r="S27" s="141"/>
      <c r="T27" s="141" t="s">
        <v>543</v>
      </c>
      <c r="U27" s="141"/>
      <c r="V27" s="141">
        <v>0</v>
      </c>
      <c r="W27" s="141"/>
      <c r="X27" s="141">
        <v>0</v>
      </c>
      <c r="Y27" s="141"/>
      <c r="Z27" s="141" t="s">
        <v>543</v>
      </c>
      <c r="AA27" s="141"/>
      <c r="AB27" s="141">
        <v>0</v>
      </c>
      <c r="AC27" s="141">
        <v>73.069762597732407</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0</v>
      </c>
      <c r="K29" s="141"/>
      <c r="L29" s="141" t="s">
        <v>543</v>
      </c>
      <c r="M29" s="141"/>
      <c r="N29" s="141">
        <v>0</v>
      </c>
      <c r="O29" s="141"/>
      <c r="P29" s="141" t="s">
        <v>543</v>
      </c>
      <c r="Q29" s="141"/>
      <c r="R29" s="141">
        <v>15.445184253940369</v>
      </c>
      <c r="S29" s="141"/>
      <c r="T29" s="141" t="s">
        <v>543</v>
      </c>
      <c r="U29" s="141"/>
      <c r="V29" s="141">
        <v>0</v>
      </c>
      <c r="W29" s="141"/>
      <c r="X29" s="141">
        <v>0</v>
      </c>
      <c r="Y29" s="141"/>
      <c r="Z29" s="141" t="s">
        <v>543</v>
      </c>
      <c r="AA29" s="141"/>
      <c r="AB29" s="141">
        <v>0</v>
      </c>
      <c r="AC29" s="141">
        <v>15.445184253940369</v>
      </c>
    </row>
    <row r="30" spans="1:29" ht="47.25" x14ac:dyDescent="0.25">
      <c r="A30" s="139" t="s">
        <v>63</v>
      </c>
      <c r="B30" s="140" t="s">
        <v>177</v>
      </c>
      <c r="C30" s="141" t="s">
        <v>543</v>
      </c>
      <c r="D30" s="141">
        <v>73.069762597732421</v>
      </c>
      <c r="E30" s="141" t="s">
        <v>543</v>
      </c>
      <c r="F30" s="141" t="s">
        <v>543</v>
      </c>
      <c r="G30" s="141">
        <v>0</v>
      </c>
      <c r="H30" s="141" t="s">
        <v>543</v>
      </c>
      <c r="I30" s="141"/>
      <c r="J30" s="185">
        <v>0</v>
      </c>
      <c r="K30" s="141"/>
      <c r="L30" s="141" t="s">
        <v>543</v>
      </c>
      <c r="M30" s="141"/>
      <c r="N30" s="141">
        <v>0</v>
      </c>
      <c r="O30" s="141"/>
      <c r="P30" s="141" t="s">
        <v>543</v>
      </c>
      <c r="Q30" s="141"/>
      <c r="R30" s="141">
        <v>73.069762597732421</v>
      </c>
      <c r="S30" s="141"/>
      <c r="T30" s="141" t="s">
        <v>543</v>
      </c>
      <c r="U30" s="141"/>
      <c r="V30" s="141">
        <v>0</v>
      </c>
      <c r="W30" s="141"/>
      <c r="X30" s="141">
        <v>0</v>
      </c>
      <c r="Y30" s="141"/>
      <c r="Z30" s="141" t="s">
        <v>543</v>
      </c>
      <c r="AA30" s="141"/>
      <c r="AB30" s="141">
        <v>0</v>
      </c>
      <c r="AC30" s="141">
        <v>73.069762597732421</v>
      </c>
    </row>
    <row r="31" spans="1:29" x14ac:dyDescent="0.25">
      <c r="A31" s="139" t="s">
        <v>176</v>
      </c>
      <c r="B31" s="143" t="s">
        <v>175</v>
      </c>
      <c r="C31" s="141" t="s">
        <v>543</v>
      </c>
      <c r="D31" s="141">
        <v>0.75828435214209422</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22.003604830616315</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18.859901518530712</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31.447971896443295</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1012</v>
      </c>
      <c r="E54" s="141"/>
      <c r="F54" s="141"/>
      <c r="G54" s="141">
        <v>0</v>
      </c>
      <c r="H54" s="141" t="s">
        <v>543</v>
      </c>
      <c r="I54" s="141"/>
      <c r="J54" s="185">
        <v>0</v>
      </c>
      <c r="K54" s="141"/>
      <c r="L54" s="141" t="s">
        <v>543</v>
      </c>
      <c r="M54" s="141"/>
      <c r="N54" s="141">
        <v>0</v>
      </c>
      <c r="O54" s="141"/>
      <c r="P54" s="141" t="s">
        <v>543</v>
      </c>
      <c r="Q54" s="141"/>
      <c r="R54" s="141">
        <v>1012</v>
      </c>
      <c r="S54" s="141"/>
      <c r="T54" s="141" t="s">
        <v>543</v>
      </c>
      <c r="U54" s="141"/>
      <c r="V54" s="141">
        <v>0</v>
      </c>
      <c r="W54" s="141"/>
      <c r="X54" s="141">
        <v>0</v>
      </c>
      <c r="Y54" s="141"/>
      <c r="Z54" s="141" t="s">
        <v>543</v>
      </c>
      <c r="AA54" s="141"/>
      <c r="AB54" s="141">
        <v>0</v>
      </c>
      <c r="AC54" s="141">
        <v>1012</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73.069762597732421</v>
      </c>
      <c r="E62" s="141"/>
      <c r="F62" s="141"/>
      <c r="G62" s="141">
        <v>0</v>
      </c>
      <c r="H62" s="141" t="s">
        <v>543</v>
      </c>
      <c r="I62" s="141"/>
      <c r="J62" s="185">
        <v>0</v>
      </c>
      <c r="K62" s="141"/>
      <c r="L62" s="141" t="s">
        <v>543</v>
      </c>
      <c r="M62" s="141"/>
      <c r="N62" s="141">
        <v>0</v>
      </c>
      <c r="O62" s="141"/>
      <c r="P62" s="141" t="s">
        <v>543</v>
      </c>
      <c r="Q62" s="141"/>
      <c r="R62" s="141">
        <v>73.069762597732421</v>
      </c>
      <c r="S62" s="141"/>
      <c r="T62" s="141" t="s">
        <v>543</v>
      </c>
      <c r="U62" s="141"/>
      <c r="V62" s="141">
        <v>0</v>
      </c>
      <c r="W62" s="141"/>
      <c r="X62" s="141">
        <v>0</v>
      </c>
      <c r="Y62" s="141"/>
      <c r="Z62" s="141" t="s">
        <v>543</v>
      </c>
      <c r="AA62" s="141"/>
      <c r="AB62" s="141">
        <v>0</v>
      </c>
      <c r="AC62" s="141">
        <v>73.069762597732421</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1012</v>
      </c>
      <c r="E67" s="141"/>
      <c r="F67" s="141"/>
      <c r="G67" s="141">
        <v>0</v>
      </c>
      <c r="H67" s="141" t="s">
        <v>543</v>
      </c>
      <c r="I67" s="141"/>
      <c r="J67" s="185">
        <v>0</v>
      </c>
      <c r="K67" s="141"/>
      <c r="L67" s="141" t="s">
        <v>543</v>
      </c>
      <c r="M67" s="141"/>
      <c r="N67" s="141">
        <v>0</v>
      </c>
      <c r="O67" s="141"/>
      <c r="P67" s="141" t="s">
        <v>543</v>
      </c>
      <c r="Q67" s="141"/>
      <c r="R67" s="141">
        <v>1012</v>
      </c>
      <c r="S67" s="141"/>
      <c r="T67" s="141" t="s">
        <v>543</v>
      </c>
      <c r="U67" s="141"/>
      <c r="V67" s="141">
        <v>0</v>
      </c>
      <c r="W67" s="141"/>
      <c r="X67" s="141">
        <v>0</v>
      </c>
      <c r="Y67" s="141"/>
      <c r="Z67" s="141" t="s">
        <v>543</v>
      </c>
      <c r="AA67" s="141"/>
      <c r="AB67" s="141">
        <v>0</v>
      </c>
      <c r="AC67" s="141">
        <v>1012</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86">
        <v>1012</v>
      </c>
      <c r="E80" s="149"/>
      <c r="F80" s="149"/>
      <c r="G80" s="141">
        <v>0</v>
      </c>
      <c r="H80" s="141" t="s">
        <v>543</v>
      </c>
      <c r="I80" s="148"/>
      <c r="J80" s="185">
        <v>0</v>
      </c>
      <c r="K80" s="148"/>
      <c r="L80" s="141" t="s">
        <v>543</v>
      </c>
      <c r="M80" s="148"/>
      <c r="N80" s="141">
        <v>0</v>
      </c>
      <c r="O80" s="148"/>
      <c r="P80" s="141" t="s">
        <v>543</v>
      </c>
      <c r="Q80" s="148"/>
      <c r="R80" s="141">
        <v>1012</v>
      </c>
      <c r="S80" s="148"/>
      <c r="T80" s="141" t="s">
        <v>543</v>
      </c>
      <c r="U80" s="148"/>
      <c r="V80" s="141">
        <v>0</v>
      </c>
      <c r="W80" s="148"/>
      <c r="X80" s="141">
        <v>0</v>
      </c>
      <c r="Y80" s="141"/>
      <c r="Z80" s="141" t="s">
        <v>543</v>
      </c>
      <c r="AA80" s="148"/>
      <c r="AB80" s="141">
        <v>0</v>
      </c>
      <c r="AC80" s="141">
        <v>1012</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0" t="str">
        <f>'6.2. Паспорт фин осв ввод'!A4:U4</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9" t="str">
        <f>'6.2. Паспорт фин осв ввод'!A8:U8</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9" t="str">
        <f>'6.2. Паспорт фин осв ввод'!A11:U11</f>
        <v>Q_TPTSO1100.AS.0005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36.75" customHeight="1" x14ac:dyDescent="0.25">
      <c r="A15" s="23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95" t="s">
        <v>502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6" t="s">
        <v>52</v>
      </c>
      <c r="B22" s="399" t="s">
        <v>24</v>
      </c>
      <c r="C22" s="396" t="s">
        <v>51</v>
      </c>
      <c r="D22" s="396" t="s">
        <v>50</v>
      </c>
      <c r="E22" s="402" t="s">
        <v>513</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ht="64.5" customHeight="1" x14ac:dyDescent="0.25">
      <c r="A23" s="397"/>
      <c r="B23" s="400"/>
      <c r="C23" s="397"/>
      <c r="D23" s="397"/>
      <c r="E23" s="411" t="s">
        <v>23</v>
      </c>
      <c r="F23" s="413" t="s">
        <v>139</v>
      </c>
      <c r="G23" s="413" t="s">
        <v>138</v>
      </c>
      <c r="H23" s="413" t="s">
        <v>137</v>
      </c>
      <c r="I23" s="417" t="s">
        <v>421</v>
      </c>
      <c r="J23" s="417" t="s">
        <v>422</v>
      </c>
      <c r="K23" s="417" t="s">
        <v>423</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22" t="s">
        <v>13</v>
      </c>
      <c r="AG24" s="122" t="s">
        <v>12</v>
      </c>
      <c r="AH24" s="123" t="s">
        <v>2</v>
      </c>
      <c r="AI24" s="123" t="s">
        <v>11</v>
      </c>
      <c r="AJ24" s="398"/>
      <c r="AK24" s="398"/>
      <c r="AL24" s="398"/>
      <c r="AM24" s="398"/>
      <c r="AN24" s="398"/>
      <c r="AO24" s="398"/>
      <c r="AP24" s="398"/>
      <c r="AQ24" s="408"/>
      <c r="AR24" s="405"/>
      <c r="AS24" s="405"/>
      <c r="AT24" s="405"/>
      <c r="AU24" s="405"/>
      <c r="AV24" s="41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E27" sqref="E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0" t="str">
        <f>'7. Паспорт отчет о закупке'!A5:AV5</f>
        <v>Год раскрытия информации: 2026 год</v>
      </c>
      <c r="B5" s="420"/>
      <c r="C5" s="59"/>
      <c r="D5" s="59"/>
      <c r="E5" s="59"/>
      <c r="F5" s="59"/>
      <c r="G5" s="59"/>
      <c r="H5" s="59"/>
    </row>
    <row r="6" spans="1:8" ht="18.75" x14ac:dyDescent="0.3">
      <c r="A6" s="124"/>
      <c r="B6" s="124"/>
      <c r="C6" s="124"/>
      <c r="D6" s="124"/>
      <c r="E6" s="124"/>
      <c r="F6" s="124"/>
      <c r="G6" s="124"/>
      <c r="H6" s="124"/>
    </row>
    <row r="7" spans="1:8" ht="18.75" x14ac:dyDescent="0.25">
      <c r="A7" s="234" t="s">
        <v>9</v>
      </c>
      <c r="B7" s="234"/>
      <c r="C7" s="11"/>
      <c r="D7" s="11"/>
      <c r="E7" s="11"/>
      <c r="F7" s="11"/>
      <c r="G7" s="11"/>
      <c r="H7" s="11"/>
    </row>
    <row r="8" spans="1:8" ht="18.75" x14ac:dyDescent="0.25">
      <c r="A8" s="11"/>
      <c r="B8" s="11"/>
      <c r="C8" s="11"/>
      <c r="D8" s="11"/>
      <c r="E8" s="11"/>
      <c r="F8" s="11"/>
      <c r="G8" s="11"/>
      <c r="H8" s="11"/>
    </row>
    <row r="9" spans="1:8" x14ac:dyDescent="0.25">
      <c r="A9" s="239" t="str">
        <f>'7. Паспорт отчет о закупке'!A9:AV9</f>
        <v>АО "Россети Тюмень"</v>
      </c>
      <c r="B9" s="239"/>
      <c r="C9" s="8"/>
      <c r="D9" s="8"/>
      <c r="E9" s="8"/>
      <c r="F9" s="8"/>
      <c r="G9" s="8"/>
      <c r="H9" s="8"/>
    </row>
    <row r="10" spans="1:8" x14ac:dyDescent="0.25">
      <c r="A10" s="231" t="s">
        <v>8</v>
      </c>
      <c r="B10" s="231"/>
      <c r="C10" s="6"/>
      <c r="D10" s="6"/>
      <c r="E10" s="6"/>
      <c r="F10" s="6"/>
      <c r="G10" s="6"/>
      <c r="H10" s="6"/>
    </row>
    <row r="11" spans="1:8" ht="18.75" x14ac:dyDescent="0.25">
      <c r="A11" s="11"/>
      <c r="B11" s="11"/>
      <c r="C11" s="11"/>
      <c r="D11" s="11"/>
      <c r="E11" s="11"/>
      <c r="F11" s="11"/>
      <c r="G11" s="11"/>
      <c r="H11" s="11"/>
    </row>
    <row r="12" spans="1:8" ht="30.75" customHeight="1" x14ac:dyDescent="0.25">
      <c r="A12" s="239" t="str">
        <f>'7. Паспорт отчет о закупке'!A12:AV12</f>
        <v>Q_TPTSO1100.AS.0005</v>
      </c>
      <c r="B12" s="239"/>
      <c r="C12" s="8"/>
      <c r="D12" s="8"/>
      <c r="E12" s="8"/>
      <c r="F12" s="8"/>
      <c r="G12" s="8"/>
      <c r="H12" s="8"/>
    </row>
    <row r="13" spans="1:8" x14ac:dyDescent="0.25">
      <c r="A13" s="231" t="s">
        <v>7</v>
      </c>
      <c r="B13" s="231"/>
      <c r="C13" s="6"/>
      <c r="D13" s="6"/>
      <c r="E13" s="6"/>
      <c r="F13" s="6"/>
      <c r="G13" s="6"/>
      <c r="H13" s="6"/>
    </row>
    <row r="14" spans="1:8" ht="18.75" x14ac:dyDescent="0.25">
      <c r="A14" s="10"/>
      <c r="B14" s="10"/>
      <c r="C14" s="10"/>
      <c r="D14" s="10"/>
      <c r="E14" s="10"/>
      <c r="F14" s="10"/>
      <c r="G14" s="10"/>
      <c r="H14" s="10"/>
    </row>
    <row r="15" spans="1:8" ht="93" customHeight="1" x14ac:dyDescent="0.25">
      <c r="A15" s="23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v>
      </c>
      <c r="B15" s="236"/>
      <c r="C15" s="8"/>
      <c r="D15" s="8"/>
      <c r="E15" s="8"/>
      <c r="F15" s="8"/>
      <c r="G15" s="8"/>
      <c r="H15" s="8"/>
    </row>
    <row r="16" spans="1:8" x14ac:dyDescent="0.25">
      <c r="A16" s="231" t="s">
        <v>6</v>
      </c>
      <c r="B16" s="231"/>
      <c r="C16" s="6"/>
      <c r="D16" s="6"/>
      <c r="E16" s="6"/>
      <c r="F16" s="6"/>
      <c r="G16" s="6"/>
      <c r="H16" s="6"/>
    </row>
    <row r="17" spans="1:2" x14ac:dyDescent="0.25">
      <c r="B17" s="95"/>
    </row>
    <row r="18" spans="1:2" ht="33.75" customHeight="1" x14ac:dyDescent="0.25">
      <c r="A18" s="424" t="s">
        <v>503</v>
      </c>
      <c r="B18" s="425"/>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608</v>
      </c>
    </row>
    <row r="25" spans="1:2" ht="16.5" thickBot="1" x14ac:dyDescent="0.3">
      <c r="A25" s="100" t="s">
        <v>375</v>
      </c>
      <c r="B25" s="98">
        <v>2028</v>
      </c>
    </row>
    <row r="26" spans="1:2" ht="16.5" thickBot="1" x14ac:dyDescent="0.3">
      <c r="A26" s="101" t="s">
        <v>376</v>
      </c>
      <c r="B26" s="102" t="s">
        <v>611</v>
      </c>
    </row>
    <row r="27" spans="1:2" ht="29.25" thickBot="1" x14ac:dyDescent="0.3">
      <c r="A27" s="109" t="s">
        <v>612</v>
      </c>
      <c r="B27" s="152">
        <v>88.514946851672775</v>
      </c>
    </row>
    <row r="28" spans="1:2" ht="16.5" thickBot="1" x14ac:dyDescent="0.3">
      <c r="A28" s="104" t="s">
        <v>377</v>
      </c>
      <c r="B28" s="104" t="s">
        <v>613</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1"/>
    </row>
    <row r="74" spans="1:2" x14ac:dyDescent="0.25">
      <c r="A74" s="107" t="s">
        <v>413</v>
      </c>
      <c r="B74" s="422"/>
    </row>
    <row r="75" spans="1:2" x14ac:dyDescent="0.25">
      <c r="A75" s="107" t="s">
        <v>414</v>
      </c>
      <c r="B75" s="422"/>
    </row>
    <row r="76" spans="1:2" x14ac:dyDescent="0.25">
      <c r="A76" s="107" t="s">
        <v>415</v>
      </c>
      <c r="B76" s="422"/>
    </row>
    <row r="77" spans="1:2" x14ac:dyDescent="0.25">
      <c r="A77" s="107" t="s">
        <v>416</v>
      </c>
      <c r="B77" s="422"/>
    </row>
    <row r="78" spans="1:2" ht="16.5" thickBot="1" x14ac:dyDescent="0.3">
      <c r="A78" s="117" t="s">
        <v>417</v>
      </c>
      <c r="B78" s="423"/>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2026-04-21T13:59:15Z</dcterms:modified>
</cp:coreProperties>
</file>