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06\"/>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81" i="23" l="1"/>
  <c r="AN81" i="23" s="1"/>
  <c r="AO81" i="23" s="1"/>
  <c r="AP81" i="23" s="1"/>
  <c r="AQ81" i="23" s="1"/>
  <c r="AR81" i="23" s="1"/>
  <c r="AS81" i="23" s="1"/>
  <c r="AT81" i="23" s="1"/>
  <c r="AU81" i="23" s="1"/>
  <c r="AV81" i="23" s="1"/>
  <c r="AW81" i="23" s="1"/>
  <c r="AX81" i="23" s="1"/>
  <c r="AY81" i="23" s="1"/>
  <c r="AZ81" i="23" s="1"/>
  <c r="BA81" i="23" s="1"/>
  <c r="BB81" i="23" s="1"/>
  <c r="BC81" i="23" s="1"/>
  <c r="BD81" i="23" s="1"/>
  <c r="BE81" i="23" s="1"/>
  <c r="BF81" i="23" s="1"/>
  <c r="BG81" i="23" s="1"/>
  <c r="BH81" i="23" s="1"/>
  <c r="BI81" i="23" s="1"/>
  <c r="BJ81" i="23" s="1"/>
  <c r="BK81" i="23" s="1"/>
  <c r="BL81" i="23" s="1"/>
  <c r="BM81" i="23" s="1"/>
  <c r="BN81" i="23" s="1"/>
  <c r="BO81" i="23" s="1"/>
  <c r="BP81" i="23" s="1"/>
  <c r="BQ81" i="23" s="1"/>
  <c r="BR81" i="23" s="1"/>
  <c r="BS81" i="23" s="1"/>
  <c r="BT81" i="23" s="1"/>
  <c r="BU81" i="23" s="1"/>
  <c r="BV81" i="23" s="1"/>
  <c r="BW81" i="23" s="1"/>
  <c r="BX81" i="23" s="1"/>
  <c r="BY81" i="23" s="1"/>
  <c r="BZ81" i="23" s="1"/>
  <c r="CA81" i="23" s="1"/>
  <c r="CB81" i="23" s="1"/>
  <c r="CC81" i="23" s="1"/>
  <c r="CD81" i="23" s="1"/>
  <c r="CE81" i="23" s="1"/>
  <c r="CF81" i="23" s="1"/>
  <c r="CG81" i="23" s="1"/>
  <c r="CH81" i="23" s="1"/>
  <c r="CI81" i="23" s="1"/>
  <c r="CJ81" i="23" s="1"/>
  <c r="CK81" i="23" s="1"/>
  <c r="CL81" i="23" s="1"/>
  <c r="CM81" i="23" s="1"/>
  <c r="CN81" i="23" s="1"/>
  <c r="CO81" i="23" s="1"/>
  <c r="CP81" i="23" s="1"/>
  <c r="CQ81" i="23" s="1"/>
  <c r="CR81" i="23" s="1"/>
  <c r="CS81" i="23" s="1"/>
  <c r="CT81" i="23" s="1"/>
  <c r="AM65" i="23"/>
  <c r="AN65" i="23" s="1"/>
  <c r="AO65" i="23" s="1"/>
  <c r="AP65" i="23" s="1"/>
  <c r="AQ65" i="23" s="1"/>
  <c r="AR65" i="23" s="1"/>
  <c r="AS65" i="23" s="1"/>
  <c r="AT65" i="23" s="1"/>
  <c r="AU65" i="23" s="1"/>
  <c r="AV65" i="23" s="1"/>
  <c r="AW65" i="23" s="1"/>
  <c r="AX65" i="23" s="1"/>
  <c r="AY65" i="23" s="1"/>
  <c r="AZ65" i="23" s="1"/>
  <c r="BA65" i="23" s="1"/>
  <c r="BB65" i="23" s="1"/>
  <c r="BC65" i="23" s="1"/>
  <c r="BD65" i="23" s="1"/>
  <c r="BE65" i="23" s="1"/>
  <c r="BF65" i="23" s="1"/>
  <c r="BG65" i="23" s="1"/>
  <c r="BH65" i="23" s="1"/>
  <c r="BI65" i="23" s="1"/>
  <c r="BJ65" i="23" s="1"/>
  <c r="BK65" i="23" s="1"/>
  <c r="BL65" i="23" s="1"/>
  <c r="BM65" i="23" s="1"/>
  <c r="BN65" i="23" s="1"/>
  <c r="BO65" i="23" s="1"/>
  <c r="BP65" i="23" s="1"/>
  <c r="BQ65" i="23" s="1"/>
  <c r="BR65" i="23" s="1"/>
  <c r="BS65" i="23" s="1"/>
  <c r="BT65" i="23" s="1"/>
  <c r="BU65" i="23" s="1"/>
  <c r="BV65" i="23" s="1"/>
  <c r="BW65" i="23" s="1"/>
  <c r="BX65" i="23" s="1"/>
  <c r="BY65" i="23" s="1"/>
  <c r="BZ65" i="23" s="1"/>
  <c r="CA65" i="23" s="1"/>
  <c r="CB65" i="23" s="1"/>
  <c r="CC65" i="23" s="1"/>
  <c r="CD65" i="23" s="1"/>
  <c r="CE65" i="23" s="1"/>
  <c r="CF65" i="23" s="1"/>
  <c r="CG65" i="23" s="1"/>
  <c r="CH65" i="23" s="1"/>
  <c r="CI65" i="23" s="1"/>
  <c r="CJ65" i="23" s="1"/>
  <c r="CK65" i="23" s="1"/>
  <c r="CL65" i="23" s="1"/>
  <c r="CM65" i="23" s="1"/>
  <c r="CN65" i="23" s="1"/>
  <c r="CO65" i="23" s="1"/>
  <c r="CP65" i="23" s="1"/>
  <c r="CQ65" i="23" s="1"/>
  <c r="CR65" i="23" s="1"/>
  <c r="CS65" i="23" s="1"/>
  <c r="CT65" i="23" s="1"/>
  <c r="AM59" i="23"/>
  <c r="AN59" i="23" s="1"/>
  <c r="AO59" i="23" s="1"/>
  <c r="AP59" i="23" s="1"/>
  <c r="AQ59" i="23" s="1"/>
  <c r="AR59" i="23" s="1"/>
  <c r="AS59" i="23" s="1"/>
  <c r="AT59" i="23" s="1"/>
  <c r="AU59" i="23" s="1"/>
  <c r="AV59" i="23" s="1"/>
  <c r="AW59" i="23" s="1"/>
  <c r="AX59" i="23" s="1"/>
  <c r="AY59" i="23" s="1"/>
  <c r="AZ59" i="23" s="1"/>
  <c r="BA59" i="23" s="1"/>
  <c r="BB59" i="23" s="1"/>
  <c r="BC59" i="23" s="1"/>
  <c r="BD59" i="23" s="1"/>
  <c r="BE59" i="23" s="1"/>
  <c r="BF59" i="23" s="1"/>
  <c r="BG59" i="23" s="1"/>
  <c r="BH59" i="23" s="1"/>
  <c r="BI59" i="23" s="1"/>
  <c r="BJ59" i="23" s="1"/>
  <c r="BK59" i="23" s="1"/>
  <c r="BL59" i="23" s="1"/>
  <c r="BM59" i="23" s="1"/>
  <c r="BN59" i="23" s="1"/>
  <c r="BO59" i="23" s="1"/>
  <c r="BP59" i="23" s="1"/>
  <c r="BQ59" i="23" s="1"/>
  <c r="BR59" i="23" s="1"/>
  <c r="BS59" i="23" s="1"/>
  <c r="BT59" i="23" s="1"/>
  <c r="BU59" i="23" s="1"/>
  <c r="BV59" i="23" s="1"/>
  <c r="BW59" i="23" s="1"/>
  <c r="BX59" i="23" s="1"/>
  <c r="BY59" i="23" s="1"/>
  <c r="BZ59" i="23" s="1"/>
  <c r="CA59" i="23" s="1"/>
  <c r="CB59" i="23" s="1"/>
  <c r="CC59" i="23" s="1"/>
  <c r="CD59" i="23" s="1"/>
  <c r="CE59" i="23" s="1"/>
  <c r="CF59" i="23" s="1"/>
  <c r="CG59" i="23" s="1"/>
  <c r="CH59" i="23" s="1"/>
  <c r="CI59" i="23" s="1"/>
  <c r="CJ59" i="23" s="1"/>
  <c r="CK59" i="23" s="1"/>
  <c r="CL59" i="23" s="1"/>
  <c r="CM59" i="23" s="1"/>
  <c r="CN59" i="23" s="1"/>
  <c r="CO59" i="23" s="1"/>
  <c r="CP59" i="23" s="1"/>
  <c r="CQ59" i="23" s="1"/>
  <c r="CR59" i="23" s="1"/>
  <c r="CS59" i="23" s="1"/>
  <c r="CT59" i="23" s="1"/>
  <c r="AM48" i="23"/>
  <c r="AN48" i="23" s="1"/>
  <c r="AO48" i="23" s="1"/>
  <c r="AP48" i="23" s="1"/>
  <c r="AQ48" i="23" s="1"/>
  <c r="AR48" i="23" s="1"/>
  <c r="AS48" i="23" s="1"/>
  <c r="AT48" i="23" s="1"/>
  <c r="AU48" i="23" s="1"/>
  <c r="AV48" i="23" s="1"/>
  <c r="AW48" i="23" s="1"/>
  <c r="AX48" i="23" s="1"/>
  <c r="AY48" i="23" s="1"/>
  <c r="AZ48" i="23" s="1"/>
  <c r="BA48" i="23" s="1"/>
  <c r="BB48" i="23" s="1"/>
  <c r="BC48" i="23" s="1"/>
  <c r="BD48" i="23" s="1"/>
  <c r="BE48" i="23" s="1"/>
  <c r="BF48" i="23" s="1"/>
  <c r="BG48" i="23" s="1"/>
  <c r="BH48" i="23" s="1"/>
  <c r="BI48" i="23" s="1"/>
  <c r="BJ48" i="23" s="1"/>
  <c r="BK48" i="23" s="1"/>
  <c r="BL48" i="23" s="1"/>
  <c r="BM48" i="23" s="1"/>
  <c r="BN48" i="23" s="1"/>
  <c r="BO48" i="23" s="1"/>
  <c r="BP48" i="23" s="1"/>
  <c r="BQ48" i="23" s="1"/>
  <c r="BR48" i="23" s="1"/>
  <c r="BS48" i="23" s="1"/>
  <c r="BT48" i="23" s="1"/>
  <c r="BU48" i="23" s="1"/>
  <c r="BV48" i="23" s="1"/>
  <c r="BW48" i="23" s="1"/>
  <c r="BX48" i="23" s="1"/>
  <c r="BY48" i="23" s="1"/>
  <c r="BZ48" i="23" s="1"/>
  <c r="CA48" i="23" s="1"/>
  <c r="CB48" i="23" s="1"/>
  <c r="CC48" i="23" s="1"/>
  <c r="CD48" i="23" s="1"/>
  <c r="CE48" i="23" s="1"/>
  <c r="CF48" i="23" s="1"/>
  <c r="CG48" i="23" s="1"/>
  <c r="CH48" i="23" s="1"/>
  <c r="CI48" i="23" s="1"/>
  <c r="CJ48" i="23" s="1"/>
  <c r="CK48" i="23" s="1"/>
  <c r="CL48" i="23" s="1"/>
  <c r="CM48" i="23" s="1"/>
  <c r="CN48" i="23" s="1"/>
  <c r="CO48" i="23" s="1"/>
  <c r="CP48" i="23" s="1"/>
  <c r="CQ48" i="23" s="1"/>
  <c r="CR48" i="23" s="1"/>
  <c r="CS48" i="23" s="1"/>
  <c r="CT48" i="23" s="1"/>
  <c r="A15" i="23" l="1"/>
  <c r="A12" i="23"/>
  <c r="A9" i="23"/>
  <c r="A5" i="23"/>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<sst xmlns="http://schemas.openxmlformats.org/spreadsheetml/2006/main" count="1436" uniqueCount="619">
  <si>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</si>
  <si>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</si>
  <si>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</si>
  <si>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</si>
  <si>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</si>
  <si>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</si>
  <si>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</si>
  <si>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</si>
  <si>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</si>
  <si>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</si>
  <si>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</si>
  <si>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</si>
  <si>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</si>
  <si>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</si>
  <si>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</si>
  <si>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</si>
  <si>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</si>
  <si>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</si>
  <si>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</si>
  <si>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</si>
  <si>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</si>
  <si>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</si>
  <si>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</si>
  <si>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</si>
  <si>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</si>
  <si>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</si>
  <si>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</si>
  <si>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</si>
  <si>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</si>
  <si>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</si>
  <si>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</si>
  <si>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</si>
  <si>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</si>
  <si>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</si>
  <si>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</si>
  <si>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</si>
  <si>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</si>
  <si>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</si>
  <si>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</si>
  <si>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</si>
  <si>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</si>
  <si>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</si>
  <si>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</si>
  <si>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</si>
  <si>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</si>
  <si>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</si>
  <si>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</si>
  <si>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</si>
  <si>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</si>
  <si>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</si>
  <si>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</si>
  <si>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</si>
  <si>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</si>
  <si>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</si>
  <si>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</si>
  <si>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</si>
  <si>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</si>
  <si>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</si>
  <si>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</si>
  <si>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</si>
  <si>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</si>
  <si>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</si>
  <si>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</si>
  <si>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</si>
  <si>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</si>
  <si>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</si>
  <si>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</si>
  <si>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</si>
  <si>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</si>
  <si>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</si>
  <si>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</si>
  <si>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</si>
  <si>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</si>
  <si>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</si>
  <si>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</si>
  <si>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</si>
  <si>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</si>
  <si>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</si>
  <si>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</si>
  <si>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</si>
  <si>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</si>
  <si>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</si>
  <si>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</si>
  <si>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</si>
  <si>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</si>
  <si>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</si>
  <si>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</si>
  <si>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</si>
  <si>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</si>
  <si>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</si>
  <si>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</si>
  <si>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</si>
  <si>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</si>
  <si>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</si>
  <si>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</si>
  <si>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</si>
  <si>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</si>
  <si>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</si>
  <si>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</si>
  <si>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</si>
  <si>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</si>
  <si>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</si>
  <si>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</si>
  <si>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</si>
  <si>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</si>
  <si>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</si>
  <si>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</si>
  <si>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</si>
  <si>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</si>
  <si>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</si>
  <si>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</si>
  <si>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</si>
  <si>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</si>
  <si>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</si>
  <si>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</si>
  <si>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</si>
  <si>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</si>
  <si>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</si>
  <si>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</si>
  <si>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</si>
  <si>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</si>
  <si>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</si>
  <si>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</si>
  <si>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</si>
  <si>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</si>
  <si>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</si>
  <si>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</si>
  <si>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</si>
  <si>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</si>
  <si>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</si>
  <si>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</si>
  <si>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</si>
  <si>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</si>
  <si>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</si>
  <si>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</si>
  <si>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</si>
  <si>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</si>
  <si>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</si>
  <si>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</si>
  <si>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</si>
  <si>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</si>
  <si>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</si>
  <si>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</si>
  <si>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</si>
  <si>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</si>
  <si>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</si>
  <si>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</si>
  <si>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</si>
  <si>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</si>
  <si>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</si>
  <si>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</si>
  <si>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</si>
  <si>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</si>
  <si>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</si>
  <si>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</si>
  <si>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</si>
  <si>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</si>
  <si>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</si>
  <si>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</si>
  <si>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</si>
  <si>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</si>
  <si>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</si>
  <si>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</si>
  <si>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</si>
  <si>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</si>
  <si>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</si>
  <si>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</si>
  <si>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</si>
  <si>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</si>
  <si>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</si>
  <si>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</si>
  <si>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</si>
  <si>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</si>
  <si>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</si>
  <si>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</si>
  <si>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</si>
  <si>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</si>
  <si>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</si>
  <si>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</si>
  <si>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</si>
  <si>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</si>
  <si>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</si>
  <si>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</si>
  <si>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</si>
  <si>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</si>
  <si>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</si>
  <si>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</si>
  <si>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</si>
  <si>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</si>
  <si>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</si>
  <si>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</si>
  <si>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</si>
  <si>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</si>
  <si>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</si>
  <si>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</si>
  <si>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</si>
  <si>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</si>
  <si>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</si>
  <si>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</si>
  <si>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</si>
  <si>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</si>
  <si>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</si>
  <si>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</si>
  <si>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</si>
  <si>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</si>
  <si>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</si>
  <si>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</si>
  <si>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</si>
  <si>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</si>
  <si>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</si>
  <si>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</si>
  <si>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</si>
  <si>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</si>
  <si>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</si>
  <si>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</si>
  <si>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</si>
  <si>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</si>
  <si>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</si>
  <si>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</si>
  <si>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</si>
  <si>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</si>
  <si>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</si>
  <si>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</si>
  <si>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</si>
  <si>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</si>
  <si>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</si>
  <si>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</si>
  <si>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</si>
  <si>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</si>
  <si>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</si>
  <si>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</si>
  <si>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</si>
  <si>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</si>
  <si>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</si>
  <si>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</si>
  <si>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</si>
  <si>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</si>
  <si>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</si>
  <si>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</si>
  <si>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</si>
  <si>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</si>
  <si>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</si>
  <si>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</si>
  <si>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</si>
  <si>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</si>
  <si>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</si>
  <si>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</si>
  <si>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</si>
  <si>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</si>
  <si>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</si>
  <si>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</si>
  <si>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</si>
  <si>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</si>
  <si>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</si>
  <si>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</si>
  <si>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</si>
  <si>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</si>
  <si>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</si>
  <si>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</si>
  <si>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</si>
  <si>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</si>
  <si>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</si>
  <si>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</si>
  <si>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</si>
  <si>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</si>
  <si>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</si>
  <si>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</si>
  <si>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</si>
  <si>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</si>
  <si>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</si>
  <si>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</si>
  <si>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</si>
  <si>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</si>
  <si>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</si>
  <si>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</si>
  <si>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</si>
  <si>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</si>
  <si>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</si>
  <si>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</si>
  <si>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</si>
  <si>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</si>
  <si>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</si>
  <si>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</si>
  <si>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</si>
  <si>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</si>
  <si>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</si>
  <si>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</si>
  <si>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</si>
  <si>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</si>
  <si>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</si>
  <si>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</si>
  <si>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</si>
  <si>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</si>
  <si>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</si>
  <si>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</si>
  <si>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</si>
  <si>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</si>
  <si>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</si>
  <si>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</si>
  <si>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</si>
  <si>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</si>
  <si>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</si>
  <si>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</si>
  <si>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</si>
  <si>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</si>
  <si>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</si>
  <si>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</si>
  <si>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</si>
  <si>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</si>
  <si>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</si>
  <si>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</si>
  <si>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</si>
  <si>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</si>
  <si>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</si>
  <si>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</si>
  <si>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</si>
  <si>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</si>
  <si>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</si>
  <si>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</si>
  <si>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</si>
  <si>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</si>
  <si>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</si>
  <si>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</si>
  <si>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</si>
  <si>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</si>
  <si>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</si>
  <si>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</si>
  <si>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</si>
  <si>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</si>
  <si>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</si>
  <si>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</si>
  <si>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</si>
  <si>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</si>
  <si>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</si>
  <si>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</si>
  <si>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</si>
  <si>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</si>
  <si>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</si>
  <si>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</si>
  <si>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</si>
  <si>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</si>
  <si>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</si>
  <si>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</si>
  <si>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</si>
  <si>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</si>
  <si>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</si>
  <si>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</si>
  <si>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</si>
  <si>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</si>
  <si>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</si>
  <si>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</si>
  <si>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</si>
  <si>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</si>
  <si>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</si>
  <si>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</si>
  <si>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</si>
  <si>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</si>
  <si>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</si>
  <si>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</si>
  <si>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</si>
  <si>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</si>
  <si>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</si>
  <si>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</si>
  <si>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</si>
  <si>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</si>
  <si>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</si>
  <si>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</si>
  <si>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</si>
  <si>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</si>
  <si>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</si>
  <si>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</si>
  <si>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</si>
  <si>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</si>
  <si>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</si>
  <si>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</si>
  <si>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</si>
  <si>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</si>
  <si>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</si>
  <si>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</si>
  <si>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</si>
  <si>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</si>
  <si>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</si>
  <si>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</si>
  <si>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</si>
  <si>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</si>
  <si>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</si>
  <si>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</si>
  <si>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</si>
  <si>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</si>
  <si>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</si>
  <si>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</si>
  <si>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</si>
  <si>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</si>
  <si>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</si>
  <si>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</si>
  <si>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</si>
  <si>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</si>
  <si>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</si>
  <si>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</si>
  <si>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</si>
  <si>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</si>
  <si>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</si>
  <si>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</si>
  <si>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</si>
  <si>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</si>
  <si>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</si>
  <si>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</si>
  <si>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</si>
  <si>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</si>
  <si>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</si>
  <si>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</si>
  <si>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</si>
  <si>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</si>
  <si>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</si>
  <si>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</si>
  <si>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</si>
  <si>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</si>
  <si>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</si>
  <si>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</si>
  <si>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</si>
  <si>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</si>
  <si>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</si>
  <si>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</si>
  <si>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</si>
  <si>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</si>
  <si>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</si>
  <si>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</si>
  <si>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</si>
  <si>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</si>
  <si>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</si>
  <si>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</si>
  <si>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</si>
  <si>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</si>
  <si>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</si>
  <si>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</si>
  <si>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</si>
  <si>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</si>
  <si>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</si>
  <si>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</si>
  <si>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</si>
  <si>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</si>
  <si>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</si>
  <si>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</si>
  <si>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</si>
  <si>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</si>
  <si>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</si>
  <si>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</si>
  <si>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</si>
  <si>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</si>
  <si>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</si>
  <si>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</si>
  <si>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</si>
  <si>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</si>
  <si>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</si>
  <si>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</si>
  <si>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</si>
  <si>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</si>
  <si>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</si>
  <si>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</si>
  <si>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</si>
  <si>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</si>
  <si>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</si>
  <si>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</si>
  <si>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</si>
  <si>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</si>
  <si>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</si>
  <si>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</si>
  <si>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</si>
  <si>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</si>
  <si>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</si>
  <si>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</si>
  <si>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</si>
  <si>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</si>
  <si>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</si>
  <si>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</si>
  <si>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</si>
  <si>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</si>
  <si>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</si>
  <si>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</si>
  <si>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</si>
  <si>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</si>
  <si>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</si>
  <si>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</si>
  <si>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</si>
  <si>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</si>
  <si>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</si>
  <si>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</si>
  <si>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</si>
  <si>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</si>
  <si>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</si>
  <si>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</si>
  <si>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</si>
  <si>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</si>
  <si>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</si>
  <si>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</si>
  <si>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</si>
  <si>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</si>
  <si>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</si>
  <si>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</si>
  <si>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</si>
  <si>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</si>
  <si>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</si>
  <si>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</si>
  <si>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</si>
  <si>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</si>
  <si>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</si>
  <si>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</si>
  <si>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</si>
  <si>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</si>
  <si>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</si>
  <si>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</si>
  <si>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</si>
  <si>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</si>
  <si>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</si>
  <si>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</si>
  <si>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</si>
  <si>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</si>
  <si>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</si>
  <si>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</si>
  <si>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</si>
  <si>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</si>
  <si>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</si>
  <si>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</si>
  <si>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</si>
  <si>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</si>
  <si>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</si>
  <si>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</si>
  <si>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</si>
  <si>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</si>
  <si>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</si>
  <si>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</si>
  <si>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</si>
  <si>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</si>
  <si>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</si>
  <si>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</si>
  <si>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</si>
  <si>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</si>
  <si>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</si>
  <si>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</si>
  <si>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</si>
  <si>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</si>
  <si>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</si>
  <si>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</si>
  <si>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</si>
  <si>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</si>
  <si>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</si>
  <si>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</si>
  <si>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</si>
  <si>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</si>
  <si>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</si>
  <si>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</si>
  <si>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</si>
  <si>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</si>
  <si>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</si>
  <si>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</si>
  <si>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</si>
  <si>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</si>
  <si>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</si>
  <si>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</si>
  <si>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</si>
  <si>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</si>
  <si>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</si>
  <si>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</si>
  <si>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</si>
  <si>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</si>
  <si>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</si>
  <si>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</si>
  <si>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</si>
  <si>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</si>
  <si>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</si>
  <si>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</si>
  <si>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</si>
  <si>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</si>
  <si>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</si>
  <si>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</si>
  <si>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</si>
  <si>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</si>
  <si>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</si>
  <si>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</si>
  <si>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</si>
  <si>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</si>
  <si>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</si>
  <si>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</si>
  <si>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</si>
  <si>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</si>
  <si>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</si>
  <si>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</si>
  <si>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</si>
  <si>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</si>
  <si>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</si>
  <si>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</si>
  <si>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</si>
  <si>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</si>
  <si>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</si>
  <si>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</si>
  <si>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</si>
  <si>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</si>
  <si>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</si>
  <si>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</si>
  <si>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</si>
  <si>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</si>
  <si>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</si>
  <si>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</si>
  <si>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</si>
  <si>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</si>
  <si>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Q_TPTSO1100.AS.0006</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</si>
  <si>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300 точек учета потребителей. Общее количество приборов учета по филиалу 1301 приборов учета.</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</si>
  <si>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</si>
  <si>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300 т.у.</t>
  </si>
  <si>
    <t>Итого стоимость проекта (2028год)млн.руб. без НДС: 21,294
В том числе удельная стоимость, млн.руб. без НДС:
1ф ПУ – 0,053
3ф ПУ – 0,092
3ф ПУ с ТТ – 0,083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0,222
ТТ – 0,016
ТН – проектом не предусмотрен
УСПД –  проектом не предусмотрен</t>
  </si>
  <si>
    <t>Н</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</si>
  <si>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</si>
  <si>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</si>
  <si>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</si>
  <si>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</si>
  <si>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филиале АО "Россети Тюмень" Сургутские электрические сети в период 2028 года.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</si>
  <si>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2028 года предусмотрена установка (замена) приборов учета и иного оборудования  при выходе из строя приборов учета у потребителя в объеме 300 точек учета.
Потребность и объемы установки приведены в приложении 1 к паспорту.</t>
  </si>
  <si>
    <t>не окупается</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</si>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</sst>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
      <sz val="11"/>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xf numFmtId="164" fontId="70" fillId="0" borderId="0" applyFont="0" applyFill="0" applyBorder="0" applyAlignment="0" applyProtection="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4" fontId="11" fillId="0" borderId="1" xfId="41" applyNumberFormat="1" applyBorder="1" applyAlignment="1">
      <alignment horizontal="righ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71"/>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6B27-4F5A-B9B8-63DE870967AE}"/>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6B27-4F5A-B9B8-63DE870967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-21758638.742689714</c:v>
              </c:pt>
              <c:pt idx="1">
                <c:v>-22219169.587410334</c:v>
              </c:pt>
              <c:pt idx="2">
                <c:v>-22675730.338641986</c:v>
              </c:pt>
              <c:pt idx="3">
                <c:v>-23128320.996384665</c:v>
              </c:pt>
              <c:pt idx="4">
                <c:v>-23576941.560638376</c:v>
              </c:pt>
              <c:pt idx="5">
                <c:v>-24021592.031403113</c:v>
              </c:pt>
              <c:pt idx="6">
                <c:v>-24462272.408678878</c:v>
              </c:pt>
              <c:pt idx="7">
                <c:v>-24898982.692465674</c:v>
              </c:pt>
              <c:pt idx="8">
                <c:v>-25331722.882763498</c:v>
              </c:pt>
              <c:pt idx="9">
                <c:v>-25760492.979572352</c:v>
              </c:pt>
              <c:pt idx="10">
                <c:v>-26185292.982892234</c:v>
              </c:pt>
            </c:numLit>
          </c:val>
          <c:smooth val="0"/>
          <c:extLst>
            <c:ext xmlns:c16="http://schemas.microsoft.com/office/drawing/2014/chart" uri="{C3380CC4-5D6E-409C-BE32-E72D297353CC}">
              <c16:uniqueId val="{00000000-2C0A-48C2-8DD8-83580DD83A92}"/>
            </c:ext>
          </c:extLst>
        </c:ser>
        <c:ser>
          <c:idx val="0"/>
          <c:order val="1"/>
          <c:tx>
            <c:v>Чистая приведённая стоимость без учета продажи (NPV) </c:v>
          </c:tx>
          <c:marker>
            <c:symbol val="none"/>
          </c:marker>
          <c:val>
            <c:numLit>
              <c:formatCode>General</c:formatCode>
              <c:ptCount val="11"/>
              <c:pt idx="0">
                <c:v>-22226942.729781449</c:v>
              </c:pt>
              <c:pt idx="1">
                <c:v>-22580809.431368273</c:v>
              </c:pt>
              <c:pt idx="2">
                <c:v>-22888327.073876288</c:v>
              </c:pt>
              <c:pt idx="3">
                <c:v>-23155546.197343525</c:v>
              </c:pt>
              <c:pt idx="4">
                <c:v>-23387729.836954676</c:v>
              </c:pt>
              <c:pt idx="5">
                <c:v>-23589455.746085741</c:v>
              </c:pt>
              <c:pt idx="6">
                <c:v>-23764705.382255439</c:v>
              </c:pt>
              <c:pt idx="7">
                <c:v>-23916941.366318043</c:v>
              </c:pt>
              <c:pt idx="8">
                <c:v>-24049174.904686846</c:v>
              </c:pt>
              <c:pt idx="9">
                <c:v>-24164024.472218968</c:v>
              </c:pt>
              <c:pt idx="10">
                <c:v>-24263766.885972939</c:v>
              </c:pt>
            </c:numLit>
          </c:val>
          <c:smooth val="0"/>
          <c:extLst>
            <c:ext xmlns:c16="http://schemas.microsoft.com/office/drawing/2014/chart" uri="{C3380CC4-5D6E-409C-BE32-E72D297353CC}">
              <c16:uniqueId val="{00000001-2C0A-48C2-8DD8-83580DD83A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F27" sqref="F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0" t="s">
        <v>602</v>
      </c>
      <c r="B5" s="230"/>
      <c r="C5" s="230"/>
      <c r="D5" s="126"/>
      <c r="E5" s="126"/>
      <c r="F5" s="126"/>
      <c r="G5" s="126"/>
      <c r="H5" s="126"/>
      <c r="I5" s="126"/>
      <c r="J5" s="126"/>
    </row>
    <row r="6" spans="1:22" s="9" customFormat="1" ht="18.75" x14ac:dyDescent="0.3">
      <c r="A6" s="14"/>
      <c r="H6" s="13"/>
    </row>
    <row r="7" spans="1:22" s="9" customFormat="1" ht="18.75" x14ac:dyDescent="0.2">
      <c r="A7" s="234" t="s">
        <v>9</v>
      </c>
      <c r="B7" s="234"/>
      <c r="C7" s="23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5" t="s">
        <v>522</v>
      </c>
      <c r="B9" s="235"/>
      <c r="C9" s="235"/>
      <c r="D9" s="8"/>
      <c r="E9" s="8"/>
      <c r="F9" s="8"/>
      <c r="G9" s="8"/>
      <c r="H9" s="8"/>
      <c r="I9" s="11"/>
      <c r="J9" s="11"/>
      <c r="K9" s="11"/>
      <c r="L9" s="11"/>
      <c r="M9" s="11"/>
      <c r="N9" s="11"/>
      <c r="O9" s="11"/>
      <c r="P9" s="11"/>
      <c r="Q9" s="11"/>
      <c r="R9" s="11"/>
      <c r="S9" s="11"/>
      <c r="T9" s="11"/>
      <c r="U9" s="11"/>
      <c r="V9" s="11"/>
    </row>
    <row r="10" spans="1:22" s="9" customFormat="1" ht="18.75" x14ac:dyDescent="0.2">
      <c r="A10" s="231" t="s">
        <v>8</v>
      </c>
      <c r="B10" s="231"/>
      <c r="C10" s="23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5" t="s">
        <v>605</v>
      </c>
      <c r="B12" s="235"/>
      <c r="C12" s="235"/>
      <c r="D12" s="8"/>
      <c r="E12" s="8"/>
      <c r="F12" s="8"/>
      <c r="G12" s="8"/>
      <c r="H12" s="8"/>
      <c r="I12" s="11"/>
      <c r="J12" s="11"/>
      <c r="K12" s="11"/>
      <c r="L12" s="11"/>
      <c r="M12" s="11"/>
      <c r="N12" s="11"/>
      <c r="O12" s="11"/>
      <c r="P12" s="11"/>
      <c r="Q12" s="11"/>
      <c r="R12" s="11"/>
      <c r="S12" s="11"/>
      <c r="T12" s="11"/>
      <c r="U12" s="11"/>
      <c r="V12" s="11"/>
    </row>
    <row r="13" spans="1:22" s="9" customFormat="1" ht="18.75" x14ac:dyDescent="0.2">
      <c r="A13" s="231" t="s">
        <v>7</v>
      </c>
      <c r="B13" s="231"/>
      <c r="C13" s="23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6" t="s">
        <v>607</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504</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7"/>
      <c r="B24" s="228"/>
      <c r="C24" s="229"/>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618</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7"/>
      <c r="B39" s="228"/>
      <c r="C39" s="229"/>
    </row>
    <row r="40" spans="1:18" ht="63" x14ac:dyDescent="0.25">
      <c r="A40" s="23" t="s">
        <v>463</v>
      </c>
      <c r="B40" s="33" t="s">
        <v>517</v>
      </c>
      <c r="C40" s="133" t="str">
        <f>CONCATENATE("300 т.у.; ",(ROUND(C48,2))," ","млн. руб.")</f>
        <v>300 т.у.; 25,8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7"/>
      <c r="B47" s="228"/>
      <c r="C47" s="229"/>
    </row>
    <row r="48" spans="1:18" ht="75.75" customHeight="1" x14ac:dyDescent="0.25">
      <c r="A48" s="23" t="s">
        <v>501</v>
      </c>
      <c r="B48" s="33" t="s">
        <v>515</v>
      </c>
      <c r="C48" s="153">
        <v>25.79520459635717</v>
      </c>
    </row>
    <row r="49" spans="1:3" ht="71.25" customHeight="1" x14ac:dyDescent="0.25">
      <c r="A49" s="23" t="s">
        <v>467</v>
      </c>
      <c r="B49" s="33" t="s">
        <v>516</v>
      </c>
      <c r="C49" s="153">
        <v>21.294137804480123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9" customFormat="1" ht="15.75" x14ac:dyDescent="0.2">
      <c r="A5" s="14"/>
    </row>
    <row r="6" spans="1:28" s="9"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9"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9"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9"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9"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9" customFormat="1" ht="18.75" x14ac:dyDescent="0.2">
      <c r="A11" s="238" t="str">
        <f>'1. паспорт местоположение'!A12:C12</f>
        <v>Q_TPTSO1100.AS.0006</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9"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4"/>
      <c r="U13" s="4"/>
      <c r="V13" s="4"/>
      <c r="W13" s="4"/>
      <c r="X13" s="4"/>
      <c r="Y13" s="4"/>
      <c r="Z13" s="4"/>
      <c r="AA13" s="4"/>
      <c r="AB13" s="4"/>
    </row>
    <row r="14" spans="1:28" s="3" customFormat="1" ht="36.75" customHeight="1" x14ac:dyDescent="0.2">
      <c r="A14" s="236"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2" t="s">
        <v>478</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7" t="s">
        <v>5</v>
      </c>
      <c r="B19" s="237" t="s">
        <v>108</v>
      </c>
      <c r="C19" s="239" t="s">
        <v>371</v>
      </c>
      <c r="D19" s="237" t="s">
        <v>370</v>
      </c>
      <c r="E19" s="237" t="s">
        <v>107</v>
      </c>
      <c r="F19" s="237" t="s">
        <v>106</v>
      </c>
      <c r="G19" s="237" t="s">
        <v>366</v>
      </c>
      <c r="H19" s="237" t="s">
        <v>105</v>
      </c>
      <c r="I19" s="237" t="s">
        <v>104</v>
      </c>
      <c r="J19" s="237" t="s">
        <v>103</v>
      </c>
      <c r="K19" s="237" t="s">
        <v>102</v>
      </c>
      <c r="L19" s="237" t="s">
        <v>101</v>
      </c>
      <c r="M19" s="237" t="s">
        <v>100</v>
      </c>
      <c r="N19" s="237" t="s">
        <v>99</v>
      </c>
      <c r="O19" s="237" t="s">
        <v>98</v>
      </c>
      <c r="P19" s="237" t="s">
        <v>97</v>
      </c>
      <c r="Q19" s="237" t="s">
        <v>369</v>
      </c>
      <c r="R19" s="237"/>
      <c r="S19" s="241" t="s">
        <v>470</v>
      </c>
      <c r="T19" s="4"/>
      <c r="U19" s="4"/>
      <c r="V19" s="4"/>
      <c r="W19" s="4"/>
      <c r="X19" s="4"/>
      <c r="Y19" s="4"/>
    </row>
    <row r="20" spans="1:28" s="3" customFormat="1" ht="180.75" customHeight="1" x14ac:dyDescent="0.2">
      <c r="A20" s="237"/>
      <c r="B20" s="237"/>
      <c r="C20" s="240"/>
      <c r="D20" s="237"/>
      <c r="E20" s="237"/>
      <c r="F20" s="237"/>
      <c r="G20" s="237"/>
      <c r="H20" s="237"/>
      <c r="I20" s="237"/>
      <c r="J20" s="237"/>
      <c r="K20" s="237"/>
      <c r="L20" s="237"/>
      <c r="M20" s="237"/>
      <c r="N20" s="237"/>
      <c r="O20" s="237"/>
      <c r="P20" s="237"/>
      <c r="Q20" s="35" t="s">
        <v>367</v>
      </c>
      <c r="R20" s="36" t="s">
        <v>368</v>
      </c>
      <c r="S20" s="24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0" t="str">
        <f>'2. паспорт  ТП'!A4:S4</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9" customFormat="1" x14ac:dyDescent="0.2">
      <c r="A7" s="14"/>
    </row>
    <row r="8" spans="1:20" s="9"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9"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9" customFormat="1" ht="18.75" customHeight="1" x14ac:dyDescent="0.2">
      <c r="A10" s="238" t="str">
        <f>'2. паспорт  ТП'!A8:S8</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9"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9"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9" customFormat="1" ht="18.75" customHeight="1" x14ac:dyDescent="0.2">
      <c r="A13" s="238" t="str">
        <f>'2. паспорт  ТП'!A11:S11</f>
        <v>Q_TPTSO1100.AS.0006</v>
      </c>
      <c r="B13" s="238"/>
      <c r="C13" s="238"/>
      <c r="D13" s="238"/>
      <c r="E13" s="238"/>
      <c r="F13" s="238"/>
      <c r="G13" s="238"/>
      <c r="H13" s="238"/>
      <c r="I13" s="238"/>
      <c r="J13" s="238"/>
      <c r="K13" s="238"/>
      <c r="L13" s="238"/>
      <c r="M13" s="238"/>
      <c r="N13" s="238"/>
      <c r="O13" s="238"/>
      <c r="P13" s="238"/>
      <c r="Q13" s="238"/>
      <c r="R13" s="238"/>
      <c r="S13" s="238"/>
      <c r="T13" s="238"/>
    </row>
    <row r="14" spans="1:20" s="9"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48.75" customHeight="1" x14ac:dyDescent="0.2">
      <c r="A16" s="236" t="str">
        <f>'2. паспорт  ТП'!A14:S14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3" t="s">
        <v>483</v>
      </c>
      <c r="B19" s="233"/>
      <c r="C19" s="233"/>
      <c r="D19" s="233"/>
      <c r="E19" s="233"/>
      <c r="F19" s="233"/>
      <c r="G19" s="233"/>
      <c r="H19" s="233"/>
      <c r="I19" s="233"/>
      <c r="J19" s="233"/>
      <c r="K19" s="233"/>
      <c r="L19" s="233"/>
      <c r="M19" s="233"/>
      <c r="N19" s="233"/>
      <c r="O19" s="233"/>
      <c r="P19" s="233"/>
      <c r="Q19" s="233"/>
      <c r="R19" s="233"/>
      <c r="S19" s="233"/>
      <c r="T19" s="233"/>
    </row>
    <row r="20" spans="1:113" s="4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5</v>
      </c>
      <c r="B21" s="245" t="s">
        <v>229</v>
      </c>
      <c r="C21" s="246"/>
      <c r="D21" s="249" t="s">
        <v>130</v>
      </c>
      <c r="E21" s="245" t="s">
        <v>512</v>
      </c>
      <c r="F21" s="246"/>
      <c r="G21" s="245" t="s">
        <v>279</v>
      </c>
      <c r="H21" s="246"/>
      <c r="I21" s="245" t="s">
        <v>129</v>
      </c>
      <c r="J21" s="246"/>
      <c r="K21" s="249" t="s">
        <v>128</v>
      </c>
      <c r="L21" s="245" t="s">
        <v>127</v>
      </c>
      <c r="M21" s="246"/>
      <c r="N21" s="245" t="s">
        <v>508</v>
      </c>
      <c r="O21" s="246"/>
      <c r="P21" s="249" t="s">
        <v>126</v>
      </c>
      <c r="Q21" s="255" t="s">
        <v>125</v>
      </c>
      <c r="R21" s="256"/>
      <c r="S21" s="255" t="s">
        <v>124</v>
      </c>
      <c r="T21" s="257"/>
    </row>
    <row r="22" spans="1:113" ht="204.75" customHeight="1" x14ac:dyDescent="0.25">
      <c r="A22" s="253"/>
      <c r="B22" s="247"/>
      <c r="C22" s="248"/>
      <c r="D22" s="251"/>
      <c r="E22" s="247"/>
      <c r="F22" s="248"/>
      <c r="G22" s="247"/>
      <c r="H22" s="248"/>
      <c r="I22" s="247"/>
      <c r="J22" s="248"/>
      <c r="K22" s="250"/>
      <c r="L22" s="247"/>
      <c r="M22" s="248"/>
      <c r="N22" s="247"/>
      <c r="O22" s="248"/>
      <c r="P22" s="250"/>
      <c r="Q22" s="78" t="s">
        <v>123</v>
      </c>
      <c r="R22" s="78" t="s">
        <v>482</v>
      </c>
      <c r="S22" s="78" t="s">
        <v>122</v>
      </c>
      <c r="T22" s="78" t="s">
        <v>121</v>
      </c>
    </row>
    <row r="23" spans="1:113" ht="51.75" customHeight="1" x14ac:dyDescent="0.25">
      <c r="A23" s="254"/>
      <c r="B23" s="78" t="s">
        <v>119</v>
      </c>
      <c r="C23" s="78" t="s">
        <v>120</v>
      </c>
      <c r="D23" s="250"/>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4" t="s">
        <v>518</v>
      </c>
      <c r="C29" s="244"/>
      <c r="D29" s="244"/>
      <c r="E29" s="244"/>
      <c r="F29" s="244"/>
      <c r="G29" s="244"/>
      <c r="H29" s="244"/>
      <c r="I29" s="244"/>
      <c r="J29" s="244"/>
      <c r="K29" s="244"/>
      <c r="L29" s="244"/>
      <c r="M29" s="244"/>
      <c r="N29" s="244"/>
      <c r="O29" s="244"/>
      <c r="P29" s="244"/>
      <c r="Q29" s="244"/>
      <c r="R29" s="244"/>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0" t="str">
        <f>'3.1. паспорт Техсостояние ПС'!A6:T6</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8" t="str">
        <f>'3.1. паспорт Техсостояние ПС'!A10:T10</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9"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8" t="str">
        <f>'3.1. паспорт Техсостояние ПС'!A13:T13</f>
        <v>Q_TPTSO1100.AS.0006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9"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6" t="str">
        <f>'2. паспорт  ТП'!A14:S14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485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49" t="s">
        <v>5</v>
      </c>
      <c r="B21" s="245" t="s">
        <v>492</v>
      </c>
      <c r="C21" s="246"/>
      <c r="D21" s="245" t="s">
        <v>494</v>
      </c>
      <c r="E21" s="246"/>
      <c r="F21" s="255" t="s">
        <v>102</v>
      </c>
      <c r="G21" s="257"/>
      <c r="H21" s="257"/>
      <c r="I21" s="256"/>
      <c r="J21" s="249" t="s">
        <v>495</v>
      </c>
      <c r="K21" s="245" t="s">
        <v>496</v>
      </c>
      <c r="L21" s="246"/>
      <c r="M21" s="245" t="s">
        <v>497</v>
      </c>
      <c r="N21" s="246"/>
      <c r="O21" s="245" t="s">
        <v>484</v>
      </c>
      <c r="P21" s="246"/>
      <c r="Q21" s="245" t="s">
        <v>135</v>
      </c>
      <c r="R21" s="246"/>
      <c r="S21" s="249" t="s">
        <v>134</v>
      </c>
      <c r="T21" s="249" t="s">
        <v>498</v>
      </c>
      <c r="U21" s="249" t="s">
        <v>493</v>
      </c>
      <c r="V21" s="245" t="s">
        <v>133</v>
      </c>
      <c r="W21" s="246"/>
      <c r="X21" s="255" t="s">
        <v>125</v>
      </c>
      <c r="Y21" s="257"/>
      <c r="Z21" s="255" t="s">
        <v>124</v>
      </c>
      <c r="AA21" s="257"/>
    </row>
    <row r="22" spans="1:27" ht="216" customHeight="1" x14ac:dyDescent="0.25">
      <c r="A22" s="251"/>
      <c r="B22" s="247"/>
      <c r="C22" s="248"/>
      <c r="D22" s="247"/>
      <c r="E22" s="248"/>
      <c r="F22" s="255" t="s">
        <v>132</v>
      </c>
      <c r="G22" s="256"/>
      <c r="H22" s="255" t="s">
        <v>131</v>
      </c>
      <c r="I22" s="256"/>
      <c r="J22" s="250"/>
      <c r="K22" s="247"/>
      <c r="L22" s="248"/>
      <c r="M22" s="247"/>
      <c r="N22" s="248"/>
      <c r="O22" s="247"/>
      <c r="P22" s="248"/>
      <c r="Q22" s="247"/>
      <c r="R22" s="248"/>
      <c r="S22" s="250"/>
      <c r="T22" s="250"/>
      <c r="U22" s="250"/>
      <c r="V22" s="247"/>
      <c r="W22" s="248"/>
      <c r="X22" s="78" t="s">
        <v>123</v>
      </c>
      <c r="Y22" s="78" t="s">
        <v>482</v>
      </c>
      <c r="Z22" s="78" t="s">
        <v>122</v>
      </c>
      <c r="AA22" s="78" t="s">
        <v>121</v>
      </c>
    </row>
    <row r="23" spans="1:27" ht="60" customHeight="1" x14ac:dyDescent="0.25">
      <c r="A23" s="250"/>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0" t="str">
        <f>'3.2 паспорт Техсостояние ЛЭП'!A5:AA5</f>
        <v>Год раскрытия информации: 2026 год</v>
      </c>
      <c r="B5" s="230"/>
      <c r="C5" s="23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9" customFormat="1" ht="18.75" x14ac:dyDescent="0.2">
      <c r="A8" s="234"/>
      <c r="B8" s="234"/>
      <c r="C8" s="234"/>
      <c r="D8" s="12"/>
      <c r="E8" s="12"/>
      <c r="F8" s="12"/>
      <c r="G8" s="12"/>
      <c r="H8" s="11"/>
      <c r="I8" s="11"/>
      <c r="J8" s="11"/>
      <c r="K8" s="11"/>
      <c r="L8" s="11"/>
      <c r="M8" s="11"/>
      <c r="N8" s="11"/>
      <c r="O8" s="11"/>
      <c r="P8" s="11"/>
      <c r="Q8" s="11"/>
      <c r="R8" s="11"/>
      <c r="S8" s="11"/>
      <c r="T8" s="11"/>
      <c r="U8" s="11"/>
    </row>
    <row r="9" spans="1:29" s="9" customFormat="1" ht="18.75" x14ac:dyDescent="0.2">
      <c r="A9" s="238" t="str">
        <f>'3.2 паспорт Техсостояние ЛЭП'!A9:AA9</f>
        <v>АО "Россети Тюмень"</v>
      </c>
      <c r="B9" s="238"/>
      <c r="C9" s="238"/>
      <c r="D9" s="8"/>
      <c r="E9" s="8"/>
      <c r="F9" s="8"/>
      <c r="G9" s="8"/>
      <c r="H9" s="11"/>
      <c r="I9" s="11"/>
      <c r="J9" s="11"/>
      <c r="K9" s="11"/>
      <c r="L9" s="11"/>
      <c r="M9" s="11"/>
      <c r="N9" s="11"/>
      <c r="O9" s="11"/>
      <c r="P9" s="11"/>
      <c r="Q9" s="11"/>
      <c r="R9" s="11"/>
      <c r="S9" s="11"/>
      <c r="T9" s="11"/>
      <c r="U9" s="11"/>
    </row>
    <row r="10" spans="1:29" s="9" customFormat="1" ht="18.75" x14ac:dyDescent="0.2">
      <c r="A10" s="231" t="s">
        <v>8</v>
      </c>
      <c r="B10" s="231"/>
      <c r="C10" s="231"/>
      <c r="D10" s="6"/>
      <c r="E10" s="6"/>
      <c r="F10" s="6"/>
      <c r="G10" s="6"/>
      <c r="H10" s="11"/>
      <c r="I10" s="11"/>
      <c r="J10" s="11"/>
      <c r="K10" s="11"/>
      <c r="L10" s="11"/>
      <c r="M10" s="11"/>
      <c r="N10" s="11"/>
      <c r="O10" s="11"/>
      <c r="P10" s="11"/>
      <c r="Q10" s="11"/>
      <c r="R10" s="11"/>
      <c r="S10" s="11"/>
      <c r="T10" s="11"/>
      <c r="U10" s="11"/>
    </row>
    <row r="11" spans="1:29" s="9"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9" customFormat="1" ht="18.75" x14ac:dyDescent="0.2">
      <c r="A12" s="238" t="str">
        <f>'3.2 паспорт Техсостояние ЛЭП'!A12:AA12</f>
        <v>Q_TPTSO1100.AS.0006</v>
      </c>
      <c r="B12" s="238"/>
      <c r="C12" s="238"/>
      <c r="D12" s="8"/>
      <c r="E12" s="8"/>
      <c r="F12" s="8"/>
      <c r="G12" s="8"/>
      <c r="H12" s="11"/>
      <c r="I12" s="11"/>
      <c r="J12" s="11"/>
      <c r="K12" s="11"/>
      <c r="L12" s="11"/>
      <c r="M12" s="11"/>
      <c r="N12" s="11"/>
      <c r="O12" s="11"/>
      <c r="P12" s="11"/>
      <c r="Q12" s="11"/>
      <c r="R12" s="11"/>
      <c r="S12" s="11"/>
      <c r="T12" s="11"/>
      <c r="U12" s="11"/>
    </row>
    <row r="13" spans="1:29" s="9" customFormat="1" ht="18.75" x14ac:dyDescent="0.2">
      <c r="A13" s="231" t="s">
        <v>7</v>
      </c>
      <c r="B13" s="231"/>
      <c r="C13" s="23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2"/>
      <c r="B14" s="242"/>
      <c r="C14" s="242"/>
      <c r="D14" s="4"/>
      <c r="E14" s="4"/>
      <c r="F14" s="4"/>
      <c r="G14" s="4"/>
      <c r="H14" s="4"/>
      <c r="I14" s="4"/>
      <c r="J14" s="4"/>
      <c r="K14" s="4"/>
      <c r="L14" s="4"/>
      <c r="M14" s="4"/>
      <c r="N14" s="4"/>
      <c r="O14" s="4"/>
      <c r="P14" s="4"/>
      <c r="Q14" s="4"/>
      <c r="R14" s="4"/>
      <c r="S14" s="4"/>
      <c r="T14" s="4"/>
      <c r="U14" s="4"/>
    </row>
    <row r="15" spans="1:29" s="3" customFormat="1" ht="79.5" customHeight="1" x14ac:dyDescent="0.2">
      <c r="A15" s="236" t="str">
        <f>'3.2 паспорт Техсостояние ЛЭП'!A15:AA15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2" t="s">
        <v>477</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490</v>
      </c>
      <c r="C22" s="134" t="s">
        <v>615</v>
      </c>
      <c r="D22" s="1"/>
      <c r="E22" s="1"/>
      <c r="F22" s="1"/>
      <c r="G22" s="1"/>
      <c r="H22" s="4"/>
      <c r="I22" s="4"/>
      <c r="J22" s="4"/>
      <c r="K22" s="4"/>
      <c r="L22" s="4"/>
      <c r="M22" s="4"/>
      <c r="N22" s="4"/>
      <c r="O22" s="4"/>
      <c r="P22" s="4"/>
    </row>
    <row r="23" spans="1:21" ht="47.25" x14ac:dyDescent="0.25">
      <c r="A23" s="23" t="s">
        <v>63</v>
      </c>
      <c r="B23" s="25" t="s">
        <v>60</v>
      </c>
      <c r="C23" s="33" t="s">
        <v>582</v>
      </c>
    </row>
    <row r="24" spans="1:21" ht="47.25" x14ac:dyDescent="0.25">
      <c r="A24" s="23" t="s">
        <v>62</v>
      </c>
      <c r="B24" s="25" t="s">
        <v>510</v>
      </c>
      <c r="C24" s="157" t="s">
        <v>606</v>
      </c>
    </row>
    <row r="25" spans="1:21" ht="189" x14ac:dyDescent="0.25">
      <c r="A25" s="23" t="s">
        <v>61</v>
      </c>
      <c r="B25" s="25" t="s">
        <v>511</v>
      </c>
      <c r="C25" s="158" t="s">
        <v>609</v>
      </c>
    </row>
    <row r="26" spans="1:21" ht="42.75" customHeight="1" x14ac:dyDescent="0.25">
      <c r="A26" s="23" t="s">
        <v>59</v>
      </c>
      <c r="B26" s="25" t="s">
        <v>236</v>
      </c>
      <c r="C26" s="134" t="s">
        <v>530</v>
      </c>
    </row>
    <row r="27" spans="1:21" ht="236.25" x14ac:dyDescent="0.25">
      <c r="A27" s="23" t="s">
        <v>58</v>
      </c>
      <c r="B27" s="25" t="s">
        <v>491</v>
      </c>
      <c r="C27" s="135" t="s">
        <v>616</v>
      </c>
    </row>
    <row r="28" spans="1:21" ht="42.75" customHeight="1" x14ac:dyDescent="0.25">
      <c r="A28" s="23" t="s">
        <v>56</v>
      </c>
      <c r="B28" s="25" t="s">
        <v>57</v>
      </c>
      <c r="C28" s="134">
        <v>2028</v>
      </c>
    </row>
    <row r="29" spans="1:21" ht="42.75" customHeight="1" x14ac:dyDescent="0.25">
      <c r="A29" s="23" t="s">
        <v>54</v>
      </c>
      <c r="B29" s="24" t="s">
        <v>55</v>
      </c>
      <c r="C29" s="134">
        <v>2028</v>
      </c>
    </row>
    <row r="30" spans="1:21" ht="42.75" customHeight="1" x14ac:dyDescent="0.25">
      <c r="A30" s="23" t="s">
        <v>73</v>
      </c>
      <c r="B30" s="24" t="s">
        <v>53</v>
      </c>
      <c r="C30" s="134" t="s">
        <v>610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0" t="str">
        <f>'3.3 паспорт описание'!A5:C5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38" t="str">
        <f>'3.3 паспорт описание'!A9:C9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
      <c r="AB8" s="8"/>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6"/>
      <c r="AB9" s="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38" t="str">
        <f>'3.3 паспорт описание'!A12:C12</f>
        <v>Q_TPTSO1100.AS.0006</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
      <c r="AB11" s="8"/>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6"/>
      <c r="AB12" s="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0"/>
      <c r="AB13" s="10"/>
    </row>
    <row r="14" spans="1:28" ht="48" customHeight="1" x14ac:dyDescent="0.25">
      <c r="A14" s="236" t="str">
        <f>'3.3 паспорт описание'!A15:C15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8"/>
      <c r="AB14" s="8"/>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509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30"/>
      <c r="AB22" s="130"/>
    </row>
    <row r="23" spans="1:28" ht="32.25" customHeight="1" x14ac:dyDescent="0.25">
      <c r="A23" s="262" t="s">
        <v>362</v>
      </c>
      <c r="B23" s="263"/>
      <c r="C23" s="263"/>
      <c r="D23" s="263"/>
      <c r="E23" s="263"/>
      <c r="F23" s="263"/>
      <c r="G23" s="263"/>
      <c r="H23" s="263"/>
      <c r="I23" s="263"/>
      <c r="J23" s="263"/>
      <c r="K23" s="263"/>
      <c r="L23" s="264"/>
      <c r="M23" s="261" t="s">
        <v>363</v>
      </c>
      <c r="N23" s="261"/>
      <c r="O23" s="261"/>
      <c r="P23" s="261"/>
      <c r="Q23" s="261"/>
      <c r="R23" s="261"/>
      <c r="S23" s="261"/>
      <c r="T23" s="261"/>
      <c r="U23" s="261"/>
      <c r="V23" s="261"/>
      <c r="W23" s="261"/>
      <c r="X23" s="261"/>
      <c r="Y23" s="261"/>
      <c r="Z23" s="261"/>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0" t="str">
        <f>'3.4. Паспорт надежность'!A4:Z4</f>
        <v>Год раскрытия информации: 2026 год</v>
      </c>
      <c r="B5" s="230"/>
      <c r="C5" s="230"/>
      <c r="D5" s="230"/>
      <c r="E5" s="230"/>
      <c r="F5" s="230"/>
      <c r="G5" s="230"/>
      <c r="H5" s="230"/>
      <c r="I5" s="230"/>
      <c r="J5" s="230"/>
      <c r="K5" s="230"/>
      <c r="L5" s="230"/>
      <c r="M5" s="230"/>
      <c r="N5" s="230"/>
      <c r="O5" s="23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9"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9" customFormat="1" ht="18.75" x14ac:dyDescent="0.2">
      <c r="A9" s="238" t="str">
        <f>'3.4. Паспорт надежность'!A8:Z8</f>
        <v>АО "Россети Тюмень"</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9"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9"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9" customFormat="1" ht="18.75" x14ac:dyDescent="0.2">
      <c r="A12" s="238" t="str">
        <f>'3.4. Паспорт надежность'!A11:Z11</f>
        <v>Q_TPTSO1100.AS.0006</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9"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9" customFormat="1" ht="15.75" customHeight="1" x14ac:dyDescent="0.2">
      <c r="A14" s="242"/>
      <c r="B14" s="242"/>
      <c r="C14" s="242"/>
      <c r="D14" s="242"/>
      <c r="E14" s="242"/>
      <c r="F14" s="242"/>
      <c r="G14" s="242"/>
      <c r="H14" s="242"/>
      <c r="I14" s="242"/>
      <c r="J14" s="242"/>
      <c r="K14" s="242"/>
      <c r="L14" s="242"/>
      <c r="M14" s="242"/>
      <c r="N14" s="242"/>
      <c r="O14" s="242"/>
      <c r="P14" s="4"/>
      <c r="Q14" s="4"/>
      <c r="R14" s="4"/>
      <c r="S14" s="4"/>
      <c r="T14" s="4"/>
      <c r="U14" s="4"/>
      <c r="V14" s="4"/>
      <c r="W14" s="4"/>
      <c r="X14" s="4"/>
      <c r="Y14" s="4"/>
      <c r="Z14" s="4"/>
    </row>
    <row r="15" spans="1:28" s="3" customFormat="1" ht="57" customHeight="1" x14ac:dyDescent="0.2">
      <c r="A15" s="236" t="str">
        <f>'3.4. Паспорт надежность'!A14:Z14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68" t="s">
        <v>486</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65" t="s">
        <v>86</v>
      </c>
      <c r="F19" s="266"/>
      <c r="G19" s="266"/>
      <c r="H19" s="266"/>
      <c r="I19" s="267"/>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topLeftCell="A16" zoomScale="55" zoomScaleNormal="55" workbookViewId="0">
      <selection activeCell="A60" sqref="A60:AJ60"/>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9" customFormat="1" ht="12.75" customHeight="1" x14ac:dyDescent="0.2">
      <c r="A1" s="354"/>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row>
    <row r="2" spans="1:99" s="189" customFormat="1" ht="12.75" customHeight="1" x14ac:dyDescent="0.2">
      <c r="A2" s="354"/>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row>
    <row r="3" spans="1:99" x14ac:dyDescent="0.25">
      <c r="A3" s="354"/>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99"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99" s="9" customFormat="1" ht="18.75" customHeigh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T5" s="9" t="s">
        <v>69</v>
      </c>
    </row>
    <row r="6" spans="1:99" s="9"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9" t="s">
        <v>10</v>
      </c>
    </row>
    <row r="7" spans="1:99" s="9" customFormat="1" ht="18.75" x14ac:dyDescent="0.2">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T7" s="9" t="s">
        <v>601</v>
      </c>
    </row>
    <row r="8" spans="1:99" s="9"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99" s="9"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99" s="9" customFormat="1" ht="18.75" customHeight="1" x14ac:dyDescent="0.2">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row>
    <row r="11" spans="1:99" s="9"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99" s="9" customFormat="1" ht="18.75" customHeight="1" x14ac:dyDescent="0.2">
      <c r="A12" s="269" t="str">
        <f>'1. паспорт местоположение'!A12:C12</f>
        <v>Q_TPTSO1100.AS.0006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99" s="9"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row>
    <row r="14" spans="1:99" s="198"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99" s="3" customFormat="1" ht="12" x14ac:dyDescent="0.2">
      <c r="A15" s="269"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99" s="3" customFormat="1" ht="15" customHeight="1" x14ac:dyDescent="0.2">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row>
    <row r="17" spans="1:58"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3" customFormat="1" ht="15" customHeight="1" x14ac:dyDescent="0.2">
      <c r="A18" s="358" t="s">
        <v>487</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58" s="9" customFormat="1" ht="18.75" customHeight="1" x14ac:dyDescent="0.2">
      <c r="A19" s="15"/>
      <c r="I19" s="201"/>
      <c r="J19" s="201"/>
      <c r="K19" s="32"/>
      <c r="AR19" s="32"/>
    </row>
    <row r="20" spans="1:58" s="9" customFormat="1" ht="18.75" customHeight="1" x14ac:dyDescent="0.3">
      <c r="A20" s="15"/>
      <c r="I20" s="201"/>
      <c r="J20" s="201"/>
      <c r="K20" s="13"/>
      <c r="AR20" s="13"/>
    </row>
    <row r="21" spans="1:58" s="9" customFormat="1" ht="18.75" x14ac:dyDescent="0.3">
      <c r="A21" s="14"/>
      <c r="I21" s="201"/>
      <c r="J21" s="201"/>
      <c r="K21" s="13"/>
      <c r="AR21" s="13"/>
    </row>
    <row r="22" spans="1:58" s="9" customFormat="1" ht="18.75" x14ac:dyDescent="0.3">
      <c r="A22" s="14"/>
      <c r="I22" s="201"/>
      <c r="J22" s="201"/>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2"/>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2"/>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270" t="s">
        <v>531</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2"/>
      <c r="AK26" s="273">
        <v>21294137.804480124</v>
      </c>
      <c r="AL26" s="274"/>
      <c r="AN26" s="160" t="s">
        <v>336</v>
      </c>
      <c r="AO26" s="167"/>
      <c r="AP26" s="167"/>
    </row>
    <row r="27" spans="1:58" ht="15.75" customHeight="1" x14ac:dyDescent="0.25">
      <c r="A27" s="275" t="s">
        <v>335</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7"/>
      <c r="AK27" s="278"/>
      <c r="AL27" s="279"/>
      <c r="AN27" s="280" t="s">
        <v>334</v>
      </c>
      <c r="AO27" s="281"/>
      <c r="AP27" s="203">
        <v>0</v>
      </c>
    </row>
    <row r="28" spans="1:58" x14ac:dyDescent="0.25">
      <c r="A28" s="275" t="s">
        <v>333</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86">
        <v>59</v>
      </c>
      <c r="AL28" s="287"/>
      <c r="AN28" s="280" t="s">
        <v>332</v>
      </c>
      <c r="AO28" s="281"/>
      <c r="AP28" s="203" t="s">
        <v>617</v>
      </c>
    </row>
    <row r="29" spans="1:58" ht="15" customHeight="1" x14ac:dyDescent="0.25">
      <c r="A29" s="275" t="s">
        <v>331</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86">
        <v>1</v>
      </c>
      <c r="AL29" s="287"/>
      <c r="AN29" s="280" t="s">
        <v>532</v>
      </c>
      <c r="AO29" s="281"/>
      <c r="AP29" s="204">
        <v>-24263766.885972939</v>
      </c>
      <c r="AU29" s="205"/>
      <c r="AW29" s="168"/>
      <c r="AX29" s="168"/>
    </row>
    <row r="30" spans="1:58" ht="15" customHeight="1" x14ac:dyDescent="0.25">
      <c r="A30" s="275" t="s">
        <v>330</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7"/>
      <c r="AK30" s="282">
        <v>0</v>
      </c>
      <c r="AL30" s="283"/>
      <c r="AN30" s="280" t="s">
        <v>533</v>
      </c>
      <c r="AO30" s="281"/>
      <c r="AP30" s="206" t="s">
        <v>530</v>
      </c>
      <c r="AU30" s="205"/>
    </row>
    <row r="31" spans="1:58" ht="15" customHeight="1" x14ac:dyDescent="0.25">
      <c r="A31" s="275" t="s">
        <v>534</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7"/>
      <c r="AK31" s="282">
        <v>1</v>
      </c>
      <c r="AL31" s="283"/>
      <c r="AU31" s="205"/>
    </row>
    <row r="32" spans="1:58" x14ac:dyDescent="0.25">
      <c r="A32" s="275" t="s">
        <v>329</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7"/>
      <c r="AK32" s="284">
        <v>1</v>
      </c>
      <c r="AL32" s="285"/>
      <c r="AU32" s="205"/>
    </row>
    <row r="33" spans="1:98" x14ac:dyDescent="0.25">
      <c r="A33" s="275" t="s">
        <v>313</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7"/>
      <c r="AK33" s="284">
        <v>0</v>
      </c>
      <c r="AL33" s="285"/>
    </row>
    <row r="34" spans="1:98" x14ac:dyDescent="0.25">
      <c r="A34" s="275" t="s">
        <v>328</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7"/>
      <c r="AK34" s="284">
        <v>1</v>
      </c>
      <c r="AL34" s="285"/>
    </row>
    <row r="35" spans="1:98" x14ac:dyDescent="0.25">
      <c r="A35" s="275" t="s">
        <v>327</v>
      </c>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7"/>
      <c r="AK35" s="284">
        <v>1</v>
      </c>
      <c r="AL35" s="285"/>
    </row>
    <row r="36" spans="1:98" x14ac:dyDescent="0.25">
      <c r="A36" s="275"/>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7"/>
      <c r="AK36" s="288"/>
      <c r="AL36" s="289"/>
    </row>
    <row r="37" spans="1:98" x14ac:dyDescent="0.25">
      <c r="A37" s="275" t="s">
        <v>306</v>
      </c>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7"/>
      <c r="AK37" s="290">
        <v>0.25</v>
      </c>
      <c r="AL37" s="291"/>
    </row>
    <row r="38" spans="1:98" x14ac:dyDescent="0.25">
      <c r="A38" s="275" t="s">
        <v>535</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7"/>
      <c r="AK38" s="284">
        <v>0</v>
      </c>
      <c r="AL38" s="285"/>
    </row>
    <row r="39" spans="1:98" x14ac:dyDescent="0.25">
      <c r="A39" s="275" t="s">
        <v>326</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7"/>
      <c r="AK39" s="288"/>
      <c r="AL39" s="289"/>
    </row>
    <row r="40" spans="1:98" x14ac:dyDescent="0.25">
      <c r="A40" s="275" t="s">
        <v>325</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7"/>
      <c r="AK40" s="292">
        <v>0</v>
      </c>
      <c r="AL40" s="293"/>
    </row>
    <row r="41" spans="1:98" x14ac:dyDescent="0.25">
      <c r="A41" s="275" t="s">
        <v>585</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7"/>
      <c r="AK41" s="288"/>
      <c r="AL41" s="289"/>
    </row>
    <row r="42" spans="1:98" x14ac:dyDescent="0.25">
      <c r="A42" s="275" t="s">
        <v>324</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7"/>
      <c r="AK42" s="290">
        <v>0.27800000000000002</v>
      </c>
      <c r="AL42" s="291"/>
    </row>
    <row r="43" spans="1:98" x14ac:dyDescent="0.25">
      <c r="A43" s="275" t="s">
        <v>323</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7"/>
      <c r="AK43" s="290">
        <v>0.27800000000000002</v>
      </c>
      <c r="AL43" s="291"/>
    </row>
    <row r="44" spans="1:98" x14ac:dyDescent="0.25">
      <c r="A44" s="275" t="s">
        <v>322</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7"/>
      <c r="AK44" s="290">
        <v>1</v>
      </c>
      <c r="AL44" s="291"/>
    </row>
    <row r="45" spans="1:98" x14ac:dyDescent="0.25">
      <c r="A45" s="275" t="s">
        <v>321</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7"/>
      <c r="AK45" s="290">
        <v>0.14080000000000001</v>
      </c>
      <c r="AL45" s="291"/>
      <c r="BE45" s="169"/>
      <c r="BF45" s="169"/>
    </row>
    <row r="46" spans="1:98" x14ac:dyDescent="0.25">
      <c r="A46" s="275" t="s">
        <v>320</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7"/>
      <c r="AK46" s="290">
        <v>0</v>
      </c>
      <c r="AL46" s="291"/>
    </row>
    <row r="47" spans="1:98" ht="16.5" thickBot="1" x14ac:dyDescent="0.3">
      <c r="A47" s="301" t="s">
        <v>586</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304">
        <v>0.20850000000000002</v>
      </c>
      <c r="AL47" s="305"/>
    </row>
    <row r="48" spans="1:98" x14ac:dyDescent="0.25">
      <c r="A48" s="294" t="s">
        <v>319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6"/>
      <c r="AK48" s="297">
        <v>2025</v>
      </c>
      <c r="AL48" s="298"/>
      <c r="AM48" s="207">
        <f>AK48+1</f>
        <v>2026</v>
      </c>
      <c r="AN48" s="207">
        <f>AM48+1</f>
        <v>2027</v>
      </c>
      <c r="AO48" s="207">
        <f>AN48+1</f>
        <v>2028</v>
      </c>
      <c r="AP48" s="207">
        <f t="shared" ref="AP48:CT48" si="0">AO48+1</f>
        <v>2029</v>
      </c>
      <c r="AQ48" s="207">
        <f t="shared" si="0"/>
        <v>2030</v>
      </c>
      <c r="AR48" s="207">
        <f t="shared" si="0"/>
        <v>2031</v>
      </c>
      <c r="AS48" s="207">
        <f t="shared" si="0"/>
        <v>2032</v>
      </c>
      <c r="AT48" s="207">
        <f t="shared" si="0"/>
        <v>2033</v>
      </c>
      <c r="AU48" s="207">
        <f t="shared" si="0"/>
        <v>2034</v>
      </c>
      <c r="AV48" s="207">
        <f t="shared" si="0"/>
        <v>2035</v>
      </c>
      <c r="AW48" s="207">
        <f t="shared" si="0"/>
        <v>2036</v>
      </c>
      <c r="AX48" s="207">
        <f t="shared" si="0"/>
        <v>2037</v>
      </c>
      <c r="AY48" s="207">
        <f t="shared" si="0"/>
        <v>2038</v>
      </c>
      <c r="AZ48" s="207">
        <f t="shared" si="0"/>
        <v>2039</v>
      </c>
      <c r="BA48" s="207">
        <f t="shared" si="0"/>
        <v>2040</v>
      </c>
      <c r="BB48" s="207">
        <f t="shared" si="0"/>
        <v>2041</v>
      </c>
      <c r="BC48" s="207">
        <f t="shared" si="0"/>
        <v>2042</v>
      </c>
      <c r="BD48" s="207">
        <f t="shared" si="0"/>
        <v>2043</v>
      </c>
      <c r="BE48" s="207">
        <f t="shared" si="0"/>
        <v>2044</v>
      </c>
      <c r="BF48" s="207">
        <f t="shared" si="0"/>
        <v>2045</v>
      </c>
      <c r="BG48" s="207">
        <f t="shared" si="0"/>
        <v>2046</v>
      </c>
      <c r="BH48" s="207">
        <f t="shared" si="0"/>
        <v>2047</v>
      </c>
      <c r="BI48" s="207">
        <f t="shared" si="0"/>
        <v>2048</v>
      </c>
      <c r="BJ48" s="207">
        <f t="shared" si="0"/>
        <v>2049</v>
      </c>
      <c r="BK48" s="207">
        <f t="shared" si="0"/>
        <v>2050</v>
      </c>
      <c r="BL48" s="207">
        <f t="shared" si="0"/>
        <v>2051</v>
      </c>
      <c r="BM48" s="207">
        <f t="shared" si="0"/>
        <v>2052</v>
      </c>
      <c r="BN48" s="207">
        <f t="shared" si="0"/>
        <v>2053</v>
      </c>
      <c r="BO48" s="207">
        <f t="shared" si="0"/>
        <v>2054</v>
      </c>
      <c r="BP48" s="207">
        <f t="shared" si="0"/>
        <v>2055</v>
      </c>
      <c r="BQ48" s="207">
        <f t="shared" si="0"/>
        <v>2056</v>
      </c>
      <c r="BR48" s="207">
        <f t="shared" si="0"/>
        <v>2057</v>
      </c>
      <c r="BS48" s="207">
        <f t="shared" si="0"/>
        <v>2058</v>
      </c>
      <c r="BT48" s="207">
        <f t="shared" si="0"/>
        <v>2059</v>
      </c>
      <c r="BU48" s="207">
        <f t="shared" si="0"/>
        <v>2060</v>
      </c>
      <c r="BV48" s="207">
        <f t="shared" si="0"/>
        <v>2061</v>
      </c>
      <c r="BW48" s="207">
        <f t="shared" si="0"/>
        <v>2062</v>
      </c>
      <c r="BX48" s="207">
        <f t="shared" si="0"/>
        <v>2063</v>
      </c>
      <c r="BY48" s="207">
        <f t="shared" si="0"/>
        <v>2064</v>
      </c>
      <c r="BZ48" s="207">
        <f t="shared" si="0"/>
        <v>2065</v>
      </c>
      <c r="CA48" s="207">
        <f t="shared" si="0"/>
        <v>2066</v>
      </c>
      <c r="CB48" s="207">
        <f t="shared" si="0"/>
        <v>2067</v>
      </c>
      <c r="CC48" s="207">
        <f t="shared" si="0"/>
        <v>2068</v>
      </c>
      <c r="CD48" s="207">
        <f t="shared" si="0"/>
        <v>2069</v>
      </c>
      <c r="CE48" s="207">
        <f t="shared" si="0"/>
        <v>2070</v>
      </c>
      <c r="CF48" s="207">
        <f t="shared" si="0"/>
        <v>2071</v>
      </c>
      <c r="CG48" s="207">
        <f t="shared" si="0"/>
        <v>2072</v>
      </c>
      <c r="CH48" s="207">
        <f t="shared" si="0"/>
        <v>2073</v>
      </c>
      <c r="CI48" s="207">
        <f t="shared" si="0"/>
        <v>2074</v>
      </c>
      <c r="CJ48" s="207">
        <f t="shared" si="0"/>
        <v>2075</v>
      </c>
      <c r="CK48" s="207">
        <f t="shared" si="0"/>
        <v>2076</v>
      </c>
      <c r="CL48" s="207">
        <f t="shared" si="0"/>
        <v>2077</v>
      </c>
      <c r="CM48" s="207">
        <f t="shared" si="0"/>
        <v>2078</v>
      </c>
      <c r="CN48" s="207">
        <f t="shared" si="0"/>
        <v>2079</v>
      </c>
      <c r="CO48" s="207">
        <f t="shared" si="0"/>
        <v>2080</v>
      </c>
      <c r="CP48" s="207">
        <f t="shared" si="0"/>
        <v>2081</v>
      </c>
      <c r="CQ48" s="207">
        <f t="shared" si="0"/>
        <v>2082</v>
      </c>
      <c r="CR48" s="207">
        <f t="shared" si="0"/>
        <v>2083</v>
      </c>
      <c r="CS48" s="207">
        <f t="shared" si="0"/>
        <v>2084</v>
      </c>
      <c r="CT48" s="207">
        <f t="shared" si="0"/>
        <v>2085</v>
      </c>
    </row>
    <row r="49" spans="1:98" outlineLevel="1" x14ac:dyDescent="0.25">
      <c r="A49" s="275" t="s">
        <v>318</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7"/>
      <c r="AK49" s="299">
        <v>0.04</v>
      </c>
      <c r="AL49" s="300"/>
      <c r="AM49" s="208">
        <v>0.04</v>
      </c>
      <c r="AN49" s="208">
        <v>6.7000000000000004E-2</v>
      </c>
      <c r="AO49" s="208">
        <v>0.13800000000000001</v>
      </c>
      <c r="AP49" s="208">
        <v>5.8000000000000003E-2</v>
      </c>
      <c r="AQ49" s="208">
        <v>8.450000000000002E-2</v>
      </c>
      <c r="AR49" s="208">
        <v>8.9699999999999891E-2</v>
      </c>
      <c r="AS49" s="208">
        <v>5.1200000000000134E-2</v>
      </c>
      <c r="AT49" s="208">
        <v>4.0100000000000025E-2</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c r="CR49" s="208">
        <v>0.04</v>
      </c>
      <c r="CS49" s="208">
        <v>0.04</v>
      </c>
      <c r="CT49" s="208">
        <v>0.04</v>
      </c>
    </row>
    <row r="50" spans="1:98" outlineLevel="1" x14ac:dyDescent="0.25">
      <c r="A50" s="275" t="s">
        <v>317</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7"/>
      <c r="AK50" s="299">
        <v>0.04</v>
      </c>
      <c r="AL50" s="300"/>
      <c r="AM50" s="208">
        <v>8.1600000000000117E-2</v>
      </c>
      <c r="AN50" s="209">
        <v>0.15406720000000007</v>
      </c>
      <c r="AO50" s="209">
        <v>0.31332847359999993</v>
      </c>
      <c r="AP50" s="209">
        <v>0.38950152506880009</v>
      </c>
      <c r="AQ50" s="209">
        <v>0.50691440393711362</v>
      </c>
      <c r="AR50" s="209">
        <v>0.6420846259702726</v>
      </c>
      <c r="AS50" s="209">
        <v>0.72615935881995086</v>
      </c>
      <c r="AT50" s="209">
        <v>0.79537834910863103</v>
      </c>
      <c r="AU50" s="209">
        <v>0.86719348307297639</v>
      </c>
      <c r="AV50" s="209">
        <v>0.94188122239589545</v>
      </c>
      <c r="AW50" s="209">
        <v>1.0195564712917315</v>
      </c>
      <c r="AX50" s="209">
        <v>1.1003387301434007</v>
      </c>
      <c r="AY50" s="209">
        <v>1.1843522793491368</v>
      </c>
      <c r="AZ50" s="209">
        <v>1.2717263705231021</v>
      </c>
      <c r="BA50" s="209">
        <v>1.3625954253440264</v>
      </c>
      <c r="BB50" s="209">
        <v>1.4570992423577875</v>
      </c>
      <c r="BC50" s="209">
        <v>1.555383212052099</v>
      </c>
      <c r="BD50" s="209">
        <v>1.6575985405341829</v>
      </c>
      <c r="BE50" s="209">
        <v>1.7639024821555505</v>
      </c>
      <c r="BF50" s="209">
        <v>1.8744585814417727</v>
      </c>
      <c r="BG50" s="209">
        <v>1.9894369246994437</v>
      </c>
      <c r="BH50" s="209">
        <v>2.1090144016874217</v>
      </c>
      <c r="BI50" s="209">
        <v>2.2333749777549188</v>
      </c>
      <c r="BJ50" s="209">
        <v>2.3627099768651156</v>
      </c>
      <c r="BK50" s="209">
        <v>2.4972183759397204</v>
      </c>
      <c r="BL50" s="209">
        <v>2.6371071109773094</v>
      </c>
      <c r="BM50" s="209">
        <v>2.7825913954164019</v>
      </c>
      <c r="BN50" s="209">
        <v>2.9338950512330579</v>
      </c>
      <c r="BO50" s="209">
        <v>3.0912508532823804</v>
      </c>
      <c r="BP50" s="209">
        <v>3.254900887413676</v>
      </c>
      <c r="BQ50" s="209">
        <v>3.4250969229102228</v>
      </c>
      <c r="BR50" s="209">
        <v>3.6021007998266317</v>
      </c>
      <c r="BS50" s="209">
        <v>3.7861848318196971</v>
      </c>
      <c r="BT50" s="209">
        <v>3.9776322250924849</v>
      </c>
      <c r="BU50" s="209">
        <v>4.1767375140961844</v>
      </c>
      <c r="BV50" s="209">
        <v>4.3838070146600323</v>
      </c>
      <c r="BW50" s="209">
        <v>4.5991592952464337</v>
      </c>
      <c r="BX50" s="209">
        <v>4.8231256670562912</v>
      </c>
      <c r="BY50" s="209">
        <v>5.056050693738543</v>
      </c>
      <c r="BZ50" s="209">
        <v>5.2982927214880853</v>
      </c>
      <c r="CA50" s="209">
        <v>5.5502244303476092</v>
      </c>
      <c r="CB50" s="209">
        <v>5.8122334075615134</v>
      </c>
      <c r="CC50" s="209">
        <v>6.0847227438639742</v>
      </c>
      <c r="CD50" s="209">
        <v>6.3681116536185334</v>
      </c>
      <c r="CE50" s="209">
        <v>6.6628361197632753</v>
      </c>
      <c r="CF50" s="209">
        <v>6.9693495645538066</v>
      </c>
      <c r="CG50" s="209">
        <v>7.2881235471359584</v>
      </c>
      <c r="CH50" s="209">
        <v>7.6196484890213974</v>
      </c>
      <c r="CI50" s="209">
        <v>7.964434428582253</v>
      </c>
      <c r="CJ50" s="209">
        <v>8.3230118057255442</v>
      </c>
      <c r="CK50" s="209">
        <v>8.6959322779545669</v>
      </c>
      <c r="CL50" s="209">
        <v>9.08376956907275</v>
      </c>
      <c r="CM50" s="209">
        <v>9.4871203518356602</v>
      </c>
      <c r="CN50" s="209">
        <v>9.9066051659090864</v>
      </c>
      <c r="CO50" s="209">
        <v>10.342869372545451</v>
      </c>
      <c r="CP50" s="209">
        <v>10.79658414744727</v>
      </c>
      <c r="CQ50" s="209">
        <v>11.26844751334516</v>
      </c>
      <c r="CR50" s="209">
        <v>11.759185413878967</v>
      </c>
      <c r="CS50" s="209">
        <v>12.269552830434126</v>
      </c>
      <c r="CT50" s="209">
        <v>12.800334943651491</v>
      </c>
    </row>
    <row r="51" spans="1:98" s="160" customFormat="1" ht="16.5" thickBot="1" x14ac:dyDescent="0.3">
      <c r="A51" s="312" t="s">
        <v>536</v>
      </c>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314"/>
      <c r="AK51" s="315">
        <v>0</v>
      </c>
      <c r="AL51" s="316"/>
      <c r="AM51" s="210">
        <v>0</v>
      </c>
      <c r="AN51" s="211">
        <v>0</v>
      </c>
      <c r="AO51" s="211">
        <v>0</v>
      </c>
      <c r="AP51" s="211">
        <v>0</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c r="BF51" s="211">
        <v>0</v>
      </c>
      <c r="BG51" s="211">
        <v>0</v>
      </c>
      <c r="BH51" s="211">
        <v>0</v>
      </c>
      <c r="BI51" s="211">
        <v>0</v>
      </c>
      <c r="BJ51" s="211">
        <v>0</v>
      </c>
      <c r="BK51" s="211">
        <v>0</v>
      </c>
      <c r="BL51" s="211">
        <v>0</v>
      </c>
      <c r="BM51" s="211">
        <v>0</v>
      </c>
      <c r="BN51" s="211">
        <v>0</v>
      </c>
      <c r="BO51" s="211">
        <v>0</v>
      </c>
      <c r="BP51" s="211">
        <v>0</v>
      </c>
      <c r="BQ51" s="211">
        <v>0</v>
      </c>
      <c r="BR51" s="211">
        <v>0</v>
      </c>
      <c r="BS51" s="211">
        <v>0</v>
      </c>
      <c r="BT51" s="211">
        <v>0</v>
      </c>
      <c r="BU51" s="211">
        <v>0</v>
      </c>
      <c r="BV51" s="211">
        <v>0</v>
      </c>
      <c r="BW51" s="211">
        <v>0</v>
      </c>
      <c r="BX51" s="211">
        <v>0</v>
      </c>
      <c r="BY51" s="211">
        <v>0</v>
      </c>
      <c r="BZ51" s="211">
        <v>0</v>
      </c>
      <c r="CA51" s="211">
        <v>0</v>
      </c>
      <c r="CB51" s="211">
        <v>0</v>
      </c>
      <c r="CC51" s="211">
        <v>0</v>
      </c>
      <c r="CD51" s="211">
        <v>0</v>
      </c>
      <c r="CE51" s="211">
        <v>0</v>
      </c>
      <c r="CF51" s="211">
        <v>0</v>
      </c>
      <c r="CG51" s="211">
        <v>0</v>
      </c>
      <c r="CH51" s="211">
        <v>0</v>
      </c>
      <c r="CI51" s="211">
        <v>0</v>
      </c>
      <c r="CJ51" s="211">
        <v>0</v>
      </c>
      <c r="CK51" s="211">
        <v>0</v>
      </c>
      <c r="CL51" s="211">
        <v>0</v>
      </c>
      <c r="CM51" s="211">
        <v>0</v>
      </c>
      <c r="CN51" s="211">
        <v>0</v>
      </c>
      <c r="CO51" s="211">
        <v>0</v>
      </c>
      <c r="CP51" s="211">
        <v>0</v>
      </c>
      <c r="CQ51" s="211">
        <v>0</v>
      </c>
      <c r="CR51" s="211">
        <v>0</v>
      </c>
      <c r="CS51" s="211">
        <v>0</v>
      </c>
      <c r="CT51" s="211">
        <v>0</v>
      </c>
    </row>
    <row r="52" spans="1:98" ht="16.5" thickBot="1" x14ac:dyDescent="0.3">
      <c r="A52" s="317" t="s">
        <v>537</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v>0</v>
      </c>
      <c r="AL52" s="319"/>
      <c r="AM52" s="212">
        <v>0</v>
      </c>
      <c r="AN52" s="212">
        <v>0</v>
      </c>
      <c r="AO52" s="212">
        <v>0</v>
      </c>
      <c r="AP52" s="212">
        <v>0</v>
      </c>
      <c r="AQ52" s="212">
        <v>0</v>
      </c>
      <c r="AR52" s="212">
        <v>0</v>
      </c>
      <c r="AS52" s="212">
        <v>0</v>
      </c>
      <c r="AT52" s="212">
        <v>0</v>
      </c>
      <c r="AU52" s="212">
        <v>0</v>
      </c>
      <c r="AV52" s="212">
        <v>0</v>
      </c>
      <c r="AW52" s="212">
        <v>0</v>
      </c>
      <c r="AX52" s="212">
        <v>0</v>
      </c>
      <c r="AY52" s="212">
        <v>0</v>
      </c>
      <c r="AZ52" s="212">
        <v>0</v>
      </c>
      <c r="BA52" s="212">
        <v>0</v>
      </c>
      <c r="BB52" s="212">
        <v>0</v>
      </c>
      <c r="BC52" s="212">
        <v>0</v>
      </c>
      <c r="BD52" s="212">
        <v>0</v>
      </c>
      <c r="BE52" s="212">
        <v>0</v>
      </c>
      <c r="BF52" s="212">
        <v>0</v>
      </c>
      <c r="BG52" s="212">
        <v>0</v>
      </c>
      <c r="BH52" s="212">
        <v>0</v>
      </c>
      <c r="BI52" s="212">
        <v>0</v>
      </c>
      <c r="BJ52" s="212">
        <v>0</v>
      </c>
      <c r="BK52" s="212">
        <v>0</v>
      </c>
      <c r="BL52" s="212">
        <v>0</v>
      </c>
      <c r="BM52" s="212">
        <v>0</v>
      </c>
      <c r="BN52" s="212">
        <v>0</v>
      </c>
      <c r="BO52" s="212">
        <v>0</v>
      </c>
      <c r="BP52" s="212">
        <v>0</v>
      </c>
      <c r="BQ52" s="212">
        <v>0</v>
      </c>
      <c r="BR52" s="212">
        <v>0</v>
      </c>
      <c r="BS52" s="212">
        <v>0</v>
      </c>
      <c r="BT52" s="212">
        <v>0</v>
      </c>
      <c r="BU52" s="212">
        <v>0</v>
      </c>
      <c r="BV52" s="212">
        <v>0</v>
      </c>
      <c r="BW52" s="212">
        <v>0</v>
      </c>
      <c r="BX52" s="212">
        <v>0</v>
      </c>
      <c r="BY52" s="212">
        <v>0</v>
      </c>
      <c r="BZ52" s="212">
        <v>0</v>
      </c>
      <c r="CA52" s="212">
        <v>0</v>
      </c>
      <c r="CB52" s="212">
        <v>0</v>
      </c>
      <c r="CC52" s="212">
        <v>0</v>
      </c>
      <c r="CD52" s="212">
        <v>0</v>
      </c>
      <c r="CE52" s="212">
        <v>0</v>
      </c>
      <c r="CF52" s="212">
        <v>0</v>
      </c>
      <c r="CG52" s="212">
        <v>0</v>
      </c>
      <c r="CH52" s="212">
        <v>0</v>
      </c>
      <c r="CI52" s="212">
        <v>0</v>
      </c>
      <c r="CJ52" s="212">
        <v>0</v>
      </c>
      <c r="CK52" s="212">
        <v>0</v>
      </c>
      <c r="CL52" s="212">
        <v>0</v>
      </c>
      <c r="CM52" s="212">
        <v>0</v>
      </c>
      <c r="CN52" s="212">
        <v>0</v>
      </c>
      <c r="CO52" s="212">
        <v>0</v>
      </c>
      <c r="CP52" s="212">
        <v>0</v>
      </c>
      <c r="CQ52" s="212">
        <v>0</v>
      </c>
      <c r="CR52" s="212">
        <v>0</v>
      </c>
      <c r="CS52" s="212">
        <v>0</v>
      </c>
      <c r="CT52" s="212">
        <v>0</v>
      </c>
    </row>
    <row r="53" spans="1:98" ht="16.5" thickBot="1" x14ac:dyDescent="0.3">
      <c r="A53" s="306" t="s">
        <v>538</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20"/>
      <c r="AL53" s="320"/>
      <c r="AM53" s="213">
        <v>0</v>
      </c>
      <c r="AN53" s="213">
        <v>0</v>
      </c>
      <c r="AO53" s="213">
        <v>0</v>
      </c>
      <c r="AP53" s="213">
        <v>0</v>
      </c>
      <c r="AQ53" s="213">
        <v>0</v>
      </c>
      <c r="AR53" s="213">
        <v>0</v>
      </c>
      <c r="AS53" s="213">
        <v>0</v>
      </c>
      <c r="AT53" s="213">
        <v>0</v>
      </c>
      <c r="AU53" s="213">
        <v>0</v>
      </c>
      <c r="AV53" s="213">
        <v>0</v>
      </c>
      <c r="AW53" s="213">
        <v>0</v>
      </c>
      <c r="AX53" s="213">
        <v>0</v>
      </c>
      <c r="AY53" s="213">
        <v>0</v>
      </c>
      <c r="AZ53" s="213">
        <v>0</v>
      </c>
      <c r="BA53" s="213">
        <v>0</v>
      </c>
      <c r="BB53" s="213">
        <v>0</v>
      </c>
      <c r="BC53" s="213">
        <v>0</v>
      </c>
      <c r="BD53" s="213">
        <v>0</v>
      </c>
      <c r="BE53" s="213">
        <v>0</v>
      </c>
      <c r="BF53" s="213">
        <v>0</v>
      </c>
      <c r="BG53" s="213">
        <v>0</v>
      </c>
      <c r="BH53" s="213">
        <v>0</v>
      </c>
      <c r="BI53" s="213">
        <v>0</v>
      </c>
      <c r="BJ53" s="213">
        <v>0</v>
      </c>
      <c r="BK53" s="213">
        <v>0</v>
      </c>
      <c r="BL53" s="213">
        <v>0</v>
      </c>
      <c r="BM53" s="213">
        <v>0</v>
      </c>
      <c r="BN53" s="213">
        <v>0</v>
      </c>
      <c r="BO53" s="213">
        <v>0</v>
      </c>
      <c r="BP53" s="213">
        <v>0</v>
      </c>
      <c r="BQ53" s="213">
        <v>0</v>
      </c>
      <c r="BR53" s="213">
        <v>0</v>
      </c>
      <c r="BS53" s="213">
        <v>0</v>
      </c>
      <c r="BT53" s="213">
        <v>0</v>
      </c>
      <c r="BU53" s="213">
        <v>0</v>
      </c>
      <c r="BV53" s="213">
        <v>0</v>
      </c>
      <c r="BW53" s="213">
        <v>0</v>
      </c>
      <c r="BX53" s="213">
        <v>0</v>
      </c>
      <c r="BY53" s="213">
        <v>0</v>
      </c>
      <c r="BZ53" s="213">
        <v>0</v>
      </c>
      <c r="CA53" s="213">
        <v>0</v>
      </c>
      <c r="CB53" s="213">
        <v>0</v>
      </c>
      <c r="CC53" s="213">
        <v>0</v>
      </c>
      <c r="CD53" s="213">
        <v>0</v>
      </c>
      <c r="CE53" s="213">
        <v>0</v>
      </c>
      <c r="CF53" s="213">
        <v>0</v>
      </c>
      <c r="CG53" s="213">
        <v>0</v>
      </c>
      <c r="CH53" s="213">
        <v>0</v>
      </c>
      <c r="CI53" s="213">
        <v>0</v>
      </c>
      <c r="CJ53" s="213">
        <v>0</v>
      </c>
      <c r="CK53" s="213">
        <v>0</v>
      </c>
      <c r="CL53" s="213">
        <v>0</v>
      </c>
      <c r="CM53" s="213">
        <v>0</v>
      </c>
      <c r="CN53" s="213">
        <v>0</v>
      </c>
      <c r="CO53" s="213">
        <v>0</v>
      </c>
      <c r="CP53" s="213">
        <v>0</v>
      </c>
      <c r="CQ53" s="213">
        <v>0</v>
      </c>
      <c r="CR53" s="213">
        <v>0</v>
      </c>
      <c r="CS53" s="213">
        <v>0</v>
      </c>
      <c r="CT53" s="213">
        <v>0</v>
      </c>
    </row>
    <row r="54" spans="1:98" ht="16.5" thickBot="1" x14ac:dyDescent="0.3">
      <c r="A54" s="306" t="s">
        <v>539</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v>0</v>
      </c>
      <c r="AL54" s="308"/>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v>0</v>
      </c>
    </row>
    <row r="55" spans="1:98" ht="16.5" thickBot="1" x14ac:dyDescent="0.3">
      <c r="A55" s="359" t="s">
        <v>540</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20"/>
      <c r="AL55" s="320"/>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09" t="s">
        <v>587</v>
      </c>
      <c r="B59" s="310"/>
      <c r="C59" s="310"/>
      <c r="D59" s="310"/>
      <c r="E59" s="310"/>
      <c r="F59" s="310"/>
      <c r="G59" s="310"/>
      <c r="H59" s="310"/>
      <c r="I59" s="310"/>
      <c r="J59" s="310"/>
      <c r="K59" s="310"/>
      <c r="L59" s="310"/>
      <c r="M59" s="310"/>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1">
        <v>2025</v>
      </c>
      <c r="AL59" s="297"/>
      <c r="AM59" s="207">
        <f>AK59+1</f>
        <v>2026</v>
      </c>
      <c r="AN59" s="207">
        <f>AM59+1</f>
        <v>2027</v>
      </c>
      <c r="AO59" s="207">
        <f>AN59+1</f>
        <v>2028</v>
      </c>
      <c r="AP59" s="207">
        <f t="shared" ref="AP59:CT59" si="1">AO59+1</f>
        <v>2029</v>
      </c>
      <c r="AQ59" s="207">
        <f t="shared" si="1"/>
        <v>2030</v>
      </c>
      <c r="AR59" s="207">
        <f t="shared" si="1"/>
        <v>2031</v>
      </c>
      <c r="AS59" s="207">
        <f t="shared" si="1"/>
        <v>2032</v>
      </c>
      <c r="AT59" s="207">
        <f t="shared" si="1"/>
        <v>2033</v>
      </c>
      <c r="AU59" s="207">
        <f t="shared" si="1"/>
        <v>2034</v>
      </c>
      <c r="AV59" s="207">
        <f t="shared" si="1"/>
        <v>2035</v>
      </c>
      <c r="AW59" s="207">
        <f t="shared" si="1"/>
        <v>2036</v>
      </c>
      <c r="AX59" s="207">
        <f t="shared" si="1"/>
        <v>2037</v>
      </c>
      <c r="AY59" s="207">
        <f t="shared" si="1"/>
        <v>2038</v>
      </c>
      <c r="AZ59" s="207">
        <f t="shared" si="1"/>
        <v>2039</v>
      </c>
      <c r="BA59" s="207">
        <f t="shared" si="1"/>
        <v>2040</v>
      </c>
      <c r="BB59" s="207">
        <f t="shared" si="1"/>
        <v>2041</v>
      </c>
      <c r="BC59" s="207">
        <f t="shared" si="1"/>
        <v>2042</v>
      </c>
      <c r="BD59" s="207">
        <f t="shared" si="1"/>
        <v>2043</v>
      </c>
      <c r="BE59" s="207">
        <f t="shared" si="1"/>
        <v>2044</v>
      </c>
      <c r="BF59" s="207">
        <f t="shared" si="1"/>
        <v>2045</v>
      </c>
      <c r="BG59" s="207">
        <f t="shared" si="1"/>
        <v>2046</v>
      </c>
      <c r="BH59" s="207">
        <f t="shared" si="1"/>
        <v>2047</v>
      </c>
      <c r="BI59" s="207">
        <f t="shared" si="1"/>
        <v>2048</v>
      </c>
      <c r="BJ59" s="207">
        <f t="shared" si="1"/>
        <v>2049</v>
      </c>
      <c r="BK59" s="207">
        <f t="shared" si="1"/>
        <v>2050</v>
      </c>
      <c r="BL59" s="207">
        <f t="shared" si="1"/>
        <v>2051</v>
      </c>
      <c r="BM59" s="207">
        <f t="shared" si="1"/>
        <v>2052</v>
      </c>
      <c r="BN59" s="207">
        <f t="shared" si="1"/>
        <v>2053</v>
      </c>
      <c r="BO59" s="207">
        <f t="shared" si="1"/>
        <v>2054</v>
      </c>
      <c r="BP59" s="207">
        <f t="shared" si="1"/>
        <v>2055</v>
      </c>
      <c r="BQ59" s="207">
        <f t="shared" si="1"/>
        <v>2056</v>
      </c>
      <c r="BR59" s="207">
        <f t="shared" si="1"/>
        <v>2057</v>
      </c>
      <c r="BS59" s="207">
        <f t="shared" si="1"/>
        <v>2058</v>
      </c>
      <c r="BT59" s="207">
        <f t="shared" si="1"/>
        <v>2059</v>
      </c>
      <c r="BU59" s="207">
        <f t="shared" si="1"/>
        <v>2060</v>
      </c>
      <c r="BV59" s="207">
        <f t="shared" si="1"/>
        <v>2061</v>
      </c>
      <c r="BW59" s="207">
        <f t="shared" si="1"/>
        <v>2062</v>
      </c>
      <c r="BX59" s="207">
        <f t="shared" si="1"/>
        <v>2063</v>
      </c>
      <c r="BY59" s="207">
        <f t="shared" si="1"/>
        <v>2064</v>
      </c>
      <c r="BZ59" s="207">
        <f t="shared" si="1"/>
        <v>2065</v>
      </c>
      <c r="CA59" s="207">
        <f t="shared" si="1"/>
        <v>2066</v>
      </c>
      <c r="CB59" s="207">
        <f t="shared" si="1"/>
        <v>2067</v>
      </c>
      <c r="CC59" s="207">
        <f t="shared" si="1"/>
        <v>2068</v>
      </c>
      <c r="CD59" s="207">
        <f t="shared" si="1"/>
        <v>2069</v>
      </c>
      <c r="CE59" s="207">
        <f t="shared" si="1"/>
        <v>2070</v>
      </c>
      <c r="CF59" s="207">
        <f t="shared" si="1"/>
        <v>2071</v>
      </c>
      <c r="CG59" s="207">
        <f t="shared" si="1"/>
        <v>2072</v>
      </c>
      <c r="CH59" s="207">
        <f t="shared" si="1"/>
        <v>2073</v>
      </c>
      <c r="CI59" s="207">
        <f t="shared" si="1"/>
        <v>2074</v>
      </c>
      <c r="CJ59" s="207">
        <f t="shared" si="1"/>
        <v>2075</v>
      </c>
      <c r="CK59" s="207">
        <f t="shared" si="1"/>
        <v>2076</v>
      </c>
      <c r="CL59" s="207">
        <f t="shared" si="1"/>
        <v>2077</v>
      </c>
      <c r="CM59" s="207">
        <f t="shared" si="1"/>
        <v>2078</v>
      </c>
      <c r="CN59" s="207">
        <f t="shared" si="1"/>
        <v>2079</v>
      </c>
      <c r="CO59" s="207">
        <f t="shared" si="1"/>
        <v>2080</v>
      </c>
      <c r="CP59" s="207">
        <f t="shared" si="1"/>
        <v>2081</v>
      </c>
      <c r="CQ59" s="207">
        <f t="shared" si="1"/>
        <v>2082</v>
      </c>
      <c r="CR59" s="207">
        <f t="shared" si="1"/>
        <v>2083</v>
      </c>
      <c r="CS59" s="207">
        <f t="shared" si="1"/>
        <v>2084</v>
      </c>
      <c r="CT59" s="207">
        <f t="shared" si="1"/>
        <v>2085</v>
      </c>
    </row>
    <row r="60" spans="1:98" s="91" customFormat="1" ht="11.25" customHeight="1" x14ac:dyDescent="0.25">
      <c r="A60" s="327" t="s">
        <v>588</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v>0</v>
      </c>
      <c r="AL60" s="330"/>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c r="BI60" s="214"/>
      <c r="BJ60" s="214"/>
      <c r="BK60" s="214"/>
      <c r="BL60" s="214"/>
      <c r="BM60" s="214"/>
      <c r="BN60" s="214"/>
      <c r="BO60" s="214"/>
      <c r="BP60" s="214"/>
      <c r="BQ60" s="214"/>
      <c r="BR60" s="214"/>
      <c r="BS60" s="214"/>
      <c r="BT60" s="214"/>
      <c r="BU60" s="214"/>
      <c r="BV60" s="214"/>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row>
    <row r="61" spans="1:98" s="91" customFormat="1" ht="12" customHeight="1" x14ac:dyDescent="0.25">
      <c r="A61" s="331" t="s">
        <v>589</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0"/>
      <c r="AM61" s="215">
        <v>0</v>
      </c>
      <c r="AN61" s="215">
        <v>0</v>
      </c>
      <c r="AO61" s="215">
        <v>0</v>
      </c>
      <c r="AP61" s="215">
        <v>0</v>
      </c>
      <c r="AQ61" s="215">
        <v>0</v>
      </c>
      <c r="AR61" s="215">
        <v>0</v>
      </c>
      <c r="AS61" s="215">
        <v>0</v>
      </c>
      <c r="AT61" s="215">
        <v>0</v>
      </c>
      <c r="AU61" s="215">
        <v>0</v>
      </c>
      <c r="AV61" s="215">
        <v>0</v>
      </c>
      <c r="AW61" s="215">
        <v>0</v>
      </c>
      <c r="AX61" s="215">
        <v>0</v>
      </c>
      <c r="AY61" s="215">
        <v>0</v>
      </c>
      <c r="AZ61" s="215">
        <v>0</v>
      </c>
      <c r="BA61" s="215">
        <v>0</v>
      </c>
      <c r="BB61" s="215">
        <v>0</v>
      </c>
      <c r="BC61" s="215">
        <v>0</v>
      </c>
      <c r="BD61" s="215">
        <v>0</v>
      </c>
      <c r="BE61" s="215">
        <v>0</v>
      </c>
      <c r="BF61" s="215">
        <v>0</v>
      </c>
      <c r="BG61" s="215">
        <v>0</v>
      </c>
      <c r="BH61" s="215">
        <v>0</v>
      </c>
      <c r="BI61" s="215">
        <v>0</v>
      </c>
      <c r="BJ61" s="215">
        <v>0</v>
      </c>
      <c r="BK61" s="215">
        <v>0</v>
      </c>
      <c r="BL61" s="215">
        <v>0</v>
      </c>
      <c r="BM61" s="215">
        <v>0</v>
      </c>
      <c r="BN61" s="215">
        <v>0</v>
      </c>
      <c r="BO61" s="215">
        <v>0</v>
      </c>
      <c r="BP61" s="215">
        <v>0</v>
      </c>
      <c r="BQ61" s="215">
        <v>0</v>
      </c>
      <c r="BR61" s="215">
        <v>0</v>
      </c>
      <c r="BS61" s="215">
        <v>0</v>
      </c>
      <c r="BT61" s="215">
        <v>0</v>
      </c>
      <c r="BU61" s="215">
        <v>0</v>
      </c>
      <c r="BV61" s="215">
        <v>0</v>
      </c>
      <c r="BW61" s="215">
        <v>0</v>
      </c>
      <c r="BX61" s="215">
        <v>0</v>
      </c>
      <c r="BY61" s="215">
        <v>0</v>
      </c>
      <c r="BZ61" s="215">
        <v>0</v>
      </c>
      <c r="CA61" s="215">
        <v>0</v>
      </c>
      <c r="CB61" s="215">
        <v>0</v>
      </c>
      <c r="CC61" s="215">
        <v>0</v>
      </c>
      <c r="CD61" s="215">
        <v>0</v>
      </c>
      <c r="CE61" s="215">
        <v>0</v>
      </c>
      <c r="CF61" s="215">
        <v>0</v>
      </c>
      <c r="CG61" s="215">
        <v>0</v>
      </c>
      <c r="CH61" s="215">
        <v>0</v>
      </c>
      <c r="CI61" s="215">
        <v>0</v>
      </c>
      <c r="CJ61" s="215">
        <v>0</v>
      </c>
      <c r="CK61" s="215">
        <v>0</v>
      </c>
      <c r="CL61" s="215">
        <v>0</v>
      </c>
      <c r="CM61" s="215">
        <v>0</v>
      </c>
      <c r="CN61" s="215">
        <v>0</v>
      </c>
      <c r="CO61" s="215">
        <v>0</v>
      </c>
      <c r="CP61" s="215">
        <v>0</v>
      </c>
      <c r="CQ61" s="215">
        <v>0</v>
      </c>
      <c r="CR61" s="215">
        <v>0</v>
      </c>
      <c r="CS61" s="215">
        <v>0</v>
      </c>
      <c r="CT61" s="215">
        <v>0</v>
      </c>
    </row>
    <row r="62" spans="1:98" s="91" customFormat="1" ht="12" customHeight="1" x14ac:dyDescent="0.25">
      <c r="A62" s="331" t="s">
        <v>590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v>0</v>
      </c>
      <c r="AL62" s="330"/>
      <c r="AM62" s="215">
        <v>0</v>
      </c>
      <c r="AN62" s="215">
        <v>0</v>
      </c>
      <c r="AO62" s="215">
        <v>0</v>
      </c>
      <c r="AP62" s="215">
        <v>0</v>
      </c>
      <c r="AQ62" s="215">
        <v>0</v>
      </c>
      <c r="AR62" s="215">
        <v>0</v>
      </c>
      <c r="AS62" s="215">
        <v>0</v>
      </c>
      <c r="AT62" s="215">
        <v>0</v>
      </c>
      <c r="AU62" s="215">
        <v>0</v>
      </c>
      <c r="AV62" s="215">
        <v>0</v>
      </c>
      <c r="AW62" s="215">
        <v>0</v>
      </c>
      <c r="AX62" s="215">
        <v>0</v>
      </c>
      <c r="AY62" s="215">
        <v>0</v>
      </c>
      <c r="AZ62" s="215">
        <v>0</v>
      </c>
      <c r="BA62" s="215">
        <v>0</v>
      </c>
      <c r="BB62" s="215">
        <v>0</v>
      </c>
      <c r="BC62" s="215">
        <v>0</v>
      </c>
      <c r="BD62" s="215">
        <v>0</v>
      </c>
      <c r="BE62" s="215">
        <v>0</v>
      </c>
      <c r="BF62" s="215">
        <v>0</v>
      </c>
      <c r="BG62" s="215">
        <v>0</v>
      </c>
      <c r="BH62" s="215">
        <v>0</v>
      </c>
      <c r="BI62" s="215">
        <v>0</v>
      </c>
      <c r="BJ62" s="215">
        <v>0</v>
      </c>
      <c r="BK62" s="215">
        <v>0</v>
      </c>
      <c r="BL62" s="215">
        <v>0</v>
      </c>
      <c r="BM62" s="215">
        <v>0</v>
      </c>
      <c r="BN62" s="215">
        <v>0</v>
      </c>
      <c r="BO62" s="215">
        <v>0</v>
      </c>
      <c r="BP62" s="215">
        <v>0</v>
      </c>
      <c r="BQ62" s="215">
        <v>0</v>
      </c>
      <c r="BR62" s="215">
        <v>0</v>
      </c>
      <c r="BS62" s="215">
        <v>0</v>
      </c>
      <c r="BT62" s="215">
        <v>0</v>
      </c>
      <c r="BU62" s="215">
        <v>0</v>
      </c>
      <c r="BV62" s="215">
        <v>0</v>
      </c>
      <c r="BW62" s="215">
        <v>0</v>
      </c>
      <c r="BX62" s="215">
        <v>0</v>
      </c>
      <c r="BY62" s="215">
        <v>0</v>
      </c>
      <c r="BZ62" s="215">
        <v>0</v>
      </c>
      <c r="CA62" s="215">
        <v>0</v>
      </c>
      <c r="CB62" s="215">
        <v>0</v>
      </c>
      <c r="CC62" s="215">
        <v>0</v>
      </c>
      <c r="CD62" s="215">
        <v>0</v>
      </c>
      <c r="CE62" s="215">
        <v>0</v>
      </c>
      <c r="CF62" s="215">
        <v>0</v>
      </c>
      <c r="CG62" s="215">
        <v>0</v>
      </c>
      <c r="CH62" s="215">
        <v>0</v>
      </c>
      <c r="CI62" s="215">
        <v>0</v>
      </c>
      <c r="CJ62" s="215">
        <v>0</v>
      </c>
      <c r="CK62" s="215">
        <v>0</v>
      </c>
      <c r="CL62" s="215">
        <v>0</v>
      </c>
      <c r="CM62" s="215">
        <v>0</v>
      </c>
      <c r="CN62" s="215">
        <v>0</v>
      </c>
      <c r="CO62" s="215">
        <v>0</v>
      </c>
      <c r="CP62" s="215">
        <v>0</v>
      </c>
      <c r="CQ62" s="215">
        <v>0</v>
      </c>
      <c r="CR62" s="215">
        <v>0</v>
      </c>
      <c r="CS62" s="215">
        <v>0</v>
      </c>
      <c r="CT62" s="215">
        <v>0</v>
      </c>
    </row>
    <row r="63" spans="1:98" s="91" customFormat="1" ht="12" customHeight="1" thickBot="1" x14ac:dyDescent="0.3">
      <c r="A63" s="334" t="s">
        <v>591</v>
      </c>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v>0</v>
      </c>
      <c r="AL63" s="337"/>
      <c r="AM63" s="216">
        <v>0</v>
      </c>
      <c r="AN63" s="216">
        <v>0</v>
      </c>
      <c r="AO63" s="216">
        <v>0</v>
      </c>
      <c r="AP63" s="216">
        <v>0</v>
      </c>
      <c r="AQ63" s="216">
        <v>0</v>
      </c>
      <c r="AR63" s="216">
        <v>0</v>
      </c>
      <c r="AS63" s="216">
        <v>0</v>
      </c>
      <c r="AT63" s="216">
        <v>0</v>
      </c>
      <c r="AU63" s="216">
        <v>0</v>
      </c>
      <c r="AV63" s="216">
        <v>0</v>
      </c>
      <c r="AW63" s="216">
        <v>0</v>
      </c>
      <c r="AX63" s="216">
        <v>0</v>
      </c>
      <c r="AY63" s="216">
        <v>0</v>
      </c>
      <c r="AZ63" s="216">
        <v>0</v>
      </c>
      <c r="BA63" s="216">
        <v>0</v>
      </c>
      <c r="BB63" s="216">
        <v>0</v>
      </c>
      <c r="BC63" s="216">
        <v>0</v>
      </c>
      <c r="BD63" s="216">
        <v>0</v>
      </c>
      <c r="BE63" s="216">
        <v>0</v>
      </c>
      <c r="BF63" s="216">
        <v>0</v>
      </c>
      <c r="BG63" s="216">
        <v>0</v>
      </c>
      <c r="BH63" s="216">
        <v>0</v>
      </c>
      <c r="BI63" s="216">
        <v>0</v>
      </c>
      <c r="BJ63" s="216">
        <v>0</v>
      </c>
      <c r="BK63" s="216">
        <v>0</v>
      </c>
      <c r="BL63" s="216">
        <v>0</v>
      </c>
      <c r="BM63" s="216">
        <v>0</v>
      </c>
      <c r="BN63" s="216">
        <v>0</v>
      </c>
      <c r="BO63" s="216">
        <v>0</v>
      </c>
      <c r="BP63" s="216">
        <v>0</v>
      </c>
      <c r="BQ63" s="216">
        <v>0</v>
      </c>
      <c r="BR63" s="216">
        <v>0</v>
      </c>
      <c r="BS63" s="216">
        <v>0</v>
      </c>
      <c r="BT63" s="216">
        <v>0</v>
      </c>
      <c r="BU63" s="216">
        <v>0</v>
      </c>
      <c r="BV63" s="216">
        <v>0</v>
      </c>
      <c r="BW63" s="216">
        <v>0</v>
      </c>
      <c r="BX63" s="216">
        <v>0</v>
      </c>
      <c r="BY63" s="216">
        <v>0</v>
      </c>
      <c r="BZ63" s="216">
        <v>0</v>
      </c>
      <c r="CA63" s="216">
        <v>0</v>
      </c>
      <c r="CB63" s="216">
        <v>0</v>
      </c>
      <c r="CC63" s="216">
        <v>0</v>
      </c>
      <c r="CD63" s="216">
        <v>0</v>
      </c>
      <c r="CE63" s="216">
        <v>0</v>
      </c>
      <c r="CF63" s="216">
        <v>0</v>
      </c>
      <c r="CG63" s="216">
        <v>0</v>
      </c>
      <c r="CH63" s="216">
        <v>0</v>
      </c>
      <c r="CI63" s="216">
        <v>0</v>
      </c>
      <c r="CJ63" s="216">
        <v>0</v>
      </c>
      <c r="CK63" s="216">
        <v>0</v>
      </c>
      <c r="CL63" s="216">
        <v>0</v>
      </c>
      <c r="CM63" s="216">
        <v>0</v>
      </c>
      <c r="CN63" s="216">
        <v>0</v>
      </c>
      <c r="CO63" s="216">
        <v>0</v>
      </c>
      <c r="CP63" s="216">
        <v>0</v>
      </c>
      <c r="CQ63" s="216">
        <v>0</v>
      </c>
      <c r="CR63" s="216">
        <v>0</v>
      </c>
      <c r="CS63" s="216">
        <v>0</v>
      </c>
      <c r="CT63" s="216">
        <v>0</v>
      </c>
    </row>
    <row r="64" spans="1:98" ht="16.5" thickBot="1" x14ac:dyDescent="0.3">
      <c r="A64" s="217"/>
      <c r="B64" s="217"/>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c r="AK64" s="217"/>
      <c r="AL64" s="218"/>
      <c r="AM64" s="218"/>
      <c r="AN64" s="218"/>
      <c r="AO64" s="218"/>
      <c r="AP64" s="218"/>
      <c r="AQ64" s="218"/>
      <c r="AR64" s="218"/>
      <c r="AS64" s="218"/>
      <c r="AT64" s="218"/>
      <c r="AU64" s="218"/>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5" customFormat="1" x14ac:dyDescent="0.25">
      <c r="A65" s="321" t="s">
        <v>592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1">
        <v>2025</v>
      </c>
      <c r="AL65" s="297"/>
      <c r="AM65" s="207">
        <f>AK65+1</f>
        <v>2026</v>
      </c>
      <c r="AN65" s="207">
        <f>AM65+1</f>
        <v>2027</v>
      </c>
      <c r="AO65" s="207">
        <f>AN65+1</f>
        <v>2028</v>
      </c>
      <c r="AP65" s="207">
        <f t="shared" ref="AP65:CT65" si="2">AO65+1</f>
        <v>2029</v>
      </c>
      <c r="AQ65" s="207">
        <f t="shared" si="2"/>
        <v>2030</v>
      </c>
      <c r="AR65" s="207">
        <f t="shared" si="2"/>
        <v>2031</v>
      </c>
      <c r="AS65" s="207">
        <f t="shared" si="2"/>
        <v>2032</v>
      </c>
      <c r="AT65" s="207">
        <f t="shared" si="2"/>
        <v>2033</v>
      </c>
      <c r="AU65" s="207">
        <f t="shared" si="2"/>
        <v>2034</v>
      </c>
      <c r="AV65" s="207">
        <f t="shared" si="2"/>
        <v>2035</v>
      </c>
      <c r="AW65" s="207">
        <f t="shared" si="2"/>
        <v>2036</v>
      </c>
      <c r="AX65" s="207">
        <f t="shared" si="2"/>
        <v>2037</v>
      </c>
      <c r="AY65" s="207">
        <f t="shared" si="2"/>
        <v>2038</v>
      </c>
      <c r="AZ65" s="207">
        <f t="shared" si="2"/>
        <v>2039</v>
      </c>
      <c r="BA65" s="207">
        <f t="shared" si="2"/>
        <v>2040</v>
      </c>
      <c r="BB65" s="207">
        <f t="shared" si="2"/>
        <v>2041</v>
      </c>
      <c r="BC65" s="207">
        <f t="shared" si="2"/>
        <v>2042</v>
      </c>
      <c r="BD65" s="207">
        <f t="shared" si="2"/>
        <v>2043</v>
      </c>
      <c r="BE65" s="207">
        <f t="shared" si="2"/>
        <v>2044</v>
      </c>
      <c r="BF65" s="207">
        <f t="shared" si="2"/>
        <v>2045</v>
      </c>
      <c r="BG65" s="207">
        <f t="shared" si="2"/>
        <v>2046</v>
      </c>
      <c r="BH65" s="207">
        <f t="shared" si="2"/>
        <v>2047</v>
      </c>
      <c r="BI65" s="207">
        <f t="shared" si="2"/>
        <v>2048</v>
      </c>
      <c r="BJ65" s="207">
        <f t="shared" si="2"/>
        <v>2049</v>
      </c>
      <c r="BK65" s="207">
        <f t="shared" si="2"/>
        <v>2050</v>
      </c>
      <c r="BL65" s="207">
        <f t="shared" si="2"/>
        <v>2051</v>
      </c>
      <c r="BM65" s="207">
        <f t="shared" si="2"/>
        <v>2052</v>
      </c>
      <c r="BN65" s="207">
        <f t="shared" si="2"/>
        <v>2053</v>
      </c>
      <c r="BO65" s="207">
        <f t="shared" si="2"/>
        <v>2054</v>
      </c>
      <c r="BP65" s="207">
        <f t="shared" si="2"/>
        <v>2055</v>
      </c>
      <c r="BQ65" s="207">
        <f t="shared" si="2"/>
        <v>2056</v>
      </c>
      <c r="BR65" s="207">
        <f t="shared" si="2"/>
        <v>2057</v>
      </c>
      <c r="BS65" s="207">
        <f t="shared" si="2"/>
        <v>2058</v>
      </c>
      <c r="BT65" s="207">
        <f t="shared" si="2"/>
        <v>2059</v>
      </c>
      <c r="BU65" s="207">
        <f t="shared" si="2"/>
        <v>2060</v>
      </c>
      <c r="BV65" s="207">
        <f t="shared" si="2"/>
        <v>2061</v>
      </c>
      <c r="BW65" s="207">
        <f t="shared" si="2"/>
        <v>2062</v>
      </c>
      <c r="BX65" s="207">
        <f t="shared" si="2"/>
        <v>2063</v>
      </c>
      <c r="BY65" s="207">
        <f t="shared" si="2"/>
        <v>2064</v>
      </c>
      <c r="BZ65" s="207">
        <f t="shared" si="2"/>
        <v>2065</v>
      </c>
      <c r="CA65" s="207">
        <f t="shared" si="2"/>
        <v>2066</v>
      </c>
      <c r="CB65" s="207">
        <f t="shared" si="2"/>
        <v>2067</v>
      </c>
      <c r="CC65" s="207">
        <f t="shared" si="2"/>
        <v>2068</v>
      </c>
      <c r="CD65" s="207">
        <f t="shared" si="2"/>
        <v>2069</v>
      </c>
      <c r="CE65" s="207">
        <f t="shared" si="2"/>
        <v>2070</v>
      </c>
      <c r="CF65" s="207">
        <f t="shared" si="2"/>
        <v>2071</v>
      </c>
      <c r="CG65" s="207">
        <f t="shared" si="2"/>
        <v>2072</v>
      </c>
      <c r="CH65" s="207">
        <f t="shared" si="2"/>
        <v>2073</v>
      </c>
      <c r="CI65" s="207">
        <f t="shared" si="2"/>
        <v>2074</v>
      </c>
      <c r="CJ65" s="207">
        <f t="shared" si="2"/>
        <v>2075</v>
      </c>
      <c r="CK65" s="207">
        <f t="shared" si="2"/>
        <v>2076</v>
      </c>
      <c r="CL65" s="207">
        <f t="shared" si="2"/>
        <v>2077</v>
      </c>
      <c r="CM65" s="207">
        <f t="shared" si="2"/>
        <v>2078</v>
      </c>
      <c r="CN65" s="207">
        <f t="shared" si="2"/>
        <v>2079</v>
      </c>
      <c r="CO65" s="207">
        <f t="shared" si="2"/>
        <v>2080</v>
      </c>
      <c r="CP65" s="207">
        <f t="shared" si="2"/>
        <v>2081</v>
      </c>
      <c r="CQ65" s="207">
        <f t="shared" si="2"/>
        <v>2082</v>
      </c>
      <c r="CR65" s="207">
        <f t="shared" si="2"/>
        <v>2083</v>
      </c>
      <c r="CS65" s="207">
        <f t="shared" si="2"/>
        <v>2084</v>
      </c>
      <c r="CT65" s="207">
        <f t="shared" si="2"/>
        <v>2085</v>
      </c>
    </row>
    <row r="66" spans="1:98" s="160" customFormat="1" ht="15" x14ac:dyDescent="0.25">
      <c r="A66" s="323" t="s">
        <v>316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4"/>
      <c r="AK66" s="325">
        <v>0</v>
      </c>
      <c r="AL66" s="326"/>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v>0</v>
      </c>
    </row>
    <row r="67" spans="1:98" x14ac:dyDescent="0.25">
      <c r="A67" s="323" t="s">
        <v>315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38">
        <v>0</v>
      </c>
      <c r="AL67" s="339"/>
      <c r="AM67" s="175">
        <v>-464500.93820959196</v>
      </c>
      <c r="AN67" s="175">
        <v>-460530.84472062101</v>
      </c>
      <c r="AO67" s="175">
        <v>-456560.75123165018</v>
      </c>
      <c r="AP67" s="175">
        <v>-452590.65774267929</v>
      </c>
      <c r="AQ67" s="175">
        <v>-448620.56425370846</v>
      </c>
      <c r="AR67" s="175">
        <v>-444650.47076473752</v>
      </c>
      <c r="AS67" s="175">
        <v>-440680.37727576669</v>
      </c>
      <c r="AT67" s="175">
        <v>-436710.2837867958</v>
      </c>
      <c r="AU67" s="175">
        <v>-432740.19029782497</v>
      </c>
      <c r="AV67" s="175">
        <v>-428770.09680885408</v>
      </c>
      <c r="AW67" s="175">
        <v>-424800.00331988325</v>
      </c>
      <c r="AX67" s="175">
        <v>-420829.90983091231</v>
      </c>
      <c r="AY67" s="175">
        <v>-416859.81634194148</v>
      </c>
      <c r="AZ67" s="175">
        <v>-412889.72285297059</v>
      </c>
      <c r="BA67" s="175">
        <v>-408919.62936399976</v>
      </c>
      <c r="BB67" s="175">
        <v>-404949.53587502881</v>
      </c>
      <c r="BC67" s="175">
        <v>-400979.44238605798</v>
      </c>
      <c r="BD67" s="175">
        <v>-397009.3488970871</v>
      </c>
      <c r="BE67" s="175">
        <v>-393039.25540811627</v>
      </c>
      <c r="BF67" s="175">
        <v>-389069.16191914532</v>
      </c>
      <c r="BG67" s="175">
        <v>-385099.06843017449</v>
      </c>
      <c r="BH67" s="175">
        <v>-381128.9749412036</v>
      </c>
      <c r="BI67" s="175">
        <v>-377158.88145223277</v>
      </c>
      <c r="BJ67" s="175">
        <v>-373188.78796326183</v>
      </c>
      <c r="BK67" s="175">
        <v>-369218.694474291</v>
      </c>
      <c r="BL67" s="175">
        <v>-365248.60098532011</v>
      </c>
      <c r="BM67" s="175">
        <v>-361278.50749634928</v>
      </c>
      <c r="BN67" s="175">
        <v>-357308.41400737833</v>
      </c>
      <c r="BO67" s="175">
        <v>-353338.32051840751</v>
      </c>
      <c r="BP67" s="175">
        <v>-349368.22702943662</v>
      </c>
      <c r="BQ67" s="175">
        <v>-345398.13354046579</v>
      </c>
      <c r="BR67" s="175">
        <v>-341428.04005149484</v>
      </c>
      <c r="BS67" s="175">
        <v>-337457.94656252401</v>
      </c>
      <c r="BT67" s="175">
        <v>-333487.85307355312</v>
      </c>
      <c r="BU67" s="175">
        <v>-329517.75958458229</v>
      </c>
      <c r="BV67" s="175">
        <v>-325547.66609561135</v>
      </c>
      <c r="BW67" s="175">
        <v>-321577.57260664052</v>
      </c>
      <c r="BX67" s="175">
        <v>-317607.47911766963</v>
      </c>
      <c r="BY67" s="175">
        <v>-313637.3856286988</v>
      </c>
      <c r="BZ67" s="175">
        <v>-309667.29213972786</v>
      </c>
      <c r="CA67" s="175">
        <v>-305697.19865075703</v>
      </c>
      <c r="CB67" s="175">
        <v>-301727.10516178614</v>
      </c>
      <c r="CC67" s="175">
        <v>-297757.01167281531</v>
      </c>
      <c r="CD67" s="175">
        <v>-293786.91818384442</v>
      </c>
      <c r="CE67" s="175">
        <v>-289816.82469487359</v>
      </c>
      <c r="CF67" s="175">
        <v>-285846.73120590264</v>
      </c>
      <c r="CG67" s="175">
        <v>-281876.63771693181</v>
      </c>
      <c r="CH67" s="175">
        <v>-277906.54422796093</v>
      </c>
      <c r="CI67" s="175">
        <v>-273936.4507389901</v>
      </c>
      <c r="CJ67" s="175">
        <v>-269966.35725001921</v>
      </c>
      <c r="CK67" s="175">
        <v>-265996.26376104832</v>
      </c>
      <c r="CL67" s="175">
        <v>-262026.17027207746</v>
      </c>
      <c r="CM67" s="175">
        <v>-258056.07678310658</v>
      </c>
      <c r="CN67" s="175">
        <v>-254085.98329413572</v>
      </c>
      <c r="CO67" s="175">
        <v>-250115.88980516483</v>
      </c>
      <c r="CP67" s="175">
        <v>-246145.79631619397</v>
      </c>
      <c r="CQ67" s="175">
        <v>-242175.70282722308</v>
      </c>
      <c r="CR67" s="175">
        <v>-238205.60933825222</v>
      </c>
      <c r="CS67" s="175">
        <v>-234235.51584928134</v>
      </c>
      <c r="CT67" s="175">
        <v>-234235.51584928134</v>
      </c>
    </row>
    <row r="68" spans="1:98" x14ac:dyDescent="0.25">
      <c r="A68" s="323" t="s">
        <v>314</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4"/>
      <c r="AK68" s="338">
        <v>0</v>
      </c>
      <c r="AL68" s="339"/>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v>0</v>
      </c>
    </row>
    <row r="69" spans="1:98" x14ac:dyDescent="0.25">
      <c r="A69" s="323" t="s">
        <v>313</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38">
        <v>0</v>
      </c>
      <c r="AL69" s="339"/>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v>0</v>
      </c>
    </row>
    <row r="70" spans="1:98" x14ac:dyDescent="0.25">
      <c r="A70" s="323" t="s">
        <v>535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38">
        <v>0</v>
      </c>
      <c r="AL70" s="339"/>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v>0</v>
      </c>
    </row>
    <row r="71" spans="1:98" x14ac:dyDescent="0.25">
      <c r="A71" s="323" t="s">
        <v>535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40"/>
      <c r="AL71" s="341"/>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v>0</v>
      </c>
    </row>
    <row r="72" spans="1:98" x14ac:dyDescent="0.25">
      <c r="A72" s="323" t="s">
        <v>312</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4"/>
      <c r="AK72" s="340"/>
      <c r="AL72" s="341"/>
      <c r="AM72" s="175">
        <v>-464500.93820959196</v>
      </c>
      <c r="AN72" s="175">
        <v>-460530.84472062101</v>
      </c>
      <c r="AO72" s="175">
        <v>-456560.75123165018</v>
      </c>
      <c r="AP72" s="175">
        <v>-452590.65774267929</v>
      </c>
      <c r="AQ72" s="175">
        <v>-448620.56425370846</v>
      </c>
      <c r="AR72" s="175">
        <v>-444650.47076473752</v>
      </c>
      <c r="AS72" s="175">
        <v>-440680.37727576669</v>
      </c>
      <c r="AT72" s="175">
        <v>-436710.2837867958</v>
      </c>
      <c r="AU72" s="175">
        <v>-432740.19029782497</v>
      </c>
      <c r="AV72" s="175">
        <v>-428770.09680885408</v>
      </c>
      <c r="AW72" s="175">
        <v>-424800.00331988325</v>
      </c>
      <c r="AX72" s="175">
        <v>-420829.90983091231</v>
      </c>
      <c r="AY72" s="175">
        <v>-416859.81634194148</v>
      </c>
      <c r="AZ72" s="175">
        <v>-412889.72285297059</v>
      </c>
      <c r="BA72" s="175">
        <v>-408919.62936399976</v>
      </c>
      <c r="BB72" s="175">
        <v>-404949.53587502881</v>
      </c>
      <c r="BC72" s="175">
        <v>-400979.44238605798</v>
      </c>
      <c r="BD72" s="175">
        <v>-397009.3488970871</v>
      </c>
      <c r="BE72" s="175">
        <v>-393039.25540811627</v>
      </c>
      <c r="BF72" s="175">
        <v>-389069.16191914532</v>
      </c>
      <c r="BG72" s="175">
        <v>-385099.06843017449</v>
      </c>
      <c r="BH72" s="175">
        <v>-381128.9749412036</v>
      </c>
      <c r="BI72" s="175">
        <v>-377158.88145223277</v>
      </c>
      <c r="BJ72" s="175">
        <v>-373188.78796326183</v>
      </c>
      <c r="BK72" s="175">
        <v>-369218.694474291</v>
      </c>
      <c r="BL72" s="175">
        <v>-365248.60098532011</v>
      </c>
      <c r="BM72" s="175">
        <v>-361278.50749634928</v>
      </c>
      <c r="BN72" s="175">
        <v>-357308.41400737833</v>
      </c>
      <c r="BO72" s="175">
        <v>-353338.32051840751</v>
      </c>
      <c r="BP72" s="175">
        <v>-349368.22702943662</v>
      </c>
      <c r="BQ72" s="175">
        <v>-345398.13354046579</v>
      </c>
      <c r="BR72" s="175">
        <v>-341428.04005149484</v>
      </c>
      <c r="BS72" s="175">
        <v>-337457.94656252401</v>
      </c>
      <c r="BT72" s="175">
        <v>-333487.85307355312</v>
      </c>
      <c r="BU72" s="175">
        <v>-329517.75958458229</v>
      </c>
      <c r="BV72" s="175">
        <v>-325547.66609561135</v>
      </c>
      <c r="BW72" s="175">
        <v>-321577.57260664052</v>
      </c>
      <c r="BX72" s="175">
        <v>-317607.47911766963</v>
      </c>
      <c r="BY72" s="175">
        <v>-313637.3856286988</v>
      </c>
      <c r="BZ72" s="175">
        <v>-309667.29213972786</v>
      </c>
      <c r="CA72" s="175">
        <v>-305697.19865075703</v>
      </c>
      <c r="CB72" s="175">
        <v>-301727.10516178614</v>
      </c>
      <c r="CC72" s="175">
        <v>-297757.01167281531</v>
      </c>
      <c r="CD72" s="175">
        <v>-293786.91818384442</v>
      </c>
      <c r="CE72" s="175">
        <v>-289816.82469487359</v>
      </c>
      <c r="CF72" s="175">
        <v>-285846.73120590264</v>
      </c>
      <c r="CG72" s="175">
        <v>-281876.63771693181</v>
      </c>
      <c r="CH72" s="175">
        <v>-277906.54422796093</v>
      </c>
      <c r="CI72" s="175">
        <v>-273936.4507389901</v>
      </c>
      <c r="CJ72" s="175">
        <v>-269966.35725001921</v>
      </c>
      <c r="CK72" s="175">
        <v>-265996.26376104832</v>
      </c>
      <c r="CL72" s="175">
        <v>-262026.17027207746</v>
      </c>
      <c r="CM72" s="175">
        <v>-258056.07678310658</v>
      </c>
      <c r="CN72" s="175">
        <v>-254085.98329413572</v>
      </c>
      <c r="CO72" s="175">
        <v>-250115.88980516483</v>
      </c>
      <c r="CP72" s="175">
        <v>-246145.79631619397</v>
      </c>
      <c r="CQ72" s="175">
        <v>-242175.70282722308</v>
      </c>
      <c r="CR72" s="175">
        <v>-238205.60933825222</v>
      </c>
      <c r="CS72" s="175">
        <v>-234235.51584928134</v>
      </c>
      <c r="CT72" s="175">
        <v>-234235.51584928134</v>
      </c>
    </row>
    <row r="73" spans="1:98" s="160" customFormat="1" ht="15" x14ac:dyDescent="0.25">
      <c r="A73" s="323" t="s">
        <v>593</v>
      </c>
      <c r="B73" s="324"/>
      <c r="C73" s="324"/>
      <c r="D73" s="324"/>
      <c r="E73" s="324"/>
      <c r="F73" s="324"/>
      <c r="G73" s="324"/>
      <c r="H73" s="324"/>
      <c r="I73" s="324"/>
      <c r="J73" s="324"/>
      <c r="K73" s="324"/>
      <c r="L73" s="324"/>
      <c r="M73" s="324"/>
      <c r="N73" s="324"/>
      <c r="O73" s="324"/>
      <c r="P73" s="324"/>
      <c r="Q73" s="324"/>
      <c r="R73" s="324"/>
      <c r="S73" s="324"/>
      <c r="T73" s="324"/>
      <c r="U73" s="324"/>
      <c r="V73" s="324"/>
      <c r="W73" s="324"/>
      <c r="X73" s="324"/>
      <c r="Y73" s="324"/>
      <c r="Z73" s="324"/>
      <c r="AA73" s="324"/>
      <c r="AB73" s="324"/>
      <c r="AC73" s="324"/>
      <c r="AD73" s="324"/>
      <c r="AE73" s="324"/>
      <c r="AF73" s="324"/>
      <c r="AG73" s="324"/>
      <c r="AH73" s="324"/>
      <c r="AI73" s="324"/>
      <c r="AJ73" s="324"/>
      <c r="AK73" s="325">
        <v>0</v>
      </c>
      <c r="AL73" s="326"/>
      <c r="AM73" s="174">
        <v>-464500.93820959196</v>
      </c>
      <c r="AN73" s="174">
        <v>-460530.84472062101</v>
      </c>
      <c r="AO73" s="174">
        <v>-456560.75123165018</v>
      </c>
      <c r="AP73" s="174">
        <v>-452590.65774267929</v>
      </c>
      <c r="AQ73" s="174">
        <v>-448620.56425370846</v>
      </c>
      <c r="AR73" s="174">
        <v>-444650.47076473752</v>
      </c>
      <c r="AS73" s="174">
        <v>-440680.37727576669</v>
      </c>
      <c r="AT73" s="174">
        <v>-436710.2837867958</v>
      </c>
      <c r="AU73" s="174">
        <v>-432740.19029782497</v>
      </c>
      <c r="AV73" s="174">
        <v>-428770.09680885408</v>
      </c>
      <c r="AW73" s="174">
        <v>-424800.00331988325</v>
      </c>
      <c r="AX73" s="174">
        <v>-420829.90983091231</v>
      </c>
      <c r="AY73" s="174">
        <v>-416859.81634194148</v>
      </c>
      <c r="AZ73" s="174">
        <v>-412889.72285297059</v>
      </c>
      <c r="BA73" s="174">
        <v>-408919.62936399976</v>
      </c>
      <c r="BB73" s="174">
        <v>-404949.53587502881</v>
      </c>
      <c r="BC73" s="174">
        <v>-400979.44238605798</v>
      </c>
      <c r="BD73" s="174">
        <v>-397009.3488970871</v>
      </c>
      <c r="BE73" s="174">
        <v>-393039.25540811627</v>
      </c>
      <c r="BF73" s="174">
        <v>-389069.16191914532</v>
      </c>
      <c r="BG73" s="174">
        <v>-385099.06843017449</v>
      </c>
      <c r="BH73" s="174">
        <v>-381128.9749412036</v>
      </c>
      <c r="BI73" s="174">
        <v>-377158.88145223277</v>
      </c>
      <c r="BJ73" s="174">
        <v>-373188.78796326183</v>
      </c>
      <c r="BK73" s="174">
        <v>-369218.694474291</v>
      </c>
      <c r="BL73" s="174">
        <v>-365248.60098532011</v>
      </c>
      <c r="BM73" s="174">
        <v>-361278.50749634928</v>
      </c>
      <c r="BN73" s="174">
        <v>-357308.41400737833</v>
      </c>
      <c r="BO73" s="174">
        <v>-353338.32051840751</v>
      </c>
      <c r="BP73" s="174">
        <v>-349368.22702943662</v>
      </c>
      <c r="BQ73" s="174">
        <v>-345398.13354046579</v>
      </c>
      <c r="BR73" s="174">
        <v>-341428.04005149484</v>
      </c>
      <c r="BS73" s="174">
        <v>-337457.94656252401</v>
      </c>
      <c r="BT73" s="174">
        <v>-333487.85307355312</v>
      </c>
      <c r="BU73" s="174">
        <v>-329517.75958458229</v>
      </c>
      <c r="BV73" s="174">
        <v>-325547.66609561135</v>
      </c>
      <c r="BW73" s="174">
        <v>-321577.57260664052</v>
      </c>
      <c r="BX73" s="174">
        <v>-317607.47911766963</v>
      </c>
      <c r="BY73" s="174">
        <v>-313637.3856286988</v>
      </c>
      <c r="BZ73" s="174">
        <v>-309667.29213972786</v>
      </c>
      <c r="CA73" s="174">
        <v>-305697.19865075703</v>
      </c>
      <c r="CB73" s="174">
        <v>-301727.10516178614</v>
      </c>
      <c r="CC73" s="174">
        <v>-297757.01167281531</v>
      </c>
      <c r="CD73" s="174">
        <v>-293786.91818384442</v>
      </c>
      <c r="CE73" s="174">
        <v>-289816.82469487359</v>
      </c>
      <c r="CF73" s="174">
        <v>-285846.73120590264</v>
      </c>
      <c r="CG73" s="174">
        <v>-281876.63771693181</v>
      </c>
      <c r="CH73" s="174">
        <v>-277906.54422796093</v>
      </c>
      <c r="CI73" s="174">
        <v>-273936.4507389901</v>
      </c>
      <c r="CJ73" s="174">
        <v>-269966.35725001921</v>
      </c>
      <c r="CK73" s="174">
        <v>-265996.26376104832</v>
      </c>
      <c r="CL73" s="174">
        <v>-262026.17027207746</v>
      </c>
      <c r="CM73" s="174">
        <v>-258056.07678310658</v>
      </c>
      <c r="CN73" s="174">
        <v>-254085.98329413572</v>
      </c>
      <c r="CO73" s="174">
        <v>-250115.88980516483</v>
      </c>
      <c r="CP73" s="174">
        <v>-246145.79631619397</v>
      </c>
      <c r="CQ73" s="174">
        <v>-242175.70282722308</v>
      </c>
      <c r="CR73" s="174">
        <v>-238205.60933825222</v>
      </c>
      <c r="CS73" s="174">
        <v>-234235.51584928134</v>
      </c>
      <c r="CT73" s="174">
        <v>-234235.51584928134</v>
      </c>
    </row>
    <row r="74" spans="1:98" x14ac:dyDescent="0.25">
      <c r="A74" s="323" t="s">
        <v>308</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38">
        <v>0</v>
      </c>
      <c r="AL74" s="339"/>
      <c r="AM74" s="175">
        <v>-360917.58990644279</v>
      </c>
      <c r="AN74" s="175">
        <v>-360917.58990644279</v>
      </c>
      <c r="AO74" s="175">
        <v>-360917.58990644279</v>
      </c>
      <c r="AP74" s="175">
        <v>-360917.58990644279</v>
      </c>
      <c r="AQ74" s="175">
        <v>-360917.58990644279</v>
      </c>
      <c r="AR74" s="175">
        <v>-360917.58990644279</v>
      </c>
      <c r="AS74" s="175">
        <v>-360917.58990644279</v>
      </c>
      <c r="AT74" s="175">
        <v>-360917.58990644279</v>
      </c>
      <c r="AU74" s="175">
        <v>-360917.58990644279</v>
      </c>
      <c r="AV74" s="175">
        <v>-360917.58990644279</v>
      </c>
      <c r="AW74" s="175">
        <v>-360917.58990644279</v>
      </c>
      <c r="AX74" s="175">
        <v>-360917.58990644279</v>
      </c>
      <c r="AY74" s="175">
        <v>-360917.58990644279</v>
      </c>
      <c r="AZ74" s="175">
        <v>-360917.58990644279</v>
      </c>
      <c r="BA74" s="175">
        <v>-360917.58990644279</v>
      </c>
      <c r="BB74" s="175">
        <v>-360917.58990644279</v>
      </c>
      <c r="BC74" s="175">
        <v>-360917.58990644279</v>
      </c>
      <c r="BD74" s="175">
        <v>-360917.58990644279</v>
      </c>
      <c r="BE74" s="175">
        <v>-360917.58990644279</v>
      </c>
      <c r="BF74" s="175">
        <v>-360917.58990644279</v>
      </c>
      <c r="BG74" s="175">
        <v>-360917.58990644279</v>
      </c>
      <c r="BH74" s="175">
        <v>-360917.58990644279</v>
      </c>
      <c r="BI74" s="175">
        <v>-360917.58990644279</v>
      </c>
      <c r="BJ74" s="175">
        <v>-360917.58990644279</v>
      </c>
      <c r="BK74" s="175">
        <v>-360917.58990644279</v>
      </c>
      <c r="BL74" s="175">
        <v>-360917.58990644279</v>
      </c>
      <c r="BM74" s="175">
        <v>-360917.58990644279</v>
      </c>
      <c r="BN74" s="175">
        <v>-360917.58990644279</v>
      </c>
      <c r="BO74" s="175">
        <v>-360917.58990644279</v>
      </c>
      <c r="BP74" s="175">
        <v>-360917.58990644279</v>
      </c>
      <c r="BQ74" s="175">
        <v>-360917.58990644279</v>
      </c>
      <c r="BR74" s="175">
        <v>-360917.58990644279</v>
      </c>
      <c r="BS74" s="175">
        <v>-360917.58990644279</v>
      </c>
      <c r="BT74" s="175">
        <v>-360917.58990644279</v>
      </c>
      <c r="BU74" s="175">
        <v>-360917.58990644279</v>
      </c>
      <c r="BV74" s="175">
        <v>-360917.58990644279</v>
      </c>
      <c r="BW74" s="175">
        <v>-360917.58990644279</v>
      </c>
      <c r="BX74" s="175">
        <v>-360917.58990644279</v>
      </c>
      <c r="BY74" s="175">
        <v>-360917.58990644279</v>
      </c>
      <c r="BZ74" s="175">
        <v>-360917.58990644279</v>
      </c>
      <c r="CA74" s="175">
        <v>-360917.58990644279</v>
      </c>
      <c r="CB74" s="175">
        <v>-360917.58990644279</v>
      </c>
      <c r="CC74" s="175">
        <v>-360917.58990644279</v>
      </c>
      <c r="CD74" s="175">
        <v>-360917.58990644279</v>
      </c>
      <c r="CE74" s="175">
        <v>-360917.58990644279</v>
      </c>
      <c r="CF74" s="175">
        <v>-360917.58990644279</v>
      </c>
      <c r="CG74" s="175">
        <v>-360917.58990644279</v>
      </c>
      <c r="CH74" s="175">
        <v>-360917.58990644279</v>
      </c>
      <c r="CI74" s="175">
        <v>-360917.58990644279</v>
      </c>
      <c r="CJ74" s="175">
        <v>-360917.58990644279</v>
      </c>
      <c r="CK74" s="175">
        <v>-360917.58990644279</v>
      </c>
      <c r="CL74" s="175">
        <v>-360917.58990644279</v>
      </c>
      <c r="CM74" s="175">
        <v>-360917.58990644279</v>
      </c>
      <c r="CN74" s="175">
        <v>-360917.58990644279</v>
      </c>
      <c r="CO74" s="175">
        <v>-360917.58990644279</v>
      </c>
      <c r="CP74" s="175">
        <v>-360917.58990644279</v>
      </c>
      <c r="CQ74" s="175">
        <v>-360917.58990644279</v>
      </c>
      <c r="CR74" s="175">
        <v>-360917.58990644279</v>
      </c>
      <c r="CS74" s="175">
        <v>-360917.58990644279</v>
      </c>
      <c r="CT74" s="175">
        <v>0</v>
      </c>
    </row>
    <row r="75" spans="1:98" s="160" customFormat="1" ht="15" x14ac:dyDescent="0.25">
      <c r="A75" s="323" t="s">
        <v>594</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4"/>
      <c r="AK75" s="325">
        <v>0</v>
      </c>
      <c r="AL75" s="326"/>
      <c r="AM75" s="174">
        <v>-825418.52811603481</v>
      </c>
      <c r="AN75" s="174">
        <v>-821448.43462706381</v>
      </c>
      <c r="AO75" s="174">
        <v>-817478.34113809303</v>
      </c>
      <c r="AP75" s="174">
        <v>-813508.24764912203</v>
      </c>
      <c r="AQ75" s="174">
        <v>-809538.15416015126</v>
      </c>
      <c r="AR75" s="174">
        <v>-805568.06067118025</v>
      </c>
      <c r="AS75" s="174">
        <v>-801597.96718220948</v>
      </c>
      <c r="AT75" s="174">
        <v>-797627.87369323859</v>
      </c>
      <c r="AU75" s="174">
        <v>-793657.78020426771</v>
      </c>
      <c r="AV75" s="174">
        <v>-789687.68671529694</v>
      </c>
      <c r="AW75" s="174">
        <v>-785717.59322632605</v>
      </c>
      <c r="AX75" s="174">
        <v>-781747.49973735516</v>
      </c>
      <c r="AY75" s="174">
        <v>-777777.40624838427</v>
      </c>
      <c r="AZ75" s="174">
        <v>-773807.31275941338</v>
      </c>
      <c r="BA75" s="174">
        <v>-769837.21927044261</v>
      </c>
      <c r="BB75" s="174">
        <v>-765867.12578147161</v>
      </c>
      <c r="BC75" s="174">
        <v>-761897.03229250084</v>
      </c>
      <c r="BD75" s="174">
        <v>-757926.93880352983</v>
      </c>
      <c r="BE75" s="174">
        <v>-753956.84531455906</v>
      </c>
      <c r="BF75" s="174">
        <v>-749986.75182558806</v>
      </c>
      <c r="BG75" s="174">
        <v>-746016.65833661729</v>
      </c>
      <c r="BH75" s="174">
        <v>-742046.5648476464</v>
      </c>
      <c r="BI75" s="174">
        <v>-738076.47135867551</v>
      </c>
      <c r="BJ75" s="174">
        <v>-734106.37786970462</v>
      </c>
      <c r="BK75" s="174">
        <v>-730136.28438073373</v>
      </c>
      <c r="BL75" s="174">
        <v>-726166.19089176296</v>
      </c>
      <c r="BM75" s="174">
        <v>-722196.09740279207</v>
      </c>
      <c r="BN75" s="174">
        <v>-718226.00391382119</v>
      </c>
      <c r="BO75" s="174">
        <v>-714255.9104248503</v>
      </c>
      <c r="BP75" s="174">
        <v>-710285.81693587941</v>
      </c>
      <c r="BQ75" s="174">
        <v>-706315.72344690864</v>
      </c>
      <c r="BR75" s="174">
        <v>-702345.62995793764</v>
      </c>
      <c r="BS75" s="174">
        <v>-698375.53646896686</v>
      </c>
      <c r="BT75" s="174">
        <v>-694405.44297999586</v>
      </c>
      <c r="BU75" s="174">
        <v>-690435.34949102509</v>
      </c>
      <c r="BV75" s="174">
        <v>-686465.25600205408</v>
      </c>
      <c r="BW75" s="174">
        <v>-682495.16251308331</v>
      </c>
      <c r="BX75" s="174">
        <v>-678525.06902411242</v>
      </c>
      <c r="BY75" s="174">
        <v>-674554.97553514154</v>
      </c>
      <c r="BZ75" s="174">
        <v>-670584.88204617065</v>
      </c>
      <c r="CA75" s="174">
        <v>-666614.78855719976</v>
      </c>
      <c r="CB75" s="174">
        <v>-662644.69506822899</v>
      </c>
      <c r="CC75" s="174">
        <v>-658674.6015792581</v>
      </c>
      <c r="CD75" s="174">
        <v>-654704.50809028721</v>
      </c>
      <c r="CE75" s="174">
        <v>-650734.41460131644</v>
      </c>
      <c r="CF75" s="174">
        <v>-646764.32111234544</v>
      </c>
      <c r="CG75" s="174">
        <v>-642794.22762337467</v>
      </c>
      <c r="CH75" s="174">
        <v>-638824.13413440366</v>
      </c>
      <c r="CI75" s="174">
        <v>-634854.04064543289</v>
      </c>
      <c r="CJ75" s="174">
        <v>-630883.947156462</v>
      </c>
      <c r="CK75" s="174">
        <v>-626913.85366749112</v>
      </c>
      <c r="CL75" s="174">
        <v>-622943.76017852023</v>
      </c>
      <c r="CM75" s="174">
        <v>-618973.66668954934</v>
      </c>
      <c r="CN75" s="174">
        <v>-615003.57320057857</v>
      </c>
      <c r="CO75" s="174">
        <v>-611033.47971160756</v>
      </c>
      <c r="CP75" s="174">
        <v>-607063.38622263679</v>
      </c>
      <c r="CQ75" s="174">
        <v>-603093.2927336659</v>
      </c>
      <c r="CR75" s="174">
        <v>-599123.19924469502</v>
      </c>
      <c r="CS75" s="174">
        <v>-595153.10575572413</v>
      </c>
      <c r="CT75" s="174">
        <v>-234235.51584928134</v>
      </c>
    </row>
    <row r="76" spans="1:98" x14ac:dyDescent="0.25">
      <c r="A76" s="323" t="s">
        <v>307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38">
        <v>0</v>
      </c>
      <c r="AL76" s="339"/>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323" t="s">
        <v>311</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v>0</v>
      </c>
      <c r="AL77" s="326"/>
      <c r="AM77" s="174">
        <v>-825418.52811603481</v>
      </c>
      <c r="AN77" s="174">
        <v>-821448.43462706381</v>
      </c>
      <c r="AO77" s="174">
        <v>-817478.34113809303</v>
      </c>
      <c r="AP77" s="174">
        <v>-813508.24764912203</v>
      </c>
      <c r="AQ77" s="174">
        <v>-809538.15416015126</v>
      </c>
      <c r="AR77" s="174">
        <v>-805568.06067118025</v>
      </c>
      <c r="AS77" s="174">
        <v>-801597.96718220948</v>
      </c>
      <c r="AT77" s="174">
        <v>-797627.87369323859</v>
      </c>
      <c r="AU77" s="174">
        <v>-793657.78020426771</v>
      </c>
      <c r="AV77" s="174">
        <v>-789687.68671529694</v>
      </c>
      <c r="AW77" s="174">
        <v>-785717.59322632605</v>
      </c>
      <c r="AX77" s="174">
        <v>-781747.49973735516</v>
      </c>
      <c r="AY77" s="174">
        <v>-777777.40624838427</v>
      </c>
      <c r="AZ77" s="174">
        <v>-773807.31275941338</v>
      </c>
      <c r="BA77" s="174">
        <v>-769837.21927044261</v>
      </c>
      <c r="BB77" s="174">
        <v>-765867.12578147161</v>
      </c>
      <c r="BC77" s="174">
        <v>-761897.03229250084</v>
      </c>
      <c r="BD77" s="174">
        <v>-757926.93880352983</v>
      </c>
      <c r="BE77" s="174">
        <v>-753956.84531455906</v>
      </c>
      <c r="BF77" s="174">
        <v>-749986.75182558806</v>
      </c>
      <c r="BG77" s="174">
        <v>-746016.65833661729</v>
      </c>
      <c r="BH77" s="174">
        <v>-742046.5648476464</v>
      </c>
      <c r="BI77" s="174">
        <v>-738076.47135867551</v>
      </c>
      <c r="BJ77" s="174">
        <v>-734106.37786970462</v>
      </c>
      <c r="BK77" s="174">
        <v>-730136.28438073373</v>
      </c>
      <c r="BL77" s="174">
        <v>-726166.19089176296</v>
      </c>
      <c r="BM77" s="174">
        <v>-722196.09740279207</v>
      </c>
      <c r="BN77" s="174">
        <v>-718226.00391382119</v>
      </c>
      <c r="BO77" s="174">
        <v>-714255.9104248503</v>
      </c>
      <c r="BP77" s="174">
        <v>-710285.81693587941</v>
      </c>
      <c r="BQ77" s="174">
        <v>-706315.72344690864</v>
      </c>
      <c r="BR77" s="174">
        <v>-702345.62995793764</v>
      </c>
      <c r="BS77" s="174">
        <v>-698375.53646896686</v>
      </c>
      <c r="BT77" s="174">
        <v>-694405.44297999586</v>
      </c>
      <c r="BU77" s="174">
        <v>-690435.34949102509</v>
      </c>
      <c r="BV77" s="174">
        <v>-686465.25600205408</v>
      </c>
      <c r="BW77" s="174">
        <v>-682495.16251308331</v>
      </c>
      <c r="BX77" s="174">
        <v>-678525.06902411242</v>
      </c>
      <c r="BY77" s="174">
        <v>-674554.97553514154</v>
      </c>
      <c r="BZ77" s="174">
        <v>-670584.88204617065</v>
      </c>
      <c r="CA77" s="174">
        <v>-666614.78855719976</v>
      </c>
      <c r="CB77" s="174">
        <v>-662644.69506822899</v>
      </c>
      <c r="CC77" s="174">
        <v>-658674.6015792581</v>
      </c>
      <c r="CD77" s="174">
        <v>-654704.50809028721</v>
      </c>
      <c r="CE77" s="174">
        <v>-650734.41460131644</v>
      </c>
      <c r="CF77" s="174">
        <v>-646764.32111234544</v>
      </c>
      <c r="CG77" s="174">
        <v>-642794.22762337467</v>
      </c>
      <c r="CH77" s="174">
        <v>-638824.13413440366</v>
      </c>
      <c r="CI77" s="174">
        <v>-634854.04064543289</v>
      </c>
      <c r="CJ77" s="174">
        <v>-630883.947156462</v>
      </c>
      <c r="CK77" s="174">
        <v>-626913.85366749112</v>
      </c>
      <c r="CL77" s="174">
        <v>-622943.76017852023</v>
      </c>
      <c r="CM77" s="174">
        <v>-618973.66668954934</v>
      </c>
      <c r="CN77" s="174">
        <v>-615003.57320057857</v>
      </c>
      <c r="CO77" s="174">
        <v>-611033.47971160756</v>
      </c>
      <c r="CP77" s="174">
        <v>-607063.38622263679</v>
      </c>
      <c r="CQ77" s="174">
        <v>-603093.2927336659</v>
      </c>
      <c r="CR77" s="174">
        <v>-599123.19924469502</v>
      </c>
      <c r="CS77" s="174">
        <v>-595153.10575572413</v>
      </c>
      <c r="CT77" s="174">
        <v>-234235.51584928134</v>
      </c>
    </row>
    <row r="78" spans="1:98" s="220" customFormat="1" x14ac:dyDescent="0.25">
      <c r="A78" s="342" t="s">
        <v>306</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5"/>
      <c r="AM78" s="219">
        <v>206354.6320290087</v>
      </c>
      <c r="AN78" s="219">
        <v>205362.10865676595</v>
      </c>
      <c r="AO78" s="219">
        <v>204369.58528452326</v>
      </c>
      <c r="AP78" s="219">
        <v>203377.06191228051</v>
      </c>
      <c r="AQ78" s="219">
        <v>202384.53854003781</v>
      </c>
      <c r="AR78" s="219">
        <v>201392.01516779506</v>
      </c>
      <c r="AS78" s="219">
        <v>200399.49179555237</v>
      </c>
      <c r="AT78" s="219">
        <v>199406.96842330965</v>
      </c>
      <c r="AU78" s="219">
        <v>198414.44505106693</v>
      </c>
      <c r="AV78" s="219">
        <v>197421.92167882423</v>
      </c>
      <c r="AW78" s="219">
        <v>196429.39830658151</v>
      </c>
      <c r="AX78" s="219">
        <v>195436.87493433879</v>
      </c>
      <c r="AY78" s="219">
        <v>194444.35156209607</v>
      </c>
      <c r="AZ78" s="219">
        <v>193451.82818985335</v>
      </c>
      <c r="BA78" s="219">
        <v>192459.30481761065</v>
      </c>
      <c r="BB78" s="219">
        <v>191466.7814453679</v>
      </c>
      <c r="BC78" s="219">
        <v>190474.25807312521</v>
      </c>
      <c r="BD78" s="219">
        <v>189481.73470088246</v>
      </c>
      <c r="BE78" s="219">
        <v>188489.21132863977</v>
      </c>
      <c r="BF78" s="219">
        <v>187496.68795639701</v>
      </c>
      <c r="BG78" s="219">
        <v>186504.16458415432</v>
      </c>
      <c r="BH78" s="219">
        <v>185511.6412119116</v>
      </c>
      <c r="BI78" s="219">
        <v>184519.11783966888</v>
      </c>
      <c r="BJ78" s="219">
        <v>183526.59446742616</v>
      </c>
      <c r="BK78" s="219">
        <v>182534.07109518343</v>
      </c>
      <c r="BL78" s="219">
        <v>181541.54772294074</v>
      </c>
      <c r="BM78" s="219">
        <v>180549.02435069802</v>
      </c>
      <c r="BN78" s="219">
        <v>179556.5009784553</v>
      </c>
      <c r="BO78" s="219">
        <v>178563.97760621257</v>
      </c>
      <c r="BP78" s="219">
        <v>177571.45423396985</v>
      </c>
      <c r="BQ78" s="219">
        <v>176578.93086172716</v>
      </c>
      <c r="BR78" s="219">
        <v>175586.40748948441</v>
      </c>
      <c r="BS78" s="219">
        <v>174593.88411724172</v>
      </c>
      <c r="BT78" s="219">
        <v>173601.36074499896</v>
      </c>
      <c r="BU78" s="219">
        <v>172608.83737275627</v>
      </c>
      <c r="BV78" s="219">
        <v>171616.31400051352</v>
      </c>
      <c r="BW78" s="219">
        <v>170623.79062827083</v>
      </c>
      <c r="BX78" s="219">
        <v>169631.26725602811</v>
      </c>
      <c r="BY78" s="219">
        <v>168638.74388378538</v>
      </c>
      <c r="BZ78" s="219">
        <v>167646.22051154266</v>
      </c>
      <c r="CA78" s="219">
        <v>166653.69713929994</v>
      </c>
      <c r="CB78" s="219">
        <v>165661.17376705725</v>
      </c>
      <c r="CC78" s="219">
        <v>164668.65039481453</v>
      </c>
      <c r="CD78" s="219">
        <v>163676.1270225718</v>
      </c>
      <c r="CE78" s="219">
        <v>162683.60365032911</v>
      </c>
      <c r="CF78" s="219">
        <v>161691.08027808636</v>
      </c>
      <c r="CG78" s="219">
        <v>160698.55690584367</v>
      </c>
      <c r="CH78" s="219">
        <v>159706.03353360092</v>
      </c>
      <c r="CI78" s="219">
        <v>158713.51016135822</v>
      </c>
      <c r="CJ78" s="219">
        <v>157720.9867891155</v>
      </c>
      <c r="CK78" s="219">
        <v>156728.46341687278</v>
      </c>
      <c r="CL78" s="219">
        <v>155735.94004463006</v>
      </c>
      <c r="CM78" s="219">
        <v>154743.41667238733</v>
      </c>
      <c r="CN78" s="219">
        <v>153750.89330014464</v>
      </c>
      <c r="CO78" s="219">
        <v>152758.36992790189</v>
      </c>
      <c r="CP78" s="219">
        <v>151765.8465556592</v>
      </c>
      <c r="CQ78" s="219">
        <v>150773.32318341648</v>
      </c>
      <c r="CR78" s="219">
        <v>149780.79981117375</v>
      </c>
      <c r="CS78" s="219">
        <v>148788.27643893103</v>
      </c>
      <c r="CT78" s="219">
        <v>58558.878962320334</v>
      </c>
    </row>
    <row r="79" spans="1:98" ht="16.5" thickBot="1" x14ac:dyDescent="0.3">
      <c r="A79" s="351" t="s">
        <v>310</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48">
        <v>0</v>
      </c>
      <c r="AL79" s="349"/>
      <c r="AM79" s="176">
        <v>-619063.89608702611</v>
      </c>
      <c r="AN79" s="176">
        <v>-616086.32597029791</v>
      </c>
      <c r="AO79" s="176">
        <v>-613108.75585356983</v>
      </c>
      <c r="AP79" s="176">
        <v>-610131.18573684152</v>
      </c>
      <c r="AQ79" s="176">
        <v>-607153.61562011344</v>
      </c>
      <c r="AR79" s="176">
        <v>-604176.04550338513</v>
      </c>
      <c r="AS79" s="176">
        <v>-601198.47538665705</v>
      </c>
      <c r="AT79" s="176">
        <v>-598220.90526992898</v>
      </c>
      <c r="AU79" s="176">
        <v>-595243.33515320078</v>
      </c>
      <c r="AV79" s="176">
        <v>-592265.7650364727</v>
      </c>
      <c r="AW79" s="176">
        <v>-589288.19491974451</v>
      </c>
      <c r="AX79" s="176">
        <v>-586310.62480301643</v>
      </c>
      <c r="AY79" s="176">
        <v>-583333.05468628823</v>
      </c>
      <c r="AZ79" s="176">
        <v>-580355.48456956004</v>
      </c>
      <c r="BA79" s="176">
        <v>-577377.91445283196</v>
      </c>
      <c r="BB79" s="176">
        <v>-574400.34433610365</v>
      </c>
      <c r="BC79" s="176">
        <v>-571422.77421937557</v>
      </c>
      <c r="BD79" s="176">
        <v>-568445.20410264737</v>
      </c>
      <c r="BE79" s="176">
        <v>-565467.6339859193</v>
      </c>
      <c r="BF79" s="176">
        <v>-562490.0638691911</v>
      </c>
      <c r="BG79" s="176">
        <v>-559512.49375246302</v>
      </c>
      <c r="BH79" s="176">
        <v>-556534.92363573483</v>
      </c>
      <c r="BI79" s="176">
        <v>-553557.35351900663</v>
      </c>
      <c r="BJ79" s="176">
        <v>-550579.78340227844</v>
      </c>
      <c r="BK79" s="176">
        <v>-547602.21328555024</v>
      </c>
      <c r="BL79" s="176">
        <v>-544624.64316882216</v>
      </c>
      <c r="BM79" s="176">
        <v>-541647.07305209409</v>
      </c>
      <c r="BN79" s="176">
        <v>-538669.50293536589</v>
      </c>
      <c r="BO79" s="176">
        <v>-535691.9328186377</v>
      </c>
      <c r="BP79" s="176">
        <v>-532714.36270190962</v>
      </c>
      <c r="BQ79" s="176">
        <v>-529736.79258518154</v>
      </c>
      <c r="BR79" s="176">
        <v>-526759.22246845323</v>
      </c>
      <c r="BS79" s="176">
        <v>-523781.65235172515</v>
      </c>
      <c r="BT79" s="176">
        <v>-520804.08223499689</v>
      </c>
      <c r="BU79" s="176">
        <v>-517826.51211826882</v>
      </c>
      <c r="BV79" s="176">
        <v>-514848.94200154056</v>
      </c>
      <c r="BW79" s="176">
        <v>-511871.37188481248</v>
      </c>
      <c r="BX79" s="176">
        <v>-508893.80176808429</v>
      </c>
      <c r="BY79" s="176">
        <v>-505916.23165135615</v>
      </c>
      <c r="BZ79" s="176">
        <v>-502938.66153462802</v>
      </c>
      <c r="CA79" s="176">
        <v>-499961.09141789982</v>
      </c>
      <c r="CB79" s="176">
        <v>-496983.52130117174</v>
      </c>
      <c r="CC79" s="176">
        <v>-494005.95118444355</v>
      </c>
      <c r="CD79" s="176">
        <v>-491028.38106771541</v>
      </c>
      <c r="CE79" s="176">
        <v>-488050.81095098733</v>
      </c>
      <c r="CF79" s="176">
        <v>-485073.24083425908</v>
      </c>
      <c r="CG79" s="176">
        <v>-482095.670717531</v>
      </c>
      <c r="CH79" s="176">
        <v>-479118.10060080275</v>
      </c>
      <c r="CI79" s="176">
        <v>-476140.53048407467</v>
      </c>
      <c r="CJ79" s="176">
        <v>-473162.96036734653</v>
      </c>
      <c r="CK79" s="176">
        <v>-470185.39025061834</v>
      </c>
      <c r="CL79" s="176">
        <v>-467207.82013389014</v>
      </c>
      <c r="CM79" s="176">
        <v>-464230.250017162</v>
      </c>
      <c r="CN79" s="176">
        <v>-461252.67990043393</v>
      </c>
      <c r="CO79" s="176">
        <v>-458275.10978370567</v>
      </c>
      <c r="CP79" s="176">
        <v>-455297.53966697759</v>
      </c>
      <c r="CQ79" s="176">
        <v>-452319.9695502494</v>
      </c>
      <c r="CR79" s="176">
        <v>-449342.39943352126</v>
      </c>
      <c r="CS79" s="176">
        <v>-446364.82931679313</v>
      </c>
      <c r="CT79" s="176">
        <v>-175676.636886961</v>
      </c>
    </row>
    <row r="80" spans="1:98" s="177" customFormat="1" ht="16.5" thickBot="1" x14ac:dyDescent="0.3">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350">
        <v>0</v>
      </c>
      <c r="AL80" s="350"/>
      <c r="AM80" s="222">
        <v>1</v>
      </c>
      <c r="AN80" s="222">
        <v>2</v>
      </c>
      <c r="AO80" s="222">
        <v>3</v>
      </c>
      <c r="AP80" s="222">
        <v>4</v>
      </c>
      <c r="AQ80" s="222">
        <v>5</v>
      </c>
      <c r="AR80" s="222">
        <v>6</v>
      </c>
      <c r="AS80" s="222">
        <v>7</v>
      </c>
      <c r="AT80" s="222">
        <v>8</v>
      </c>
      <c r="AU80" s="222">
        <v>9</v>
      </c>
      <c r="AV80" s="222">
        <v>10</v>
      </c>
      <c r="AW80" s="222">
        <v>11</v>
      </c>
      <c r="AX80" s="222">
        <v>12</v>
      </c>
      <c r="AY80" s="222">
        <v>13</v>
      </c>
      <c r="AZ80" s="222">
        <v>14</v>
      </c>
      <c r="BA80" s="222">
        <v>15</v>
      </c>
      <c r="BB80" s="222">
        <v>16</v>
      </c>
      <c r="BC80" s="222">
        <v>17</v>
      </c>
      <c r="BD80" s="222">
        <v>18</v>
      </c>
      <c r="BE80" s="222">
        <v>19</v>
      </c>
      <c r="BF80" s="222">
        <v>20</v>
      </c>
      <c r="BG80" s="222">
        <v>21</v>
      </c>
      <c r="BH80" s="222">
        <v>22</v>
      </c>
      <c r="BI80" s="222">
        <v>23</v>
      </c>
      <c r="BJ80" s="222">
        <v>24</v>
      </c>
      <c r="BK80" s="222">
        <v>25</v>
      </c>
      <c r="BL80" s="222">
        <v>26</v>
      </c>
      <c r="BM80" s="222">
        <v>27</v>
      </c>
      <c r="BN80" s="222">
        <v>28</v>
      </c>
      <c r="BO80" s="222">
        <v>29</v>
      </c>
      <c r="BP80" s="222">
        <v>30</v>
      </c>
      <c r="BQ80" s="222">
        <v>31</v>
      </c>
      <c r="BR80" s="222">
        <v>32</v>
      </c>
      <c r="BS80" s="222">
        <v>33</v>
      </c>
      <c r="BT80" s="222">
        <v>34</v>
      </c>
      <c r="BU80" s="222">
        <v>35</v>
      </c>
      <c r="BV80" s="222">
        <v>36</v>
      </c>
      <c r="BW80" s="222">
        <v>37</v>
      </c>
      <c r="BX80" s="222">
        <v>38</v>
      </c>
      <c r="BY80" s="222">
        <v>39</v>
      </c>
      <c r="BZ80" s="222">
        <v>40</v>
      </c>
      <c r="CA80" s="222">
        <v>41</v>
      </c>
      <c r="CB80" s="222">
        <v>42</v>
      </c>
      <c r="CC80" s="222">
        <v>43</v>
      </c>
      <c r="CD80" s="222">
        <v>44</v>
      </c>
      <c r="CE80" s="222">
        <v>45</v>
      </c>
      <c r="CF80" s="222">
        <v>46</v>
      </c>
      <c r="CG80" s="222">
        <v>47</v>
      </c>
      <c r="CH80" s="222">
        <v>48</v>
      </c>
      <c r="CI80" s="222">
        <v>49</v>
      </c>
      <c r="CJ80" s="222">
        <v>50</v>
      </c>
      <c r="CK80" s="222">
        <v>51</v>
      </c>
      <c r="CL80" s="222">
        <v>52</v>
      </c>
      <c r="CM80" s="222">
        <v>53</v>
      </c>
      <c r="CN80" s="222">
        <v>54</v>
      </c>
      <c r="CO80" s="222">
        <v>55</v>
      </c>
      <c r="CP80" s="222">
        <v>56</v>
      </c>
      <c r="CQ80" s="222">
        <v>57</v>
      </c>
      <c r="CR80" s="222">
        <v>58</v>
      </c>
      <c r="CS80" s="222">
        <v>59</v>
      </c>
      <c r="CT80" s="222">
        <v>60</v>
      </c>
    </row>
    <row r="81" spans="1:98" x14ac:dyDescent="0.25">
      <c r="A81" s="321" t="s">
        <v>309</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1">
        <v>2025</v>
      </c>
      <c r="AL81" s="297"/>
      <c r="AM81" s="207">
        <f>AK81+1</f>
        <v>2026</v>
      </c>
      <c r="AN81" s="207">
        <f>AM81+1</f>
        <v>2027</v>
      </c>
      <c r="AO81" s="207">
        <f>AN81+1</f>
        <v>2028</v>
      </c>
      <c r="AP81" s="207">
        <f t="shared" ref="AP81:CT81" si="3">AO81+1</f>
        <v>2029</v>
      </c>
      <c r="AQ81" s="207">
        <f t="shared" si="3"/>
        <v>2030</v>
      </c>
      <c r="AR81" s="207">
        <f t="shared" si="3"/>
        <v>2031</v>
      </c>
      <c r="AS81" s="207">
        <f t="shared" si="3"/>
        <v>2032</v>
      </c>
      <c r="AT81" s="207">
        <f t="shared" si="3"/>
        <v>2033</v>
      </c>
      <c r="AU81" s="207">
        <f t="shared" si="3"/>
        <v>2034</v>
      </c>
      <c r="AV81" s="207">
        <f t="shared" si="3"/>
        <v>2035</v>
      </c>
      <c r="AW81" s="207">
        <f t="shared" si="3"/>
        <v>2036</v>
      </c>
      <c r="AX81" s="207">
        <f t="shared" si="3"/>
        <v>2037</v>
      </c>
      <c r="AY81" s="207">
        <f t="shared" si="3"/>
        <v>2038</v>
      </c>
      <c r="AZ81" s="207">
        <f t="shared" si="3"/>
        <v>2039</v>
      </c>
      <c r="BA81" s="207">
        <f t="shared" si="3"/>
        <v>2040</v>
      </c>
      <c r="BB81" s="207">
        <f t="shared" si="3"/>
        <v>2041</v>
      </c>
      <c r="BC81" s="207">
        <f t="shared" si="3"/>
        <v>2042</v>
      </c>
      <c r="BD81" s="207">
        <f t="shared" si="3"/>
        <v>2043</v>
      </c>
      <c r="BE81" s="207">
        <f t="shared" si="3"/>
        <v>2044</v>
      </c>
      <c r="BF81" s="207">
        <f t="shared" si="3"/>
        <v>2045</v>
      </c>
      <c r="BG81" s="207">
        <f t="shared" si="3"/>
        <v>2046</v>
      </c>
      <c r="BH81" s="207">
        <f t="shared" si="3"/>
        <v>2047</v>
      </c>
      <c r="BI81" s="207">
        <f t="shared" si="3"/>
        <v>2048</v>
      </c>
      <c r="BJ81" s="207">
        <f t="shared" si="3"/>
        <v>2049</v>
      </c>
      <c r="BK81" s="207">
        <f t="shared" si="3"/>
        <v>2050</v>
      </c>
      <c r="BL81" s="207">
        <f t="shared" si="3"/>
        <v>2051</v>
      </c>
      <c r="BM81" s="207">
        <f t="shared" si="3"/>
        <v>2052</v>
      </c>
      <c r="BN81" s="207">
        <f t="shared" si="3"/>
        <v>2053</v>
      </c>
      <c r="BO81" s="207">
        <f t="shared" si="3"/>
        <v>2054</v>
      </c>
      <c r="BP81" s="207">
        <f t="shared" si="3"/>
        <v>2055</v>
      </c>
      <c r="BQ81" s="207">
        <f t="shared" si="3"/>
        <v>2056</v>
      </c>
      <c r="BR81" s="207">
        <f t="shared" si="3"/>
        <v>2057</v>
      </c>
      <c r="BS81" s="207">
        <f t="shared" si="3"/>
        <v>2058</v>
      </c>
      <c r="BT81" s="207">
        <f t="shared" si="3"/>
        <v>2059</v>
      </c>
      <c r="BU81" s="207">
        <f t="shared" si="3"/>
        <v>2060</v>
      </c>
      <c r="BV81" s="207">
        <f t="shared" si="3"/>
        <v>2061</v>
      </c>
      <c r="BW81" s="207">
        <f t="shared" si="3"/>
        <v>2062</v>
      </c>
      <c r="BX81" s="207">
        <f t="shared" si="3"/>
        <v>2063</v>
      </c>
      <c r="BY81" s="207">
        <f t="shared" si="3"/>
        <v>2064</v>
      </c>
      <c r="BZ81" s="207">
        <f t="shared" si="3"/>
        <v>2065</v>
      </c>
      <c r="CA81" s="207">
        <f t="shared" si="3"/>
        <v>2066</v>
      </c>
      <c r="CB81" s="207">
        <f t="shared" si="3"/>
        <v>2067</v>
      </c>
      <c r="CC81" s="207">
        <f t="shared" si="3"/>
        <v>2068</v>
      </c>
      <c r="CD81" s="207">
        <f t="shared" si="3"/>
        <v>2069</v>
      </c>
      <c r="CE81" s="207">
        <f t="shared" si="3"/>
        <v>2070</v>
      </c>
      <c r="CF81" s="207">
        <f t="shared" si="3"/>
        <v>2071</v>
      </c>
      <c r="CG81" s="207">
        <f t="shared" si="3"/>
        <v>2072</v>
      </c>
      <c r="CH81" s="207">
        <f t="shared" si="3"/>
        <v>2073</v>
      </c>
      <c r="CI81" s="207">
        <f t="shared" si="3"/>
        <v>2074</v>
      </c>
      <c r="CJ81" s="207">
        <f t="shared" si="3"/>
        <v>2075</v>
      </c>
      <c r="CK81" s="207">
        <f t="shared" si="3"/>
        <v>2076</v>
      </c>
      <c r="CL81" s="207">
        <f t="shared" si="3"/>
        <v>2077</v>
      </c>
      <c r="CM81" s="207">
        <f t="shared" si="3"/>
        <v>2078</v>
      </c>
      <c r="CN81" s="207">
        <f t="shared" si="3"/>
        <v>2079</v>
      </c>
      <c r="CO81" s="207">
        <f t="shared" si="3"/>
        <v>2080</v>
      </c>
      <c r="CP81" s="207">
        <f t="shared" si="3"/>
        <v>2081</v>
      </c>
      <c r="CQ81" s="207">
        <f t="shared" si="3"/>
        <v>2082</v>
      </c>
      <c r="CR81" s="207">
        <f t="shared" si="3"/>
        <v>2083</v>
      </c>
      <c r="CS81" s="207">
        <f t="shared" si="3"/>
        <v>2084</v>
      </c>
      <c r="CT81" s="207">
        <f t="shared" si="3"/>
        <v>2085</v>
      </c>
    </row>
    <row r="82" spans="1:98" s="160" customFormat="1" ht="15" x14ac:dyDescent="0.25">
      <c r="A82" s="323" t="s">
        <v>594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v>0</v>
      </c>
      <c r="AL82" s="326"/>
      <c r="AM82" s="174">
        <v>-825418.52811603481</v>
      </c>
      <c r="AN82" s="174">
        <v>-821448.43462706381</v>
      </c>
      <c r="AO82" s="174">
        <v>-817478.34113809303</v>
      </c>
      <c r="AP82" s="174">
        <v>-813508.24764912203</v>
      </c>
      <c r="AQ82" s="174">
        <v>-809538.15416015126</v>
      </c>
      <c r="AR82" s="174">
        <v>-805568.06067118025</v>
      </c>
      <c r="AS82" s="174">
        <v>-801597.96718220948</v>
      </c>
      <c r="AT82" s="174">
        <v>-797627.87369323859</v>
      </c>
      <c r="AU82" s="174">
        <v>-793657.78020426771</v>
      </c>
      <c r="AV82" s="174">
        <v>-789687.68671529694</v>
      </c>
      <c r="AW82" s="174">
        <v>-785717.59322632605</v>
      </c>
      <c r="AX82" s="174">
        <v>-781747.49973735516</v>
      </c>
      <c r="AY82" s="174">
        <v>-777777.40624838427</v>
      </c>
      <c r="AZ82" s="174">
        <v>-773807.31275941338</v>
      </c>
      <c r="BA82" s="174">
        <v>-769837.21927044261</v>
      </c>
      <c r="BB82" s="174">
        <v>-765867.12578147161</v>
      </c>
      <c r="BC82" s="174">
        <v>-761897.03229250084</v>
      </c>
      <c r="BD82" s="174">
        <v>-757926.93880352983</v>
      </c>
      <c r="BE82" s="174">
        <v>-753956.84531455906</v>
      </c>
      <c r="BF82" s="174">
        <v>-749986.75182558806</v>
      </c>
      <c r="BG82" s="174">
        <v>-746016.65833661729</v>
      </c>
      <c r="BH82" s="174">
        <v>-742046.5648476464</v>
      </c>
      <c r="BI82" s="174">
        <v>-738076.47135867551</v>
      </c>
      <c r="BJ82" s="174">
        <v>-734106.37786970462</v>
      </c>
      <c r="BK82" s="174">
        <v>-730136.28438073373</v>
      </c>
      <c r="BL82" s="174">
        <v>-726166.19089176296</v>
      </c>
      <c r="BM82" s="174">
        <v>-722196.09740279207</v>
      </c>
      <c r="BN82" s="174">
        <v>-718226.00391382119</v>
      </c>
      <c r="BO82" s="174">
        <v>-714255.9104248503</v>
      </c>
      <c r="BP82" s="174">
        <v>-710285.81693587941</v>
      </c>
      <c r="BQ82" s="174">
        <v>-706315.72344690864</v>
      </c>
      <c r="BR82" s="174">
        <v>-702345.62995793764</v>
      </c>
      <c r="BS82" s="174">
        <v>-698375.53646896686</v>
      </c>
      <c r="BT82" s="174">
        <v>-694405.44297999586</v>
      </c>
      <c r="BU82" s="174">
        <v>-690435.34949102509</v>
      </c>
      <c r="BV82" s="174">
        <v>-686465.25600205408</v>
      </c>
      <c r="BW82" s="174">
        <v>-682495.16251308331</v>
      </c>
      <c r="BX82" s="174">
        <v>-678525.06902411242</v>
      </c>
      <c r="BY82" s="174">
        <v>-674554.97553514154</v>
      </c>
      <c r="BZ82" s="174">
        <v>-670584.88204617065</v>
      </c>
      <c r="CA82" s="174">
        <v>-666614.78855719976</v>
      </c>
      <c r="CB82" s="174">
        <v>-662644.69506822899</v>
      </c>
      <c r="CC82" s="174">
        <v>-658674.6015792581</v>
      </c>
      <c r="CD82" s="174">
        <v>-654704.50809028721</v>
      </c>
      <c r="CE82" s="174">
        <v>-650734.41460131644</v>
      </c>
      <c r="CF82" s="174">
        <v>-646764.32111234544</v>
      </c>
      <c r="CG82" s="174">
        <v>-642794.22762337467</v>
      </c>
      <c r="CH82" s="174">
        <v>-638824.13413440366</v>
      </c>
      <c r="CI82" s="174">
        <v>-634854.04064543289</v>
      </c>
      <c r="CJ82" s="174">
        <v>-630883.947156462</v>
      </c>
      <c r="CK82" s="174">
        <v>-626913.85366749112</v>
      </c>
      <c r="CL82" s="174">
        <v>-622943.76017852023</v>
      </c>
      <c r="CM82" s="174">
        <v>-618973.66668954934</v>
      </c>
      <c r="CN82" s="174">
        <v>-615003.57320057857</v>
      </c>
      <c r="CO82" s="174">
        <v>-611033.47971160756</v>
      </c>
      <c r="CP82" s="174">
        <v>-607063.38622263679</v>
      </c>
      <c r="CQ82" s="174">
        <v>-603093.2927336659</v>
      </c>
      <c r="CR82" s="174">
        <v>-599123.19924469502</v>
      </c>
      <c r="CS82" s="174">
        <v>-595153.10575572413</v>
      </c>
      <c r="CT82" s="174">
        <v>-234235.51584928134</v>
      </c>
    </row>
    <row r="83" spans="1:98" x14ac:dyDescent="0.25">
      <c r="A83" s="323" t="s">
        <v>308</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38">
        <v>0</v>
      </c>
      <c r="AL83" s="339"/>
      <c r="AM83" s="175">
        <v>360917.58990644279</v>
      </c>
      <c r="AN83" s="175">
        <v>360917.58990644279</v>
      </c>
      <c r="AO83" s="175">
        <v>360917.58990644279</v>
      </c>
      <c r="AP83" s="175">
        <v>360917.58990644279</v>
      </c>
      <c r="AQ83" s="175">
        <v>360917.58990644279</v>
      </c>
      <c r="AR83" s="175">
        <v>360917.58990644279</v>
      </c>
      <c r="AS83" s="175">
        <v>360917.58990644279</v>
      </c>
      <c r="AT83" s="175">
        <v>360917.58990644279</v>
      </c>
      <c r="AU83" s="175">
        <v>360917.58990644279</v>
      </c>
      <c r="AV83" s="175">
        <v>360917.58990644279</v>
      </c>
      <c r="AW83" s="175">
        <v>360917.58990644279</v>
      </c>
      <c r="AX83" s="175">
        <v>360917.58990644279</v>
      </c>
      <c r="AY83" s="175">
        <v>360917.58990644279</v>
      </c>
      <c r="AZ83" s="175">
        <v>360917.58990644279</v>
      </c>
      <c r="BA83" s="175">
        <v>360917.58990644279</v>
      </c>
      <c r="BB83" s="175">
        <v>360917.58990644279</v>
      </c>
      <c r="BC83" s="175">
        <v>360917.58990644279</v>
      </c>
      <c r="BD83" s="175">
        <v>360917.58990644279</v>
      </c>
      <c r="BE83" s="175">
        <v>360917.58990644279</v>
      </c>
      <c r="BF83" s="175">
        <v>360917.58990644279</v>
      </c>
      <c r="BG83" s="175">
        <v>360917.58990644279</v>
      </c>
      <c r="BH83" s="175">
        <v>360917.58990644279</v>
      </c>
      <c r="BI83" s="175">
        <v>360917.58990644279</v>
      </c>
      <c r="BJ83" s="175">
        <v>360917.58990644279</v>
      </c>
      <c r="BK83" s="175">
        <v>360917.58990644279</v>
      </c>
      <c r="BL83" s="175">
        <v>360917.58990644279</v>
      </c>
      <c r="BM83" s="175">
        <v>360917.58990644279</v>
      </c>
      <c r="BN83" s="175">
        <v>360917.58990644279</v>
      </c>
      <c r="BO83" s="175">
        <v>360917.58990644279</v>
      </c>
      <c r="BP83" s="175">
        <v>360917.58990644279</v>
      </c>
      <c r="BQ83" s="175">
        <v>360917.58990644279</v>
      </c>
      <c r="BR83" s="175">
        <v>360917.58990644279</v>
      </c>
      <c r="BS83" s="175">
        <v>360917.58990644279</v>
      </c>
      <c r="BT83" s="175">
        <v>360917.58990644279</v>
      </c>
      <c r="BU83" s="175">
        <v>360917.58990644279</v>
      </c>
      <c r="BV83" s="175">
        <v>360917.58990644279</v>
      </c>
      <c r="BW83" s="175">
        <v>360917.58990644279</v>
      </c>
      <c r="BX83" s="175">
        <v>360917.58990644279</v>
      </c>
      <c r="BY83" s="175">
        <v>360917.58990644279</v>
      </c>
      <c r="BZ83" s="175">
        <v>360917.58990644279</v>
      </c>
      <c r="CA83" s="175">
        <v>360917.58990644279</v>
      </c>
      <c r="CB83" s="175">
        <v>360917.58990644279</v>
      </c>
      <c r="CC83" s="175">
        <v>360917.58990644279</v>
      </c>
      <c r="CD83" s="175">
        <v>360917.58990644279</v>
      </c>
      <c r="CE83" s="175">
        <v>360917.58990644279</v>
      </c>
      <c r="CF83" s="175">
        <v>360917.58990644279</v>
      </c>
      <c r="CG83" s="175">
        <v>360917.58990644279</v>
      </c>
      <c r="CH83" s="175">
        <v>360917.58990644279</v>
      </c>
      <c r="CI83" s="175">
        <v>360917.58990644279</v>
      </c>
      <c r="CJ83" s="175">
        <v>360917.58990644279</v>
      </c>
      <c r="CK83" s="175">
        <v>360917.58990644279</v>
      </c>
      <c r="CL83" s="175">
        <v>360917.58990644279</v>
      </c>
      <c r="CM83" s="175">
        <v>360917.58990644279</v>
      </c>
      <c r="CN83" s="175">
        <v>360917.58990644279</v>
      </c>
      <c r="CO83" s="175">
        <v>360917.58990644279</v>
      </c>
      <c r="CP83" s="175">
        <v>360917.58990644279</v>
      </c>
      <c r="CQ83" s="175">
        <v>360917.58990644279</v>
      </c>
      <c r="CR83" s="175">
        <v>360917.58990644279</v>
      </c>
      <c r="CS83" s="175">
        <v>360917.58990644279</v>
      </c>
      <c r="CT83" s="175">
        <v>0</v>
      </c>
    </row>
    <row r="84" spans="1:98" x14ac:dyDescent="0.25">
      <c r="A84" s="323" t="s">
        <v>307</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38">
        <v>0</v>
      </c>
      <c r="AL84" s="339"/>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0" customFormat="1" x14ac:dyDescent="0.25">
      <c r="A85" s="342" t="s">
        <v>306</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6">
        <v>0</v>
      </c>
      <c r="AL85" s="347"/>
      <c r="AM85" s="219">
        <v>0</v>
      </c>
      <c r="AN85" s="219">
        <v>0</v>
      </c>
      <c r="AO85" s="219">
        <v>0</v>
      </c>
      <c r="AP85" s="219">
        <v>0</v>
      </c>
      <c r="AQ85" s="219">
        <v>0</v>
      </c>
      <c r="AR85" s="219">
        <v>0</v>
      </c>
      <c r="AS85" s="219">
        <v>0</v>
      </c>
      <c r="AT85" s="219">
        <v>0</v>
      </c>
      <c r="AU85" s="219">
        <v>0</v>
      </c>
      <c r="AV85" s="219">
        <v>0</v>
      </c>
      <c r="AW85" s="219">
        <v>0</v>
      </c>
      <c r="AX85" s="219">
        <v>0</v>
      </c>
      <c r="AY85" s="219">
        <v>0</v>
      </c>
      <c r="AZ85" s="219">
        <v>0</v>
      </c>
      <c r="BA85" s="219">
        <v>0</v>
      </c>
      <c r="BB85" s="219">
        <v>0</v>
      </c>
      <c r="BC85" s="219">
        <v>0</v>
      </c>
      <c r="BD85" s="219">
        <v>0</v>
      </c>
      <c r="BE85" s="219">
        <v>0</v>
      </c>
      <c r="BF85" s="219">
        <v>0</v>
      </c>
      <c r="BG85" s="219">
        <v>0</v>
      </c>
      <c r="BH85" s="219">
        <v>0</v>
      </c>
      <c r="BI85" s="219">
        <v>0</v>
      </c>
      <c r="BJ85" s="219">
        <v>0</v>
      </c>
      <c r="BK85" s="219">
        <v>0</v>
      </c>
      <c r="BL85" s="219">
        <v>0</v>
      </c>
      <c r="BM85" s="219">
        <v>0</v>
      </c>
      <c r="BN85" s="219">
        <v>0</v>
      </c>
      <c r="BO85" s="219">
        <v>0</v>
      </c>
      <c r="BP85" s="219">
        <v>0</v>
      </c>
      <c r="BQ85" s="219">
        <v>0</v>
      </c>
      <c r="BR85" s="219">
        <v>0</v>
      </c>
      <c r="BS85" s="219">
        <v>0</v>
      </c>
      <c r="BT85" s="219">
        <v>0</v>
      </c>
      <c r="BU85" s="219">
        <v>0</v>
      </c>
      <c r="BV85" s="219">
        <v>0</v>
      </c>
      <c r="BW85" s="219">
        <v>0</v>
      </c>
      <c r="BX85" s="219">
        <v>0</v>
      </c>
      <c r="BY85" s="219">
        <v>0</v>
      </c>
      <c r="BZ85" s="219">
        <v>0</v>
      </c>
      <c r="CA85" s="219">
        <v>0</v>
      </c>
      <c r="CB85" s="219">
        <v>0</v>
      </c>
      <c r="CC85" s="219">
        <v>0</v>
      </c>
      <c r="CD85" s="219">
        <v>0</v>
      </c>
      <c r="CE85" s="219">
        <v>0</v>
      </c>
      <c r="CF85" s="219">
        <v>0</v>
      </c>
      <c r="CG85" s="219">
        <v>0</v>
      </c>
      <c r="CH85" s="219">
        <v>0</v>
      </c>
      <c r="CI85" s="219">
        <v>0</v>
      </c>
      <c r="CJ85" s="219">
        <v>0</v>
      </c>
      <c r="CK85" s="219">
        <v>0</v>
      </c>
      <c r="CL85" s="219">
        <v>0</v>
      </c>
      <c r="CM85" s="219">
        <v>0</v>
      </c>
      <c r="CN85" s="219">
        <v>0</v>
      </c>
      <c r="CO85" s="219">
        <v>0</v>
      </c>
      <c r="CP85" s="219">
        <v>0</v>
      </c>
      <c r="CQ85" s="219">
        <v>0</v>
      </c>
      <c r="CR85" s="219">
        <v>0</v>
      </c>
      <c r="CS85" s="219">
        <v>0</v>
      </c>
      <c r="CT85" s="219">
        <v>0</v>
      </c>
    </row>
    <row r="86" spans="1:98" x14ac:dyDescent="0.25">
      <c r="A86" s="323" t="s">
        <v>305</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4"/>
      <c r="AK86" s="346">
        <v>-4258827.560896025</v>
      </c>
      <c r="AL86" s="347"/>
      <c r="AM86" s="219">
        <v>4258827.560896025</v>
      </c>
      <c r="AN86" s="219"/>
      <c r="AO86" s="219"/>
      <c r="AP86" s="219"/>
      <c r="AQ86" s="219"/>
      <c r="AR86" s="219"/>
      <c r="AS86" s="219"/>
      <c r="AT86" s="219"/>
      <c r="AU86" s="219"/>
      <c r="AV86" s="219"/>
      <c r="AW86" s="219"/>
      <c r="AX86" s="219"/>
      <c r="AY86" s="219"/>
      <c r="AZ86" s="219"/>
      <c r="BA86" s="219"/>
      <c r="BB86" s="219"/>
      <c r="BC86" s="219"/>
      <c r="BD86" s="219"/>
      <c r="BE86" s="219"/>
      <c r="BF86" s="219"/>
      <c r="BG86" s="219"/>
      <c r="BH86" s="219"/>
      <c r="BI86" s="219"/>
      <c r="BJ86" s="219"/>
      <c r="BK86" s="219"/>
      <c r="BL86" s="219"/>
      <c r="BM86" s="219"/>
      <c r="BN86" s="219"/>
      <c r="BO86" s="219"/>
      <c r="BP86" s="219"/>
      <c r="BQ86" s="219"/>
      <c r="BR86" s="219"/>
      <c r="BS86" s="219"/>
      <c r="BT86" s="219"/>
      <c r="BU86" s="219"/>
      <c r="BV86" s="219"/>
      <c r="BW86" s="219"/>
      <c r="BX86" s="219"/>
      <c r="BY86" s="219"/>
      <c r="BZ86" s="219"/>
      <c r="CA86" s="219"/>
      <c r="CB86" s="219"/>
      <c r="CC86" s="219"/>
      <c r="CD86" s="219"/>
      <c r="CE86" s="219"/>
      <c r="CF86" s="219"/>
      <c r="CG86" s="219"/>
      <c r="CH86" s="219"/>
      <c r="CI86" s="219"/>
      <c r="CJ86" s="219"/>
      <c r="CK86" s="219"/>
      <c r="CL86" s="219"/>
      <c r="CM86" s="219"/>
      <c r="CN86" s="219"/>
      <c r="CO86" s="219"/>
      <c r="CP86" s="219"/>
      <c r="CQ86" s="219"/>
      <c r="CR86" s="219"/>
      <c r="CS86" s="219"/>
      <c r="CT86" s="219"/>
    </row>
    <row r="87" spans="1:98" x14ac:dyDescent="0.25">
      <c r="A87" s="323" t="s">
        <v>304</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4"/>
      <c r="AK87" s="338">
        <v>0</v>
      </c>
      <c r="AL87" s="339"/>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v>0</v>
      </c>
    </row>
    <row r="88" spans="1:98" x14ac:dyDescent="0.25">
      <c r="A88" s="323" t="s">
        <v>303</v>
      </c>
      <c r="B88" s="324"/>
      <c r="C88" s="324"/>
      <c r="D88" s="324"/>
      <c r="E88" s="324"/>
      <c r="F88" s="324"/>
      <c r="G88" s="324"/>
      <c r="H88" s="324"/>
      <c r="I88" s="324"/>
      <c r="J88" s="324"/>
      <c r="K88" s="324"/>
      <c r="L88" s="324"/>
      <c r="M88" s="324"/>
      <c r="N88" s="324"/>
      <c r="O88" s="324"/>
      <c r="P88" s="324"/>
      <c r="Q88" s="324"/>
      <c r="R88" s="324"/>
      <c r="S88" s="324"/>
      <c r="T88" s="324"/>
      <c r="U88" s="324"/>
      <c r="V88" s="324"/>
      <c r="W88" s="324"/>
      <c r="X88" s="324"/>
      <c r="Y88" s="324"/>
      <c r="Z88" s="324"/>
      <c r="AA88" s="324"/>
      <c r="AB88" s="324"/>
      <c r="AC88" s="324"/>
      <c r="AD88" s="324"/>
      <c r="AE88" s="324"/>
      <c r="AF88" s="324"/>
      <c r="AG88" s="324"/>
      <c r="AH88" s="324"/>
      <c r="AI88" s="324"/>
      <c r="AJ88" s="324"/>
      <c r="AK88" s="338">
        <v>-21294137.804480124</v>
      </c>
      <c r="AL88" s="339"/>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323" t="s">
        <v>302</v>
      </c>
      <c r="B89" s="324"/>
      <c r="C89" s="324"/>
      <c r="D89" s="324"/>
      <c r="E89" s="324"/>
      <c r="F89" s="324"/>
      <c r="G89" s="324"/>
      <c r="H89" s="324"/>
      <c r="I89" s="324"/>
      <c r="J89" s="324"/>
      <c r="K89" s="324"/>
      <c r="L89" s="324"/>
      <c r="M89" s="324"/>
      <c r="N89" s="324"/>
      <c r="O89" s="324"/>
      <c r="P89" s="324"/>
      <c r="Q89" s="324"/>
      <c r="R89" s="324"/>
      <c r="S89" s="324"/>
      <c r="T89" s="324"/>
      <c r="U89" s="324"/>
      <c r="V89" s="324"/>
      <c r="W89" s="324"/>
      <c r="X89" s="324"/>
      <c r="Y89" s="324"/>
      <c r="Z89" s="324"/>
      <c r="AA89" s="324"/>
      <c r="AB89" s="324"/>
      <c r="AC89" s="324"/>
      <c r="AD89" s="324"/>
      <c r="AE89" s="324"/>
      <c r="AF89" s="324"/>
      <c r="AG89" s="324"/>
      <c r="AH89" s="324"/>
      <c r="AI89" s="324"/>
      <c r="AJ89" s="324"/>
      <c r="AK89" s="338">
        <v>0</v>
      </c>
      <c r="AL89" s="339"/>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v>0</v>
      </c>
    </row>
    <row r="90" spans="1:98" s="160" customFormat="1" ht="15" x14ac:dyDescent="0.25">
      <c r="A90" s="323" t="s">
        <v>301</v>
      </c>
      <c r="B90" s="324"/>
      <c r="C90" s="324"/>
      <c r="D90" s="324"/>
      <c r="E90" s="324"/>
      <c r="F90" s="324"/>
      <c r="G90" s="324"/>
      <c r="H90" s="324"/>
      <c r="I90" s="324"/>
      <c r="J90" s="324"/>
      <c r="K90" s="324"/>
      <c r="L90" s="324"/>
      <c r="M90" s="324"/>
      <c r="N90" s="324"/>
      <c r="O90" s="324"/>
      <c r="P90" s="324"/>
      <c r="Q90" s="324"/>
      <c r="R90" s="324"/>
      <c r="S90" s="324"/>
      <c r="T90" s="324"/>
      <c r="U90" s="324"/>
      <c r="V90" s="324"/>
      <c r="W90" s="324"/>
      <c r="X90" s="324"/>
      <c r="Y90" s="324"/>
      <c r="Z90" s="324"/>
      <c r="AA90" s="324"/>
      <c r="AB90" s="324"/>
      <c r="AC90" s="324"/>
      <c r="AD90" s="324"/>
      <c r="AE90" s="324"/>
      <c r="AF90" s="324"/>
      <c r="AG90" s="324"/>
      <c r="AH90" s="324"/>
      <c r="AI90" s="324"/>
      <c r="AJ90" s="324"/>
      <c r="AK90" s="325">
        <v>-25552965.365376148</v>
      </c>
      <c r="AL90" s="326"/>
      <c r="AM90" s="174">
        <v>3794326.6226864331</v>
      </c>
      <c r="AN90" s="174">
        <v>-460530.84472062101</v>
      </c>
      <c r="AO90" s="174">
        <v>-456560.75123165024</v>
      </c>
      <c r="AP90" s="174">
        <v>-452590.65774267924</v>
      </c>
      <c r="AQ90" s="174">
        <v>-448620.56425370846</v>
      </c>
      <c r="AR90" s="174">
        <v>-444650.47076473746</v>
      </c>
      <c r="AS90" s="174">
        <v>-440680.37727576669</v>
      </c>
      <c r="AT90" s="174">
        <v>-436710.2837867958</v>
      </c>
      <c r="AU90" s="174">
        <v>-432740.19029782491</v>
      </c>
      <c r="AV90" s="174">
        <v>-428770.09680885414</v>
      </c>
      <c r="AW90" s="174">
        <v>-424800.00331988325</v>
      </c>
      <c r="AX90" s="174">
        <v>-420829.90983091237</v>
      </c>
      <c r="AY90" s="174">
        <v>-416858.81634194148</v>
      </c>
      <c r="AZ90" s="174">
        <v>-412887.72285297059</v>
      </c>
      <c r="BA90" s="174">
        <v>-408916.62936399982</v>
      </c>
      <c r="BB90" s="174">
        <v>-404945.53587502881</v>
      </c>
      <c r="BC90" s="174">
        <v>-400974.44238605804</v>
      </c>
      <c r="BD90" s="174">
        <v>-397003.34889708704</v>
      </c>
      <c r="BE90" s="174">
        <v>-393032.25540811627</v>
      </c>
      <c r="BF90" s="174">
        <v>-389061.16191914526</v>
      </c>
      <c r="BG90" s="174">
        <v>-385090.06843017449</v>
      </c>
      <c r="BH90" s="174">
        <v>-381118.9749412036</v>
      </c>
      <c r="BI90" s="174">
        <v>-377147.88145223272</v>
      </c>
      <c r="BJ90" s="174">
        <v>-373176.78796326183</v>
      </c>
      <c r="BK90" s="174">
        <v>-369205.69447429094</v>
      </c>
      <c r="BL90" s="174">
        <v>-365234.60098532017</v>
      </c>
      <c r="BM90" s="174">
        <v>-361263.50749634928</v>
      </c>
      <c r="BN90" s="174">
        <v>-357292.41400737839</v>
      </c>
      <c r="BO90" s="174">
        <v>-353321.32051840751</v>
      </c>
      <c r="BP90" s="174">
        <v>-349350.22702943662</v>
      </c>
      <c r="BQ90" s="174">
        <v>-345379.13354046585</v>
      </c>
      <c r="BR90" s="174">
        <v>-341408.04005149484</v>
      </c>
      <c r="BS90" s="174">
        <v>-337436.94656252407</v>
      </c>
      <c r="BT90" s="174">
        <v>-333465.85307355307</v>
      </c>
      <c r="BU90" s="174">
        <v>-329494.75958458229</v>
      </c>
      <c r="BV90" s="174">
        <v>-325523.66609561129</v>
      </c>
      <c r="BW90" s="174">
        <v>-321552.57260664052</v>
      </c>
      <c r="BX90" s="174">
        <v>-317581.47911766963</v>
      </c>
      <c r="BY90" s="174">
        <v>-313610.38562869874</v>
      </c>
      <c r="BZ90" s="174">
        <v>-309639.29213972786</v>
      </c>
      <c r="CA90" s="174">
        <v>-305668.19865075697</v>
      </c>
      <c r="CB90" s="174">
        <v>-301697.1051617862</v>
      </c>
      <c r="CC90" s="174">
        <v>-297726.01167281531</v>
      </c>
      <c r="CD90" s="174">
        <v>-293754.91818384442</v>
      </c>
      <c r="CE90" s="174">
        <v>-289783.82469487365</v>
      </c>
      <c r="CF90" s="174">
        <v>-285812.73120590264</v>
      </c>
      <c r="CG90" s="174">
        <v>-281841.63771693187</v>
      </c>
      <c r="CH90" s="174">
        <v>-277870.54422796087</v>
      </c>
      <c r="CI90" s="174">
        <v>-273899.4507389901</v>
      </c>
      <c r="CJ90" s="174">
        <v>-269928.35725001921</v>
      </c>
      <c r="CK90" s="174">
        <v>-265957.26376104832</v>
      </c>
      <c r="CL90" s="174">
        <v>-261986.17027207743</v>
      </c>
      <c r="CM90" s="174">
        <v>-258015.07678310655</v>
      </c>
      <c r="CN90" s="174">
        <v>-254043.98329413577</v>
      </c>
      <c r="CO90" s="174">
        <v>-250072.88980516477</v>
      </c>
      <c r="CP90" s="174">
        <v>-246101.796316194</v>
      </c>
      <c r="CQ90" s="174">
        <v>-242130.70282722311</v>
      </c>
      <c r="CR90" s="174">
        <v>-238159.60933825222</v>
      </c>
      <c r="CS90" s="174">
        <v>-234188.51584928134</v>
      </c>
      <c r="CT90" s="174">
        <v>-234187.51584928134</v>
      </c>
    </row>
    <row r="91" spans="1:98" s="160" customFormat="1" ht="15" x14ac:dyDescent="0.25">
      <c r="A91" s="323" t="s">
        <v>595</v>
      </c>
      <c r="B91" s="324"/>
      <c r="C91" s="324"/>
      <c r="D91" s="324"/>
      <c r="E91" s="324"/>
      <c r="F91" s="324"/>
      <c r="G91" s="324"/>
      <c r="H91" s="324"/>
      <c r="I91" s="324"/>
      <c r="J91" s="324"/>
      <c r="K91" s="324"/>
      <c r="L91" s="324"/>
      <c r="M91" s="324"/>
      <c r="N91" s="324"/>
      <c r="O91" s="324"/>
      <c r="P91" s="324"/>
      <c r="Q91" s="324"/>
      <c r="R91" s="324"/>
      <c r="S91" s="324"/>
      <c r="T91" s="324"/>
      <c r="U91" s="324"/>
      <c r="V91" s="324"/>
      <c r="W91" s="324"/>
      <c r="X91" s="324"/>
      <c r="Y91" s="324"/>
      <c r="Z91" s="324"/>
      <c r="AA91" s="324"/>
      <c r="AB91" s="324"/>
      <c r="AC91" s="324"/>
      <c r="AD91" s="324"/>
      <c r="AE91" s="324"/>
      <c r="AF91" s="324"/>
      <c r="AG91" s="324"/>
      <c r="AH91" s="324"/>
      <c r="AI91" s="324"/>
      <c r="AJ91" s="324"/>
      <c r="AK91" s="325">
        <v>-25552965.365376148</v>
      </c>
      <c r="AL91" s="326"/>
      <c r="AM91" s="174">
        <v>-21758638.742689714</v>
      </c>
      <c r="AN91" s="174">
        <v>-22219169.587410334</v>
      </c>
      <c r="AO91" s="174">
        <v>-22675730.338641986</v>
      </c>
      <c r="AP91" s="174">
        <v>-23128320.996384665</v>
      </c>
      <c r="AQ91" s="174">
        <v>-23576941.560638376</v>
      </c>
      <c r="AR91" s="174">
        <v>-24021592.031403113</v>
      </c>
      <c r="AS91" s="174">
        <v>-24462272.408678878</v>
      </c>
      <c r="AT91" s="174">
        <v>-24898982.692465674</v>
      </c>
      <c r="AU91" s="174">
        <v>-25331722.882763498</v>
      </c>
      <c r="AV91" s="174">
        <v>-25760492.979572352</v>
      </c>
      <c r="AW91" s="174">
        <v>-26185292.982892234</v>
      </c>
      <c r="AX91" s="174">
        <v>-26606122.892723147</v>
      </c>
      <c r="AY91" s="174">
        <v>-27022981.709065087</v>
      </c>
      <c r="AZ91" s="174">
        <v>-27435869.431918059</v>
      </c>
      <c r="BA91" s="174">
        <v>-27844786.061282057</v>
      </c>
      <c r="BB91" s="174">
        <v>-28249731.597157087</v>
      </c>
      <c r="BC91" s="174">
        <v>-28650706.039543144</v>
      </c>
      <c r="BD91" s="174">
        <v>-29047709.388440233</v>
      </c>
      <c r="BE91" s="174">
        <v>-29440741.643848348</v>
      </c>
      <c r="BF91" s="174">
        <v>-29829802.805767495</v>
      </c>
      <c r="BG91" s="174">
        <v>-30214892.874197669</v>
      </c>
      <c r="BH91" s="174">
        <v>-30596011.849138875</v>
      </c>
      <c r="BI91" s="174">
        <v>-30973159.730591107</v>
      </c>
      <c r="BJ91" s="174">
        <v>-31346336.518554367</v>
      </c>
      <c r="BK91" s="174">
        <v>-31715542.213028658</v>
      </c>
      <c r="BL91" s="174">
        <v>-32080776.814013977</v>
      </c>
      <c r="BM91" s="174">
        <v>-32442040.321510326</v>
      </c>
      <c r="BN91" s="174">
        <v>-32799332.735517703</v>
      </c>
      <c r="BO91" s="174">
        <v>-33152654.056036111</v>
      </c>
      <c r="BP91" s="174">
        <v>-33502004.283065546</v>
      </c>
      <c r="BQ91" s="174">
        <v>-33847383.416606009</v>
      </c>
      <c r="BR91" s="174">
        <v>-34188791.456657507</v>
      </c>
      <c r="BS91" s="174">
        <v>-34526228.403220028</v>
      </c>
      <c r="BT91" s="174">
        <v>-34859694.25629358</v>
      </c>
      <c r="BU91" s="174">
        <v>-35189189.015878163</v>
      </c>
      <c r="BV91" s="174">
        <v>-35514712.681973778</v>
      </c>
      <c r="BW91" s="174">
        <v>-35836265.254580416</v>
      </c>
      <c r="BX91" s="174">
        <v>-36153846.733698085</v>
      </c>
      <c r="BY91" s="174">
        <v>-36467457.119326785</v>
      </c>
      <c r="BZ91" s="174">
        <v>-36777096.411466517</v>
      </c>
      <c r="CA91" s="174">
        <v>-37082764.610117272</v>
      </c>
      <c r="CB91" s="174">
        <v>-37384461.715279058</v>
      </c>
      <c r="CC91" s="174">
        <v>-37682187.726951875</v>
      </c>
      <c r="CD91" s="174">
        <v>-37975942.645135716</v>
      </c>
      <c r="CE91" s="174">
        <v>-38265726.469830588</v>
      </c>
      <c r="CF91" s="174">
        <v>-38551539.20103649</v>
      </c>
      <c r="CG91" s="174">
        <v>-38833380.838753425</v>
      </c>
      <c r="CH91" s="174">
        <v>-39111251.382981382</v>
      </c>
      <c r="CI91" s="174">
        <v>-39385150.833720371</v>
      </c>
      <c r="CJ91" s="174">
        <v>-39655079.190970391</v>
      </c>
      <c r="CK91" s="174">
        <v>-39921036.454731442</v>
      </c>
      <c r="CL91" s="174">
        <v>-40183022.625003517</v>
      </c>
      <c r="CM91" s="174">
        <v>-40441037.701786622</v>
      </c>
      <c r="CN91" s="174">
        <v>-40695081.685080759</v>
      </c>
      <c r="CO91" s="174">
        <v>-40945154.574885927</v>
      </c>
      <c r="CP91" s="174">
        <v>-41191256.371202119</v>
      </c>
      <c r="CQ91" s="174">
        <v>-41433387.074029341</v>
      </c>
      <c r="CR91" s="174">
        <v>-41671546.683367595</v>
      </c>
      <c r="CS91" s="174">
        <v>-41905735.19921688</v>
      </c>
      <c r="CT91" s="174">
        <v>-42139922.715066165</v>
      </c>
    </row>
    <row r="92" spans="1:98" x14ac:dyDescent="0.25">
      <c r="A92" s="323" t="s">
        <v>300</v>
      </c>
      <c r="B92" s="324"/>
      <c r="C92" s="324"/>
      <c r="D92" s="324"/>
      <c r="E92" s="324"/>
      <c r="F92" s="324"/>
      <c r="G92" s="324"/>
      <c r="H92" s="324"/>
      <c r="I92" s="324"/>
      <c r="J92" s="324"/>
      <c r="K92" s="324"/>
      <c r="L92" s="324"/>
      <c r="M92" s="324"/>
      <c r="N92" s="324"/>
      <c r="O92" s="324"/>
      <c r="P92" s="324"/>
      <c r="Q92" s="324"/>
      <c r="R92" s="324"/>
      <c r="S92" s="324"/>
      <c r="T92" s="324"/>
      <c r="U92" s="324"/>
      <c r="V92" s="324"/>
      <c r="W92" s="324"/>
      <c r="X92" s="324"/>
      <c r="Y92" s="324"/>
      <c r="Z92" s="324"/>
      <c r="AA92" s="324"/>
      <c r="AB92" s="324"/>
      <c r="AC92" s="324"/>
      <c r="AD92" s="324"/>
      <c r="AE92" s="324"/>
      <c r="AF92" s="324"/>
      <c r="AG92" s="324"/>
      <c r="AH92" s="324"/>
      <c r="AI92" s="324"/>
      <c r="AJ92" s="324"/>
      <c r="AK92" s="367">
        <v>1</v>
      </c>
      <c r="AL92" s="368"/>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v>3.6934247025496636E-4</v>
      </c>
    </row>
    <row r="93" spans="1:98" s="160" customFormat="1" ht="14.25" x14ac:dyDescent="0.25">
      <c r="A93" s="361" t="s">
        <v>596</v>
      </c>
      <c r="B93" s="362"/>
      <c r="C93" s="362"/>
      <c r="D93" s="362"/>
      <c r="E93" s="362"/>
      <c r="F93" s="362"/>
      <c r="G93" s="362"/>
      <c r="H93" s="362"/>
      <c r="I93" s="362"/>
      <c r="J93" s="362"/>
      <c r="K93" s="362"/>
      <c r="L93" s="362"/>
      <c r="M93" s="362"/>
      <c r="N93" s="362"/>
      <c r="O93" s="362"/>
      <c r="P93" s="362"/>
      <c r="Q93" s="362"/>
      <c r="R93" s="362"/>
      <c r="S93" s="362"/>
      <c r="T93" s="362"/>
      <c r="U93" s="362"/>
      <c r="V93" s="362"/>
      <c r="W93" s="362"/>
      <c r="X93" s="362"/>
      <c r="Y93" s="362"/>
      <c r="Z93" s="362"/>
      <c r="AA93" s="362"/>
      <c r="AB93" s="362"/>
      <c r="AC93" s="362"/>
      <c r="AD93" s="362"/>
      <c r="AE93" s="362"/>
      <c r="AF93" s="362"/>
      <c r="AG93" s="362"/>
      <c r="AH93" s="362"/>
      <c r="AI93" s="362"/>
      <c r="AJ93" s="362"/>
      <c r="AK93" s="369">
        <v>-25552965.365376148</v>
      </c>
      <c r="AL93" s="370"/>
      <c r="AM93" s="223">
        <v>3326022.6355946995</v>
      </c>
      <c r="AN93" s="223">
        <v>-353866.7015868249</v>
      </c>
      <c r="AO93" s="223">
        <v>-307517.64250801667</v>
      </c>
      <c r="AP93" s="223">
        <v>-267219.12346723804</v>
      </c>
      <c r="AQ93" s="223">
        <v>-232183.63961115238</v>
      </c>
      <c r="AR93" s="223">
        <v>-201725.90913106361</v>
      </c>
      <c r="AS93" s="223">
        <v>-175249.63616969969</v>
      </c>
      <c r="AT93" s="223">
        <v>-152235.98406260632</v>
      </c>
      <c r="AU93" s="223">
        <v>-132233.53836880092</v>
      </c>
      <c r="AV93" s="223">
        <v>-114849.56753212378</v>
      </c>
      <c r="AW93" s="223">
        <v>-99742.413753970919</v>
      </c>
      <c r="AX93" s="223">
        <v>-86614.868217752737</v>
      </c>
      <c r="AY93" s="223">
        <v>-75208.223176971471</v>
      </c>
      <c r="AZ93" s="223">
        <v>-65297.836825054568</v>
      </c>
      <c r="BA93" s="223">
        <v>-56688.123964729166</v>
      </c>
      <c r="BB93" s="223">
        <v>-49208.985940877443</v>
      </c>
      <c r="BC93" s="223">
        <v>-42712.498787464814</v>
      </c>
      <c r="BD93" s="223">
        <v>-37070.030649336906</v>
      </c>
      <c r="BE93" s="223">
        <v>-32169.732964378396</v>
      </c>
      <c r="BF93" s="223">
        <v>-27914.357055809876</v>
      </c>
      <c r="BG93" s="223">
        <v>-24219.354025875393</v>
      </c>
      <c r="BH93" s="223">
        <v>-21011.221279495228</v>
      </c>
      <c r="BI93" s="223">
        <v>-18226.063743053852</v>
      </c>
      <c r="BJ93" s="223">
        <v>-15808.34196950232</v>
      </c>
      <c r="BK93" s="223">
        <v>-13709.782914946683</v>
      </c>
      <c r="BL93" s="223">
        <v>-11888.432302342177</v>
      </c>
      <c r="BM93" s="223">
        <v>-10307.830214492649</v>
      </c>
      <c r="BN93" s="223">
        <v>-8936.2939332732003</v>
      </c>
      <c r="BO93" s="223">
        <v>-7746.2941101710503</v>
      </c>
      <c r="BP93" s="223">
        <v>-6713.9121543703613</v>
      </c>
      <c r="BQ93" s="223">
        <v>-5818.3682931040594</v>
      </c>
      <c r="BR93" s="223">
        <v>-5041.6111248484267</v>
      </c>
      <c r="BS93" s="223">
        <v>-4367.960675272072</v>
      </c>
      <c r="BT93" s="223">
        <v>-3783.7980014365867</v>
      </c>
      <c r="BU93" s="223">
        <v>-3277.2952914166799</v>
      </c>
      <c r="BV93" s="223">
        <v>-2838.1811915438357</v>
      </c>
      <c r="BW93" s="223">
        <v>-2457.5367769352656</v>
      </c>
      <c r="BX93" s="223">
        <v>-2127.6181759642</v>
      </c>
      <c r="BY93" s="223">
        <v>-1841.7023772845209</v>
      </c>
      <c r="BZ93" s="223">
        <v>-1593.9531988945314</v>
      </c>
      <c r="CA93" s="223">
        <v>-1379.3047911811793</v>
      </c>
      <c r="CB93" s="223">
        <v>-1193.3603874784853</v>
      </c>
      <c r="CC93" s="223">
        <v>-1032.3043129794528</v>
      </c>
      <c r="CD93" s="223">
        <v>-892.82552158796898</v>
      </c>
      <c r="CE93" s="223">
        <v>-772.05115547501646</v>
      </c>
      <c r="CF93" s="223">
        <v>-667.48881805697806</v>
      </c>
      <c r="CG93" s="223">
        <v>-576.97642162652232</v>
      </c>
      <c r="CH93" s="223">
        <v>-498.63861923353085</v>
      </c>
      <c r="CI93" s="223">
        <v>-430.84895950387255</v>
      </c>
      <c r="CJ93" s="223">
        <v>-372.19701539576255</v>
      </c>
      <c r="CK93" s="223">
        <v>-321.45983560223596</v>
      </c>
      <c r="CL93" s="223">
        <v>-277.57715230771959</v>
      </c>
      <c r="CM93" s="223">
        <v>-239.62985294565883</v>
      </c>
      <c r="CN93" s="223">
        <v>-206.82128791805863</v>
      </c>
      <c r="CO93" s="223">
        <v>-178.46104217619811</v>
      </c>
      <c r="CP93" s="223">
        <v>-153.95084721244805</v>
      </c>
      <c r="CQ93" s="223">
        <v>-132.77235232285386</v>
      </c>
      <c r="CR93" s="223">
        <v>-114.47651079310698</v>
      </c>
      <c r="CS93" s="223">
        <v>-98.674368653953692</v>
      </c>
      <c r="CT93" s="223">
        <v>-86.495395606647648</v>
      </c>
    </row>
    <row r="94" spans="1:98" s="160" customFormat="1" ht="14.25" x14ac:dyDescent="0.25">
      <c r="A94" s="361" t="s">
        <v>597</v>
      </c>
      <c r="B94" s="362"/>
      <c r="C94" s="362"/>
      <c r="D94" s="362"/>
      <c r="E94" s="362"/>
      <c r="F94" s="362"/>
      <c r="G94" s="362"/>
      <c r="H94" s="362"/>
      <c r="I94" s="362"/>
      <c r="J94" s="362"/>
      <c r="K94" s="362"/>
      <c r="L94" s="362"/>
      <c r="M94" s="362"/>
      <c r="N94" s="362"/>
      <c r="O94" s="362"/>
      <c r="P94" s="362"/>
      <c r="Q94" s="362"/>
      <c r="R94" s="362"/>
      <c r="S94" s="362"/>
      <c r="T94" s="362"/>
      <c r="U94" s="362"/>
      <c r="V94" s="362"/>
      <c r="W94" s="362"/>
      <c r="X94" s="362"/>
      <c r="Y94" s="362"/>
      <c r="Z94" s="362"/>
      <c r="AA94" s="362"/>
      <c r="AB94" s="362"/>
      <c r="AC94" s="362"/>
      <c r="AD94" s="362"/>
      <c r="AE94" s="362"/>
      <c r="AF94" s="362"/>
      <c r="AG94" s="362"/>
      <c r="AH94" s="362"/>
      <c r="AI94" s="362"/>
      <c r="AJ94" s="362"/>
      <c r="AK94" s="369">
        <v>-25552965.365376148</v>
      </c>
      <c r="AL94" s="370"/>
      <c r="AM94" s="223">
        <v>-22226942.729781449</v>
      </c>
      <c r="AN94" s="223">
        <v>-22580809.431368273</v>
      </c>
      <c r="AO94" s="223">
        <v>-22888327.073876288</v>
      </c>
      <c r="AP94" s="223">
        <v>-23155546.197343525</v>
      </c>
      <c r="AQ94" s="223">
        <v>-23387729.836954676</v>
      </c>
      <c r="AR94" s="223">
        <v>-23589455.746085741</v>
      </c>
      <c r="AS94" s="223">
        <v>-23764705.382255439</v>
      </c>
      <c r="AT94" s="223">
        <v>-23916941.366318043</v>
      </c>
      <c r="AU94" s="223">
        <v>-24049174.904686846</v>
      </c>
      <c r="AV94" s="223">
        <v>-24164024.472218968</v>
      </c>
      <c r="AW94" s="223">
        <v>-24263766.885972939</v>
      </c>
      <c r="AX94" s="223">
        <v>-24350381.754190691</v>
      </c>
      <c r="AY94" s="223">
        <v>-24425589.977367662</v>
      </c>
      <c r="AZ94" s="223">
        <v>-24490887.814192716</v>
      </c>
      <c r="BA94" s="223">
        <v>-24547575.938157447</v>
      </c>
      <c r="BB94" s="223">
        <v>-24596784.924098324</v>
      </c>
      <c r="BC94" s="223">
        <v>-24639497.42288579</v>
      </c>
      <c r="BD94" s="223">
        <v>-24676567.453535128</v>
      </c>
      <c r="BE94" s="223">
        <v>-24708737.186499506</v>
      </c>
      <c r="BF94" s="223">
        <v>-24736651.543555316</v>
      </c>
      <c r="BG94" s="223">
        <v>-24760870.89758119</v>
      </c>
      <c r="BH94" s="223">
        <v>-24781882.118860684</v>
      </c>
      <c r="BI94" s="223">
        <v>-24800108.182603739</v>
      </c>
      <c r="BJ94" s="223">
        <v>-24815916.52457324</v>
      </c>
      <c r="BK94" s="223">
        <v>-24829626.307488188</v>
      </c>
      <c r="BL94" s="223">
        <v>-24841514.739790529</v>
      </c>
      <c r="BM94" s="223">
        <v>-24851822.570005022</v>
      </c>
      <c r="BN94" s="223">
        <v>-24860758.863938294</v>
      </c>
      <c r="BO94" s="223">
        <v>-24868505.158048466</v>
      </c>
      <c r="BP94" s="223">
        <v>-24875219.070202835</v>
      </c>
      <c r="BQ94" s="223">
        <v>-24881037.438495938</v>
      </c>
      <c r="BR94" s="223">
        <v>-24886079.049620785</v>
      </c>
      <c r="BS94" s="223">
        <v>-24890447.010296058</v>
      </c>
      <c r="BT94" s="223">
        <v>-24894230.808297496</v>
      </c>
      <c r="BU94" s="223">
        <v>-24897508.103588913</v>
      </c>
      <c r="BV94" s="223">
        <v>-24900346.284780458</v>
      </c>
      <c r="BW94" s="223">
        <v>-24902803.821557391</v>
      </c>
      <c r="BX94" s="223">
        <v>-24904931.439733356</v>
      </c>
      <c r="BY94" s="223">
        <v>-24906773.142110642</v>
      </c>
      <c r="BZ94" s="223">
        <v>-24908367.095309537</v>
      </c>
      <c r="CA94" s="223">
        <v>-24909746.400100719</v>
      </c>
      <c r="CB94" s="223">
        <v>-24910939.760488197</v>
      </c>
      <c r="CC94" s="223">
        <v>-24911972.064801175</v>
      </c>
      <c r="CD94" s="223">
        <v>-24912864.890322763</v>
      </c>
      <c r="CE94" s="223">
        <v>-24913636.941478238</v>
      </c>
      <c r="CF94" s="223">
        <v>-24914304.430296294</v>
      </c>
      <c r="CG94" s="223">
        <v>-24914881.406717923</v>
      </c>
      <c r="CH94" s="223">
        <v>-24915380.045337155</v>
      </c>
      <c r="CI94" s="223">
        <v>-24915810.894296661</v>
      </c>
      <c r="CJ94" s="223">
        <v>-24916183.091312058</v>
      </c>
      <c r="CK94" s="223">
        <v>-24916504.551147662</v>
      </c>
      <c r="CL94" s="223">
        <v>-24916782.12829997</v>
      </c>
      <c r="CM94" s="223">
        <v>-24917021.758152917</v>
      </c>
      <c r="CN94" s="223">
        <v>-24917228.579440836</v>
      </c>
      <c r="CO94" s="223">
        <v>-24917407.040483013</v>
      </c>
      <c r="CP94" s="223">
        <v>-24917560.991330225</v>
      </c>
      <c r="CQ94" s="223">
        <v>-24917693.763682548</v>
      </c>
      <c r="CR94" s="223">
        <v>-24917808.240193341</v>
      </c>
      <c r="CS94" s="223">
        <v>-24917906.914561994</v>
      </c>
      <c r="CT94" s="223">
        <v>-24917993.409957603</v>
      </c>
    </row>
    <row r="95" spans="1:98" s="160" customFormat="1" ht="14.25" x14ac:dyDescent="0.25">
      <c r="A95" s="361" t="s">
        <v>598</v>
      </c>
      <c r="B95" s="362"/>
      <c r="C95" s="362"/>
      <c r="D95" s="362"/>
      <c r="E95" s="362"/>
      <c r="F95" s="362"/>
      <c r="G95" s="362"/>
      <c r="H95" s="362"/>
      <c r="I95" s="362"/>
      <c r="J95" s="362"/>
      <c r="K95" s="362"/>
      <c r="L95" s="362"/>
      <c r="M95" s="362"/>
      <c r="N95" s="362"/>
      <c r="O95" s="362"/>
      <c r="P95" s="362"/>
      <c r="Q95" s="362"/>
      <c r="R95" s="362"/>
      <c r="S95" s="362"/>
      <c r="T95" s="362"/>
      <c r="U95" s="362"/>
      <c r="V95" s="362"/>
      <c r="W95" s="362"/>
      <c r="X95" s="362"/>
      <c r="Y95" s="362"/>
      <c r="Z95" s="362"/>
      <c r="AA95" s="362"/>
      <c r="AB95" s="362"/>
      <c r="AC95" s="362"/>
      <c r="AD95" s="362"/>
      <c r="AE95" s="362"/>
      <c r="AF95" s="362"/>
      <c r="AG95" s="362"/>
      <c r="AH95" s="362"/>
      <c r="AI95" s="362"/>
      <c r="AJ95" s="362"/>
      <c r="AK95" s="363">
        <v>0</v>
      </c>
      <c r="AL95" s="364"/>
      <c r="AM95" s="224">
        <v>0</v>
      </c>
      <c r="AN95" s="224">
        <v>0</v>
      </c>
      <c r="AO95" s="224">
        <v>0</v>
      </c>
      <c r="AP95" s="224">
        <v>0</v>
      </c>
      <c r="AQ95" s="224">
        <v>0</v>
      </c>
      <c r="AR95" s="224">
        <v>0</v>
      </c>
      <c r="AS95" s="224">
        <v>0</v>
      </c>
      <c r="AT95" s="224">
        <v>0</v>
      </c>
      <c r="AU95" s="224">
        <v>0</v>
      </c>
      <c r="AV95" s="224">
        <v>0</v>
      </c>
      <c r="AW95" s="224">
        <v>0</v>
      </c>
      <c r="AX95" s="224">
        <v>0</v>
      </c>
      <c r="AY95" s="224">
        <v>0</v>
      </c>
      <c r="AZ95" s="224">
        <v>0</v>
      </c>
      <c r="BA95" s="224">
        <v>0</v>
      </c>
      <c r="BB95" s="224">
        <v>0</v>
      </c>
      <c r="BC95" s="224">
        <v>0</v>
      </c>
      <c r="BD95" s="224">
        <v>0</v>
      </c>
      <c r="BE95" s="224">
        <v>0</v>
      </c>
      <c r="BF95" s="224">
        <v>0</v>
      </c>
      <c r="BG95" s="224">
        <v>0</v>
      </c>
      <c r="BH95" s="224">
        <v>0</v>
      </c>
      <c r="BI95" s="224">
        <v>0</v>
      </c>
      <c r="BJ95" s="224">
        <v>0</v>
      </c>
      <c r="BK95" s="224">
        <v>0</v>
      </c>
      <c r="BL95" s="224">
        <v>0</v>
      </c>
      <c r="BM95" s="224">
        <v>0</v>
      </c>
      <c r="BN95" s="224">
        <v>0</v>
      </c>
      <c r="BO95" s="224">
        <v>0</v>
      </c>
      <c r="BP95" s="224">
        <v>0</v>
      </c>
      <c r="BQ95" s="224">
        <v>0</v>
      </c>
      <c r="BR95" s="224">
        <v>0</v>
      </c>
      <c r="BS95" s="224">
        <v>0</v>
      </c>
      <c r="BT95" s="224">
        <v>0</v>
      </c>
      <c r="BU95" s="224">
        <v>0</v>
      </c>
      <c r="BV95" s="224">
        <v>0</v>
      </c>
      <c r="BW95" s="224">
        <v>0</v>
      </c>
      <c r="BX95" s="224">
        <v>0</v>
      </c>
      <c r="BY95" s="224">
        <v>0</v>
      </c>
      <c r="BZ95" s="224">
        <v>0</v>
      </c>
      <c r="CA95" s="224">
        <v>0</v>
      </c>
      <c r="CB95" s="224">
        <v>0</v>
      </c>
      <c r="CC95" s="224">
        <v>0</v>
      </c>
      <c r="CD95" s="224">
        <v>0</v>
      </c>
      <c r="CE95" s="224">
        <v>0</v>
      </c>
      <c r="CF95" s="224">
        <v>0</v>
      </c>
      <c r="CG95" s="224">
        <v>0</v>
      </c>
      <c r="CH95" s="224">
        <v>0</v>
      </c>
      <c r="CI95" s="224">
        <v>0</v>
      </c>
      <c r="CJ95" s="224">
        <v>0</v>
      </c>
      <c r="CK95" s="224">
        <v>0</v>
      </c>
      <c r="CL95" s="224">
        <v>0</v>
      </c>
      <c r="CM95" s="224">
        <v>0</v>
      </c>
      <c r="CN95" s="224">
        <v>0</v>
      </c>
      <c r="CO95" s="224">
        <v>0</v>
      </c>
      <c r="CP95" s="224">
        <v>0</v>
      </c>
      <c r="CQ95" s="224">
        <v>0</v>
      </c>
      <c r="CR95" s="224">
        <v>0</v>
      </c>
      <c r="CS95" s="224">
        <v>0</v>
      </c>
      <c r="CT95" s="224">
        <v>0</v>
      </c>
    </row>
    <row r="96" spans="1:98" s="160" customFormat="1" ht="14.25" x14ac:dyDescent="0.25">
      <c r="A96" s="361" t="s">
        <v>599</v>
      </c>
      <c r="B96" s="362"/>
      <c r="C96" s="362"/>
      <c r="D96" s="362"/>
      <c r="E96" s="362"/>
      <c r="F96" s="362"/>
      <c r="G96" s="362"/>
      <c r="H96" s="362"/>
      <c r="I96" s="362"/>
      <c r="J96" s="362"/>
      <c r="K96" s="362"/>
      <c r="L96" s="362"/>
      <c r="M96" s="362"/>
      <c r="N96" s="362"/>
      <c r="O96" s="362"/>
      <c r="P96" s="362"/>
      <c r="Q96" s="362"/>
      <c r="R96" s="362"/>
      <c r="S96" s="362"/>
      <c r="T96" s="362"/>
      <c r="U96" s="362"/>
      <c r="V96" s="362"/>
      <c r="W96" s="362"/>
      <c r="X96" s="362"/>
      <c r="Y96" s="362"/>
      <c r="Z96" s="362"/>
      <c r="AA96" s="362"/>
      <c r="AB96" s="362"/>
      <c r="AC96" s="362"/>
      <c r="AD96" s="362"/>
      <c r="AE96" s="362"/>
      <c r="AF96" s="362"/>
      <c r="AG96" s="362"/>
      <c r="AH96" s="362"/>
      <c r="AI96" s="362"/>
      <c r="AJ96" s="362"/>
      <c r="AK96" s="365">
        <v>0</v>
      </c>
      <c r="AL96" s="366"/>
      <c r="AM96" s="225">
        <v>0</v>
      </c>
      <c r="AN96" s="225">
        <v>0</v>
      </c>
      <c r="AO96" s="225">
        <v>0</v>
      </c>
      <c r="AP96" s="225">
        <v>0</v>
      </c>
      <c r="AQ96" s="225">
        <v>0</v>
      </c>
      <c r="AR96" s="225">
        <v>0</v>
      </c>
      <c r="AS96" s="225">
        <v>0</v>
      </c>
      <c r="AT96" s="225">
        <v>0</v>
      </c>
      <c r="AU96" s="225">
        <v>0</v>
      </c>
      <c r="AV96" s="225">
        <v>0</v>
      </c>
      <c r="AW96" s="225">
        <v>0</v>
      </c>
      <c r="AX96" s="225">
        <v>0</v>
      </c>
      <c r="AY96" s="225">
        <v>0</v>
      </c>
      <c r="AZ96" s="225">
        <v>0</v>
      </c>
      <c r="BA96" s="225">
        <v>0</v>
      </c>
      <c r="BB96" s="225">
        <v>0</v>
      </c>
      <c r="BC96" s="225">
        <v>0</v>
      </c>
      <c r="BD96" s="225">
        <v>0</v>
      </c>
      <c r="BE96" s="225">
        <v>0</v>
      </c>
      <c r="BF96" s="225">
        <v>0</v>
      </c>
      <c r="BG96" s="225">
        <v>0</v>
      </c>
      <c r="BH96" s="225">
        <v>0</v>
      </c>
      <c r="BI96" s="225">
        <v>0</v>
      </c>
      <c r="BJ96" s="225">
        <v>0</v>
      </c>
      <c r="BK96" s="225">
        <v>0</v>
      </c>
      <c r="BL96" s="225">
        <v>0</v>
      </c>
      <c r="BM96" s="225">
        <v>0</v>
      </c>
      <c r="BN96" s="225">
        <v>0</v>
      </c>
      <c r="BO96" s="225">
        <v>0</v>
      </c>
      <c r="BP96" s="225">
        <v>0</v>
      </c>
      <c r="BQ96" s="225">
        <v>0</v>
      </c>
      <c r="BR96" s="225">
        <v>0</v>
      </c>
      <c r="BS96" s="225">
        <v>0</v>
      </c>
      <c r="BT96" s="225">
        <v>0</v>
      </c>
      <c r="BU96" s="225">
        <v>0</v>
      </c>
      <c r="BV96" s="225">
        <v>0</v>
      </c>
      <c r="BW96" s="225">
        <v>0</v>
      </c>
      <c r="BX96" s="225">
        <v>0</v>
      </c>
      <c r="BY96" s="225">
        <v>0</v>
      </c>
      <c r="BZ96" s="225">
        <v>0</v>
      </c>
      <c r="CA96" s="225">
        <v>0</v>
      </c>
      <c r="CB96" s="225">
        <v>0</v>
      </c>
      <c r="CC96" s="225">
        <v>0</v>
      </c>
      <c r="CD96" s="225">
        <v>0</v>
      </c>
      <c r="CE96" s="225">
        <v>0</v>
      </c>
      <c r="CF96" s="225">
        <v>0</v>
      </c>
      <c r="CG96" s="225">
        <v>0</v>
      </c>
      <c r="CH96" s="225">
        <v>0</v>
      </c>
      <c r="CI96" s="225">
        <v>0</v>
      </c>
      <c r="CJ96" s="225">
        <v>0</v>
      </c>
      <c r="CK96" s="225">
        <v>0</v>
      </c>
      <c r="CL96" s="225">
        <v>0</v>
      </c>
      <c r="CM96" s="225">
        <v>0</v>
      </c>
      <c r="CN96" s="225">
        <v>0</v>
      </c>
      <c r="CO96" s="225">
        <v>0</v>
      </c>
      <c r="CP96" s="225">
        <v>0</v>
      </c>
      <c r="CQ96" s="225">
        <v>0</v>
      </c>
      <c r="CR96" s="225">
        <v>0</v>
      </c>
      <c r="CS96" s="225">
        <v>0</v>
      </c>
      <c r="CT96" s="225">
        <v>0</v>
      </c>
    </row>
    <row r="97" spans="1:98" s="160" customFormat="1" ht="15" thickBot="1" x14ac:dyDescent="0.3">
      <c r="A97" s="371" t="s">
        <v>600</v>
      </c>
      <c r="B97" s="372"/>
      <c r="C97" s="372"/>
      <c r="D97" s="372"/>
      <c r="E97" s="372"/>
      <c r="F97" s="372"/>
      <c r="G97" s="372"/>
      <c r="H97" s="372"/>
      <c r="I97" s="372"/>
      <c r="J97" s="372"/>
      <c r="K97" s="372"/>
      <c r="L97" s="372"/>
      <c r="M97" s="372"/>
      <c r="N97" s="372"/>
      <c r="O97" s="372"/>
      <c r="P97" s="372"/>
      <c r="Q97" s="372"/>
      <c r="R97" s="372"/>
      <c r="S97" s="372"/>
      <c r="T97" s="372"/>
      <c r="U97" s="372"/>
      <c r="V97" s="372"/>
      <c r="W97" s="372"/>
      <c r="X97" s="372"/>
      <c r="Y97" s="372"/>
      <c r="Z97" s="372"/>
      <c r="AA97" s="372"/>
      <c r="AB97" s="372"/>
      <c r="AC97" s="372"/>
      <c r="AD97" s="372"/>
      <c r="AE97" s="372"/>
      <c r="AF97" s="372"/>
      <c r="AG97" s="372"/>
      <c r="AH97" s="372"/>
      <c r="AI97" s="372"/>
      <c r="AJ97" s="372"/>
      <c r="AK97" s="373">
        <v>0</v>
      </c>
      <c r="AL97" s="374"/>
      <c r="AM97" s="226">
        <v>0</v>
      </c>
      <c r="AN97" s="226">
        <v>0</v>
      </c>
      <c r="AO97" s="226">
        <v>0</v>
      </c>
      <c r="AP97" s="226">
        <v>0</v>
      </c>
      <c r="AQ97" s="226">
        <v>0</v>
      </c>
      <c r="AR97" s="226">
        <v>0</v>
      </c>
      <c r="AS97" s="226">
        <v>0</v>
      </c>
      <c r="AT97" s="226">
        <v>0</v>
      </c>
      <c r="AU97" s="226">
        <v>0</v>
      </c>
      <c r="AV97" s="226">
        <v>0</v>
      </c>
      <c r="AW97" s="226">
        <v>0</v>
      </c>
      <c r="AX97" s="226">
        <v>0</v>
      </c>
      <c r="AY97" s="226">
        <v>0</v>
      </c>
      <c r="AZ97" s="226">
        <v>0</v>
      </c>
      <c r="BA97" s="226">
        <v>0</v>
      </c>
      <c r="BB97" s="226">
        <v>0</v>
      </c>
      <c r="BC97" s="226">
        <v>0</v>
      </c>
      <c r="BD97" s="226">
        <v>0</v>
      </c>
      <c r="BE97" s="226">
        <v>0</v>
      </c>
      <c r="BF97" s="226">
        <v>0</v>
      </c>
      <c r="BG97" s="226">
        <v>0</v>
      </c>
      <c r="BH97" s="226">
        <v>0</v>
      </c>
      <c r="BI97" s="226">
        <v>0</v>
      </c>
      <c r="BJ97" s="226">
        <v>0</v>
      </c>
      <c r="BK97" s="226">
        <v>0</v>
      </c>
      <c r="BL97" s="226">
        <v>0</v>
      </c>
      <c r="BM97" s="226">
        <v>0</v>
      </c>
      <c r="BN97" s="226">
        <v>0</v>
      </c>
      <c r="BO97" s="226">
        <v>0</v>
      </c>
      <c r="BP97" s="226">
        <v>0</v>
      </c>
      <c r="BQ97" s="226">
        <v>0</v>
      </c>
      <c r="BR97" s="226">
        <v>0</v>
      </c>
      <c r="BS97" s="226">
        <v>0</v>
      </c>
      <c r="BT97" s="226">
        <v>0</v>
      </c>
      <c r="BU97" s="226">
        <v>0</v>
      </c>
      <c r="BV97" s="226">
        <v>0</v>
      </c>
      <c r="BW97" s="226">
        <v>0</v>
      </c>
      <c r="BX97" s="226">
        <v>0</v>
      </c>
      <c r="BY97" s="226">
        <v>0</v>
      </c>
      <c r="BZ97" s="226">
        <v>0</v>
      </c>
      <c r="CA97" s="226">
        <v>0</v>
      </c>
      <c r="CB97" s="226">
        <v>0</v>
      </c>
      <c r="CC97" s="226">
        <v>0</v>
      </c>
      <c r="CD97" s="226">
        <v>0</v>
      </c>
      <c r="CE97" s="226">
        <v>0</v>
      </c>
      <c r="CF97" s="226">
        <v>0</v>
      </c>
      <c r="CG97" s="226">
        <v>0</v>
      </c>
      <c r="CH97" s="226">
        <v>0</v>
      </c>
      <c r="CI97" s="226">
        <v>0</v>
      </c>
      <c r="CJ97" s="226">
        <v>0</v>
      </c>
      <c r="CK97" s="226">
        <v>0</v>
      </c>
      <c r="CL97" s="226">
        <v>0</v>
      </c>
      <c r="CM97" s="226">
        <v>0</v>
      </c>
      <c r="CN97" s="226">
        <v>0</v>
      </c>
      <c r="CO97" s="226">
        <v>0</v>
      </c>
      <c r="CP97" s="226">
        <v>0</v>
      </c>
      <c r="CQ97" s="226">
        <v>0</v>
      </c>
      <c r="CR97" s="226">
        <v>0</v>
      </c>
      <c r="CS97" s="226">
        <v>0</v>
      </c>
      <c r="CT97" s="226">
        <v>0</v>
      </c>
    </row>
    <row r="98" spans="1:98" x14ac:dyDescent="0.25">
      <c r="AM98" s="179"/>
      <c r="AN98" s="179"/>
      <c r="AO98" s="179"/>
      <c r="AP98" s="179"/>
      <c r="AQ98" s="179"/>
      <c r="AR98" s="179"/>
      <c r="AS98" s="179"/>
      <c r="AT98" s="179"/>
    </row>
    <row r="99" spans="1:98" x14ac:dyDescent="0.25">
      <c r="A99" s="353"/>
      <c r="B99" s="353"/>
      <c r="C99" s="353"/>
      <c r="D99" s="353"/>
      <c r="E99" s="353"/>
      <c r="F99" s="353"/>
      <c r="G99" s="353"/>
      <c r="H99" s="353"/>
      <c r="I99" s="353"/>
      <c r="J99" s="353"/>
      <c r="K99" s="353"/>
      <c r="L99" s="353"/>
      <c r="M99" s="353"/>
      <c r="N99" s="353"/>
      <c r="O99" s="353"/>
      <c r="P99" s="353"/>
      <c r="Q99" s="353"/>
      <c r="R99" s="353"/>
      <c r="S99" s="353"/>
      <c r="T99" s="353"/>
      <c r="U99" s="353"/>
      <c r="V99" s="353"/>
      <c r="W99" s="353"/>
      <c r="X99" s="353"/>
      <c r="Y99" s="353"/>
      <c r="Z99" s="353"/>
      <c r="AA99" s="353"/>
      <c r="AB99" s="353"/>
      <c r="AC99" s="353"/>
      <c r="AD99" s="353"/>
      <c r="AE99" s="353"/>
      <c r="AF99" s="353"/>
      <c r="AG99" s="353"/>
      <c r="AH99" s="353"/>
      <c r="AI99" s="353"/>
      <c r="AJ99" s="353"/>
      <c r="AK99" s="353"/>
      <c r="AL99" s="353"/>
      <c r="AM99" s="353"/>
      <c r="AN99" s="353"/>
      <c r="AO99" s="353"/>
      <c r="AP99" s="353"/>
      <c r="AQ99" s="353"/>
      <c r="AR99" s="353"/>
      <c r="AS99" s="353"/>
      <c r="AT99" s="353"/>
      <c r="AU99" s="353"/>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63:AJ63"/>
    <mergeCell ref="AK63:AL63"/>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9:AR9"/>
    <mergeCell ref="A26:AJ26"/>
    <mergeCell ref="AK26:AL26"/>
    <mergeCell ref="A27:AJ27"/>
    <mergeCell ref="AK27:AL27"/>
    <mergeCell ref="AN27:AO27"/>
    <mergeCell ref="A12:AR12"/>
    <mergeCell ref="A15:AR15"/>
    <mergeCell ref="A30:AJ30"/>
    <mergeCell ref="AK30:AL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J53" sqref="J53"/>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0" t="str">
        <f>'1. паспорт местоположение'!A5:C5</f>
        <v>Год раскрытия информации: 2026 год</v>
      </c>
      <c r="B5" s="230"/>
      <c r="C5" s="230"/>
      <c r="D5" s="230"/>
      <c r="E5" s="230"/>
      <c r="F5" s="230"/>
      <c r="G5" s="230"/>
      <c r="H5" s="230"/>
      <c r="I5" s="230"/>
      <c r="J5" s="230"/>
      <c r="K5" s="230"/>
      <c r="L5" s="23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8" t="str">
        <f>'1. паспорт местоположение'!A12:C12</f>
        <v>Q_TPTSO1100.AS.0006</v>
      </c>
      <c r="B12" s="238"/>
      <c r="C12" s="238"/>
      <c r="D12" s="238"/>
      <c r="E12" s="238"/>
      <c r="F12" s="238"/>
      <c r="G12" s="238"/>
      <c r="H12" s="238"/>
      <c r="I12" s="238"/>
      <c r="J12" s="238"/>
      <c r="K12" s="238"/>
      <c r="L12" s="238"/>
    </row>
    <row r="13" spans="1:44" x14ac:dyDescent="0.25">
      <c r="A13" s="231" t="s">
        <v>7</v>
      </c>
      <c r="B13" s="231"/>
      <c r="C13" s="231"/>
      <c r="D13" s="231"/>
      <c r="E13" s="231"/>
      <c r="F13" s="231"/>
      <c r="G13" s="231"/>
      <c r="H13" s="231"/>
      <c r="I13" s="231"/>
      <c r="J13" s="231"/>
      <c r="K13" s="231"/>
      <c r="L13" s="231"/>
    </row>
    <row r="14" spans="1:44" ht="18.75" x14ac:dyDescent="0.25">
      <c r="A14" s="242"/>
      <c r="B14" s="242"/>
      <c r="C14" s="242"/>
      <c r="D14" s="242"/>
      <c r="E14" s="242"/>
      <c r="F14" s="242"/>
      <c r="G14" s="242"/>
      <c r="H14" s="242"/>
      <c r="I14" s="242"/>
      <c r="J14" s="242"/>
      <c r="K14" s="242"/>
      <c r="L14" s="242"/>
    </row>
    <row r="15" spans="1:44" ht="81.75" customHeight="1" x14ac:dyDescent="0.25">
      <c r="A15" s="236"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v>
      </c>
      <c r="B15" s="236"/>
      <c r="C15" s="236"/>
      <c r="D15" s="236"/>
      <c r="E15" s="236"/>
      <c r="F15" s="236"/>
      <c r="G15" s="236"/>
      <c r="H15" s="236"/>
      <c r="I15" s="236"/>
      <c r="J15" s="236"/>
      <c r="K15" s="236"/>
      <c r="L15" s="236"/>
    </row>
    <row r="16" spans="1:44" x14ac:dyDescent="0.25">
      <c r="A16" s="231" t="s">
        <v>6</v>
      </c>
      <c r="B16" s="231"/>
      <c r="C16" s="231"/>
      <c r="D16" s="231"/>
      <c r="E16" s="231"/>
      <c r="F16" s="231"/>
      <c r="G16" s="231"/>
      <c r="H16" s="231"/>
      <c r="I16" s="231"/>
      <c r="J16" s="231"/>
      <c r="K16" s="231"/>
      <c r="L16" s="231"/>
    </row>
    <row r="17" spans="1:12" ht="15.75" customHeight="1" x14ac:dyDescent="0.25">
      <c r="L17" s="68"/>
    </row>
    <row r="18" spans="1:12" x14ac:dyDescent="0.25">
      <c r="K18" s="37"/>
    </row>
    <row r="19" spans="1:12" ht="15.75" customHeight="1" x14ac:dyDescent="0.25">
      <c r="A19" s="383" t="s">
        <v>488</v>
      </c>
      <c r="B19" s="383"/>
      <c r="C19" s="383"/>
      <c r="D19" s="383"/>
      <c r="E19" s="383"/>
      <c r="F19" s="383"/>
      <c r="G19" s="383"/>
      <c r="H19" s="383"/>
      <c r="I19" s="383"/>
      <c r="J19" s="383"/>
      <c r="K19" s="383"/>
      <c r="L19" s="383"/>
    </row>
    <row r="20" spans="1:12" x14ac:dyDescent="0.25">
      <c r="A20" s="55"/>
      <c r="B20" s="55"/>
    </row>
    <row r="21" spans="1:12" ht="28.5" customHeight="1" x14ac:dyDescent="0.25">
      <c r="A21" s="375" t="s">
        <v>228</v>
      </c>
      <c r="B21" s="375" t="s">
        <v>227</v>
      </c>
      <c r="C21" s="380" t="s">
        <v>418</v>
      </c>
      <c r="D21" s="380"/>
      <c r="E21" s="380"/>
      <c r="F21" s="380"/>
      <c r="G21" s="380"/>
      <c r="H21" s="380"/>
      <c r="I21" s="375" t="s">
        <v>226</v>
      </c>
      <c r="J21" s="377" t="s">
        <v>420</v>
      </c>
      <c r="K21" s="375" t="s">
        <v>225</v>
      </c>
      <c r="L21" s="376" t="s">
        <v>419</v>
      </c>
    </row>
    <row r="22" spans="1:12" ht="58.5" customHeight="1" x14ac:dyDescent="0.25">
      <c r="A22" s="375"/>
      <c r="B22" s="375"/>
      <c r="C22" s="379" t="s">
        <v>2</v>
      </c>
      <c r="D22" s="379"/>
      <c r="E22" s="180"/>
      <c r="F22" s="180"/>
      <c r="G22" s="381" t="s">
        <v>1</v>
      </c>
      <c r="H22" s="382"/>
      <c r="I22" s="375"/>
      <c r="J22" s="378"/>
      <c r="K22" s="375"/>
      <c r="L22" s="376"/>
    </row>
    <row r="23" spans="1:12" ht="31.5" x14ac:dyDescent="0.25">
      <c r="A23" s="375"/>
      <c r="B23" s="375"/>
      <c r="C23" s="62" t="s">
        <v>224</v>
      </c>
      <c r="D23" s="62" t="s">
        <v>223</v>
      </c>
      <c r="E23" s="62"/>
      <c r="F23" s="62"/>
      <c r="G23" s="62" t="s">
        <v>224</v>
      </c>
      <c r="H23" s="62" t="s">
        <v>223</v>
      </c>
      <c r="I23" s="375"/>
      <c r="J23" s="379"/>
      <c r="K23" s="375"/>
      <c r="L23" s="376"/>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46784</v>
      </c>
      <c r="H31" s="137">
        <v>46873</v>
      </c>
      <c r="I31" s="66"/>
      <c r="J31" s="66"/>
      <c r="K31" s="60"/>
      <c r="L31" s="60"/>
    </row>
    <row r="32" spans="1:12" ht="31.5" x14ac:dyDescent="0.25">
      <c r="A32" s="62" t="s">
        <v>215</v>
      </c>
      <c r="B32" s="61" t="s">
        <v>433</v>
      </c>
      <c r="C32" s="136" t="s">
        <v>543</v>
      </c>
      <c r="D32" s="136" t="s">
        <v>543</v>
      </c>
      <c r="E32" s="137"/>
      <c r="F32" s="137"/>
      <c r="G32" s="137">
        <v>46874</v>
      </c>
      <c r="H32" s="137">
        <v>46904</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46874</v>
      </c>
      <c r="H35" s="137">
        <v>46904</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46784</v>
      </c>
      <c r="H37" s="137">
        <v>46873</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46905</v>
      </c>
      <c r="H39" s="137">
        <v>46934</v>
      </c>
      <c r="I39" s="60"/>
      <c r="J39" s="60"/>
      <c r="K39" s="60"/>
      <c r="L39" s="60"/>
    </row>
    <row r="40" spans="1:12" ht="33.75" customHeight="1" x14ac:dyDescent="0.25">
      <c r="A40" s="62" t="s">
        <v>212</v>
      </c>
      <c r="B40" s="61" t="s">
        <v>436</v>
      </c>
      <c r="C40" s="136" t="s">
        <v>543</v>
      </c>
      <c r="D40" s="136" t="s">
        <v>543</v>
      </c>
      <c r="E40" s="137"/>
      <c r="F40" s="137"/>
      <c r="G40" s="137">
        <v>46935</v>
      </c>
      <c r="H40" s="137">
        <v>46965</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46935</v>
      </c>
      <c r="H43" s="137">
        <v>46965</v>
      </c>
      <c r="I43" s="60"/>
      <c r="J43" s="60"/>
      <c r="K43" s="60"/>
      <c r="L43" s="60"/>
    </row>
    <row r="44" spans="1:12" ht="24.75" customHeight="1" x14ac:dyDescent="0.25">
      <c r="A44" s="62" t="s">
        <v>209</v>
      </c>
      <c r="B44" s="61" t="s">
        <v>206</v>
      </c>
      <c r="C44" s="136" t="s">
        <v>543</v>
      </c>
      <c r="D44" s="136" t="s">
        <v>543</v>
      </c>
      <c r="E44" s="137"/>
      <c r="F44" s="137"/>
      <c r="G44" s="137">
        <v>46966</v>
      </c>
      <c r="H44" s="137">
        <v>47057</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47058</v>
      </c>
      <c r="H47" s="137">
        <v>47072</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47072</v>
      </c>
      <c r="H49" s="137">
        <v>47087</v>
      </c>
      <c r="I49" s="60"/>
      <c r="J49" s="60"/>
      <c r="K49" s="60"/>
      <c r="L49" s="60"/>
    </row>
    <row r="50" spans="1:12" ht="86.25" customHeight="1" x14ac:dyDescent="0.25">
      <c r="A50" s="62" t="s">
        <v>201</v>
      </c>
      <c r="B50" s="61" t="s">
        <v>439</v>
      </c>
      <c r="C50" s="136" t="s">
        <v>543</v>
      </c>
      <c r="D50" s="136" t="s">
        <v>543</v>
      </c>
      <c r="E50" s="136"/>
      <c r="F50" s="136"/>
      <c r="G50" s="137">
        <v>47088</v>
      </c>
      <c r="H50" s="137">
        <v>47102</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47102</v>
      </c>
      <c r="H53" s="137">
        <v>47118</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70" zoomScaleNormal="70" zoomScaleSheetLayoutView="70" workbookViewId="0">
      <selection activeCell="F80" sqref="F80"/>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7" width="6.140625" style="54" customWidth="1"/>
    <col min="18" max="18" width="11" style="54" customWidth="1"/>
    <col min="19" max="19" width="6.140625" style="54" customWidth="1"/>
    <col min="20" max="20" width="7.7109375" style="54" customWidth="1"/>
    <col min="21" max="21" width="9" style="54" customWidth="1"/>
    <col min="22" max="28" width="9.140625" style="54"/>
    <col min="29" max="29" width="11.5703125" style="54" customWidth="1"/>
    <col min="30"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0" t="str">
        <f>'6.1. Паспорт сетевой график'!A5:L5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row>
    <row r="5" spans="1:21" ht="18.75" x14ac:dyDescent="0.3">
      <c r="U5" s="13"/>
    </row>
    <row r="6" spans="1:21" ht="18.75" x14ac:dyDescent="0.25">
      <c r="A6" s="234" t="s">
        <v>9</v>
      </c>
      <c r="B6" s="234"/>
      <c r="C6" s="234"/>
      <c r="D6" s="234"/>
      <c r="E6" s="234"/>
      <c r="F6" s="234"/>
      <c r="G6" s="234"/>
      <c r="H6" s="234"/>
      <c r="I6" s="234"/>
      <c r="J6" s="234"/>
      <c r="K6" s="234"/>
      <c r="L6" s="234"/>
      <c r="M6" s="234"/>
      <c r="N6" s="234"/>
      <c r="O6" s="234"/>
      <c r="P6" s="234"/>
      <c r="Q6" s="234"/>
      <c r="R6" s="234"/>
      <c r="S6" s="234"/>
      <c r="T6" s="234"/>
      <c r="U6" s="234"/>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38" t="str">
        <f>'6.1. Паспорт сетевой график'!A9:L9</f>
        <v>АО "Россети Тюмень"</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38" t="str">
        <f>'6.1. Паспорт сетевой график'!A12:L12</f>
        <v>Q_TPTSO1100.AS.0006</v>
      </c>
      <c r="B11" s="238"/>
      <c r="C11" s="238"/>
      <c r="D11" s="238"/>
      <c r="E11" s="238"/>
      <c r="F11" s="238"/>
      <c r="G11" s="238"/>
      <c r="H11" s="238"/>
      <c r="I11" s="238"/>
      <c r="J11" s="238"/>
      <c r="K11" s="238"/>
      <c r="L11" s="238"/>
      <c r="M11" s="238"/>
      <c r="N11" s="238"/>
      <c r="O11" s="238"/>
      <c r="P11" s="238"/>
      <c r="Q11" s="238"/>
      <c r="R11" s="238"/>
      <c r="S11" s="238"/>
      <c r="T11" s="238"/>
      <c r="U11" s="238"/>
    </row>
    <row r="12" spans="1:21"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33" customHeight="1" x14ac:dyDescent="0.25">
      <c r="A14" s="236" t="str">
        <f>'6.1. Паспорт сетевой график'!A15:L15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row>
    <row r="16" spans="1:21"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8" spans="1:29" x14ac:dyDescent="0.25">
      <c r="A18" s="391" t="s">
        <v>489</v>
      </c>
      <c r="B18" s="391"/>
      <c r="C18" s="391"/>
      <c r="D18" s="391"/>
      <c r="E18" s="391"/>
      <c r="F18" s="391"/>
      <c r="G18" s="391"/>
      <c r="H18" s="391"/>
      <c r="I18" s="391"/>
      <c r="J18" s="391"/>
      <c r="K18" s="391"/>
      <c r="L18" s="391"/>
      <c r="M18" s="391"/>
      <c r="N18" s="391"/>
      <c r="O18" s="391"/>
      <c r="P18" s="391"/>
      <c r="Q18" s="391"/>
      <c r="R18" s="391"/>
      <c r="S18" s="391"/>
      <c r="T18" s="391"/>
      <c r="U18" s="391"/>
    </row>
    <row r="20" spans="1:29" ht="33" customHeight="1" x14ac:dyDescent="0.25">
      <c r="A20" s="377" t="s">
        <v>194</v>
      </c>
      <c r="B20" s="377" t="s">
        <v>193</v>
      </c>
      <c r="C20" s="388" t="s">
        <v>192</v>
      </c>
      <c r="D20" s="388"/>
      <c r="E20" s="390" t="s">
        <v>191</v>
      </c>
      <c r="F20" s="390"/>
      <c r="G20" s="392" t="s">
        <v>613</v>
      </c>
      <c r="H20" s="384" t="s">
        <v>541</v>
      </c>
      <c r="I20" s="385"/>
      <c r="J20" s="385"/>
      <c r="K20" s="385"/>
      <c r="L20" s="384" t="s">
        <v>542</v>
      </c>
      <c r="M20" s="385"/>
      <c r="N20" s="385"/>
      <c r="O20" s="385"/>
      <c r="P20" s="384" t="s">
        <v>583</v>
      </c>
      <c r="Q20" s="385"/>
      <c r="R20" s="385"/>
      <c r="S20" s="385"/>
      <c r="T20" s="384" t="s">
        <v>584</v>
      </c>
      <c r="U20" s="385"/>
      <c r="V20" s="385"/>
      <c r="W20" s="385"/>
      <c r="X20" s="384" t="s">
        <v>603</v>
      </c>
      <c r="Y20" s="385"/>
      <c r="Z20" s="385"/>
      <c r="AA20" s="385"/>
      <c r="AB20" s="387" t="s">
        <v>190</v>
      </c>
      <c r="AC20" s="387"/>
    </row>
    <row r="21" spans="1:29" ht="99.75" customHeight="1" x14ac:dyDescent="0.25">
      <c r="A21" s="378"/>
      <c r="B21" s="378"/>
      <c r="C21" s="388"/>
      <c r="D21" s="388"/>
      <c r="E21" s="390"/>
      <c r="F21" s="390"/>
      <c r="G21" s="393"/>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87"/>
      <c r="AC21" s="387"/>
    </row>
    <row r="22" spans="1:29" ht="89.25" customHeight="1" x14ac:dyDescent="0.25">
      <c r="A22" s="379"/>
      <c r="B22" s="379"/>
      <c r="C22" s="154" t="s">
        <v>2</v>
      </c>
      <c r="D22" s="154" t="s">
        <v>188</v>
      </c>
      <c r="E22" s="155" t="s">
        <v>614</v>
      </c>
      <c r="F22" s="155" t="s">
        <v>604</v>
      </c>
      <c r="G22" s="394"/>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25.79520459635717</v>
      </c>
      <c r="E24" s="141" t="s">
        <v>543</v>
      </c>
      <c r="F24" s="141" t="s">
        <v>543</v>
      </c>
      <c r="G24" s="141">
        <v>0</v>
      </c>
      <c r="H24" s="141" t="s">
        <v>543</v>
      </c>
      <c r="I24" s="141"/>
      <c r="J24" s="185">
        <v>0</v>
      </c>
      <c r="K24" s="141"/>
      <c r="L24" s="141" t="s">
        <v>543</v>
      </c>
      <c r="M24" s="141"/>
      <c r="N24" s="141">
        <v>0</v>
      </c>
      <c r="O24" s="141"/>
      <c r="P24" s="141" t="s">
        <v>543</v>
      </c>
      <c r="Q24" s="141"/>
      <c r="R24" s="141">
        <v>25.79520459635717</v>
      </c>
      <c r="S24" s="141"/>
      <c r="T24" s="141" t="s">
        <v>543</v>
      </c>
      <c r="U24" s="141"/>
      <c r="V24" s="141">
        <v>0</v>
      </c>
      <c r="W24" s="141"/>
      <c r="X24" s="141">
        <v>0</v>
      </c>
      <c r="Y24" s="141"/>
      <c r="Z24" s="141" t="s">
        <v>543</v>
      </c>
      <c r="AA24" s="141"/>
      <c r="AB24" s="141">
        <v>0</v>
      </c>
      <c r="AC24" s="141">
        <v>25.79520459635717</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v>
      </c>
      <c r="K27" s="141"/>
      <c r="L27" s="141" t="s">
        <v>543</v>
      </c>
      <c r="M27" s="141"/>
      <c r="N27" s="141">
        <v>0</v>
      </c>
      <c r="O27" s="141"/>
      <c r="P27" s="141" t="s">
        <v>543</v>
      </c>
      <c r="Q27" s="141"/>
      <c r="R27" s="141">
        <v>0</v>
      </c>
      <c r="S27" s="141"/>
      <c r="T27" s="141" t="s">
        <v>543</v>
      </c>
      <c r="U27" s="141"/>
      <c r="V27" s="141">
        <v>0</v>
      </c>
      <c r="W27" s="141"/>
      <c r="X27" s="141">
        <v>0</v>
      </c>
      <c r="Y27" s="141"/>
      <c r="Z27" s="141" t="s">
        <v>543</v>
      </c>
      <c r="AA27" s="141"/>
      <c r="AB27" s="141">
        <v>0</v>
      </c>
      <c r="AC27" s="141">
        <v>0</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0</v>
      </c>
      <c r="K29" s="141"/>
      <c r="L29" s="141" t="s">
        <v>543</v>
      </c>
      <c r="M29" s="141"/>
      <c r="N29" s="141">
        <v>0</v>
      </c>
      <c r="O29" s="141"/>
      <c r="P29" s="141" t="s">
        <v>543</v>
      </c>
      <c r="Q29" s="141"/>
      <c r="R29" s="141">
        <v>25.79520459635717</v>
      </c>
      <c r="S29" s="141"/>
      <c r="T29" s="141" t="s">
        <v>543</v>
      </c>
      <c r="U29" s="141"/>
      <c r="V29" s="141">
        <v>0</v>
      </c>
      <c r="W29" s="141"/>
      <c r="X29" s="141">
        <v>0</v>
      </c>
      <c r="Y29" s="141"/>
      <c r="Z29" s="141" t="s">
        <v>543</v>
      </c>
      <c r="AA29" s="141"/>
      <c r="AB29" s="141">
        <v>0</v>
      </c>
      <c r="AC29" s="141">
        <v>25.79520459635717</v>
      </c>
    </row>
    <row r="30" spans="1:29" ht="47.25" x14ac:dyDescent="0.25">
      <c r="A30" s="139" t="s">
        <v>63</v>
      </c>
      <c r="B30" s="140" t="s">
        <v>177</v>
      </c>
      <c r="C30" s="141" t="s">
        <v>543</v>
      </c>
      <c r="D30" s="141">
        <v>21.294137804480123</v>
      </c>
      <c r="E30" s="141" t="s">
        <v>543</v>
      </c>
      <c r="F30" s="141" t="s">
        <v>543</v>
      </c>
      <c r="G30" s="141">
        <v>0</v>
      </c>
      <c r="H30" s="141" t="s">
        <v>543</v>
      </c>
      <c r="I30" s="141"/>
      <c r="J30" s="185">
        <v>0</v>
      </c>
      <c r="K30" s="141"/>
      <c r="L30" s="141" t="s">
        <v>543</v>
      </c>
      <c r="M30" s="141"/>
      <c r="N30" s="141">
        <v>0</v>
      </c>
      <c r="O30" s="141"/>
      <c r="P30" s="141" t="s">
        <v>543</v>
      </c>
      <c r="Q30" s="141"/>
      <c r="R30" s="141">
        <v>21.294137804480123</v>
      </c>
      <c r="S30" s="141"/>
      <c r="T30" s="141" t="s">
        <v>543</v>
      </c>
      <c r="U30" s="141"/>
      <c r="V30" s="141">
        <v>0</v>
      </c>
      <c r="W30" s="141"/>
      <c r="X30" s="141">
        <v>0</v>
      </c>
      <c r="Y30" s="141"/>
      <c r="Z30" s="141" t="s">
        <v>543</v>
      </c>
      <c r="AA30" s="141"/>
      <c r="AB30" s="141">
        <v>0</v>
      </c>
      <c r="AC30" s="141">
        <v>21.294137804480123</v>
      </c>
    </row>
    <row r="31" spans="1:29" x14ac:dyDescent="0.25">
      <c r="A31" s="139" t="s">
        <v>176</v>
      </c>
      <c r="B31" s="143" t="s">
        <v>175</v>
      </c>
      <c r="C31" s="141" t="s">
        <v>543</v>
      </c>
      <c r="D31" s="141">
        <v>0.22225866859146876</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6.4602540425128314</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5.5171373972960787</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9.0944876960797458</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300</v>
      </c>
      <c r="E54" s="141"/>
      <c r="F54" s="141"/>
      <c r="G54" s="141">
        <v>0</v>
      </c>
      <c r="H54" s="141" t="s">
        <v>543</v>
      </c>
      <c r="I54" s="141"/>
      <c r="J54" s="185">
        <v>0</v>
      </c>
      <c r="K54" s="141"/>
      <c r="L54" s="141" t="s">
        <v>543</v>
      </c>
      <c r="M54" s="141"/>
      <c r="N54" s="141">
        <v>0</v>
      </c>
      <c r="O54" s="141"/>
      <c r="P54" s="141" t="s">
        <v>543</v>
      </c>
      <c r="Q54" s="141"/>
      <c r="R54" s="141">
        <v>300</v>
      </c>
      <c r="S54" s="141"/>
      <c r="T54" s="141" t="s">
        <v>543</v>
      </c>
      <c r="U54" s="141"/>
      <c r="V54" s="141">
        <v>0</v>
      </c>
      <c r="W54" s="141"/>
      <c r="X54" s="141">
        <v>0</v>
      </c>
      <c r="Y54" s="141"/>
      <c r="Z54" s="141" t="s">
        <v>543</v>
      </c>
      <c r="AA54" s="141"/>
      <c r="AB54" s="141">
        <v>0</v>
      </c>
      <c r="AC54" s="141">
        <v>300</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21.294137804480123</v>
      </c>
      <c r="E62" s="141"/>
      <c r="F62" s="141"/>
      <c r="G62" s="141">
        <v>0</v>
      </c>
      <c r="H62" s="141" t="s">
        <v>543</v>
      </c>
      <c r="I62" s="141"/>
      <c r="J62" s="185">
        <v>0</v>
      </c>
      <c r="K62" s="141"/>
      <c r="L62" s="141" t="s">
        <v>543</v>
      </c>
      <c r="M62" s="141"/>
      <c r="N62" s="141">
        <v>0</v>
      </c>
      <c r="O62" s="141"/>
      <c r="P62" s="141" t="s">
        <v>543</v>
      </c>
      <c r="Q62" s="141"/>
      <c r="R62" s="141">
        <v>21.294137804480123</v>
      </c>
      <c r="S62" s="141"/>
      <c r="T62" s="141" t="s">
        <v>543</v>
      </c>
      <c r="U62" s="141"/>
      <c r="V62" s="141">
        <v>0</v>
      </c>
      <c r="W62" s="141"/>
      <c r="X62" s="141">
        <v>0</v>
      </c>
      <c r="Y62" s="141"/>
      <c r="Z62" s="141" t="s">
        <v>543</v>
      </c>
      <c r="AA62" s="141"/>
      <c r="AB62" s="141">
        <v>0</v>
      </c>
      <c r="AC62" s="141">
        <v>21.294137804480123</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300</v>
      </c>
      <c r="E67" s="141"/>
      <c r="F67" s="141"/>
      <c r="G67" s="141">
        <v>0</v>
      </c>
      <c r="H67" s="141" t="s">
        <v>543</v>
      </c>
      <c r="I67" s="141"/>
      <c r="J67" s="185">
        <v>0</v>
      </c>
      <c r="K67" s="141"/>
      <c r="L67" s="141" t="s">
        <v>543</v>
      </c>
      <c r="M67" s="141"/>
      <c r="N67" s="141">
        <v>0</v>
      </c>
      <c r="O67" s="141"/>
      <c r="P67" s="141" t="s">
        <v>543</v>
      </c>
      <c r="Q67" s="141"/>
      <c r="R67" s="141">
        <v>300</v>
      </c>
      <c r="S67" s="141"/>
      <c r="T67" s="141" t="s">
        <v>543</v>
      </c>
      <c r="U67" s="141"/>
      <c r="V67" s="141">
        <v>0</v>
      </c>
      <c r="W67" s="141"/>
      <c r="X67" s="141">
        <v>0</v>
      </c>
      <c r="Y67" s="141"/>
      <c r="Z67" s="141" t="s">
        <v>543</v>
      </c>
      <c r="AA67" s="141"/>
      <c r="AB67" s="141">
        <v>0</v>
      </c>
      <c r="AC67" s="141">
        <v>300</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86">
        <v>300</v>
      </c>
      <c r="E80" s="149"/>
      <c r="F80" s="149"/>
      <c r="G80" s="141">
        <v>0</v>
      </c>
      <c r="H80" s="141" t="s">
        <v>543</v>
      </c>
      <c r="I80" s="148"/>
      <c r="J80" s="185">
        <v>0</v>
      </c>
      <c r="K80" s="148"/>
      <c r="L80" s="141" t="s">
        <v>543</v>
      </c>
      <c r="M80" s="148"/>
      <c r="N80" s="141">
        <v>0</v>
      </c>
      <c r="O80" s="148"/>
      <c r="P80" s="141" t="s">
        <v>543</v>
      </c>
      <c r="Q80" s="148"/>
      <c r="R80" s="141">
        <v>300</v>
      </c>
      <c r="S80" s="148"/>
      <c r="T80" s="141" t="s">
        <v>543</v>
      </c>
      <c r="U80" s="148"/>
      <c r="V80" s="141">
        <v>0</v>
      </c>
      <c r="W80" s="148"/>
      <c r="X80" s="141">
        <v>0</v>
      </c>
      <c r="Y80" s="141"/>
      <c r="Z80" s="141" t="s">
        <v>543</v>
      </c>
      <c r="AA80" s="148"/>
      <c r="AB80" s="141">
        <v>0</v>
      </c>
      <c r="AC80" s="141">
        <v>300</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0" t="str">
        <f>'6.2. Паспорт фин осв ввод'!A4:U4</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8" t="str">
        <f>'6.2. Паспорт фин осв ввод'!A8:U8</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8" t="str">
        <f>'6.2. Паспорт фин осв ввод'!A11:U11</f>
        <v>Q_TPTSO1100.AS.0006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36.75" customHeight="1" x14ac:dyDescent="0.25">
      <c r="A15" s="236" t="str">
        <f>'6.2. Паспорт фин осв ввод'!A14:U14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409" t="s">
        <v>502</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ht="58.5" customHeight="1" x14ac:dyDescent="0.25">
      <c r="A22" s="400" t="s">
        <v>52</v>
      </c>
      <c r="B22" s="411" t="s">
        <v>24</v>
      </c>
      <c r="C22" s="400" t="s">
        <v>51</v>
      </c>
      <c r="D22" s="400" t="s">
        <v>50</v>
      </c>
      <c r="E22" s="414" t="s">
        <v>513</v>
      </c>
      <c r="F22" s="415"/>
      <c r="G22" s="415"/>
      <c r="H22" s="415"/>
      <c r="I22" s="415"/>
      <c r="J22" s="415"/>
      <c r="K22" s="415"/>
      <c r="L22" s="416"/>
      <c r="M22" s="400" t="s">
        <v>49</v>
      </c>
      <c r="N22" s="400" t="s">
        <v>48</v>
      </c>
      <c r="O22" s="400" t="s">
        <v>47</v>
      </c>
      <c r="P22" s="395" t="s">
        <v>265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ht="64.5" customHeight="1" x14ac:dyDescent="0.25">
      <c r="A23" s="410"/>
      <c r="B23" s="412"/>
      <c r="C23" s="410"/>
      <c r="D23" s="410"/>
      <c r="E23" s="405" t="s">
        <v>23</v>
      </c>
      <c r="F23" s="396" t="s">
        <v>139</v>
      </c>
      <c r="G23" s="396" t="s">
        <v>138</v>
      </c>
      <c r="H23" s="396" t="s">
        <v>137</v>
      </c>
      <c r="I23" s="398" t="s">
        <v>421</v>
      </c>
      <c r="J23" s="398" t="s">
        <v>422</v>
      </c>
      <c r="K23" s="398" t="s">
        <v>423</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22" t="s">
        <v>13</v>
      </c>
      <c r="AG24" s="122" t="s">
        <v>12</v>
      </c>
      <c r="AH24" s="123" t="s">
        <v>2</v>
      </c>
      <c r="AI24" s="123" t="s">
        <v>11</v>
      </c>
      <c r="AJ24" s="401"/>
      <c r="AK24" s="401"/>
      <c r="AL24" s="401"/>
      <c r="AM24" s="401"/>
      <c r="AN24" s="401"/>
      <c r="AO24" s="401"/>
      <c r="AP24" s="401"/>
      <c r="AQ24" s="419"/>
      <c r="AR24" s="395"/>
      <c r="AS24" s="395"/>
      <c r="AT24" s="395"/>
      <c r="AU24" s="395"/>
      <c r="AV24" s="40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9" zoomScale="90" zoomScaleNormal="90" zoomScaleSheetLayoutView="90" workbookViewId="0">
      <selection activeCell="G29" sqref="G29"/>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5" t="str">
        <f>'7. Паспорт отчет о закупке'!A5:AV5</f>
        <v>Год раскрытия информации: 2026 год</v>
      </c>
      <c r="B5" s="425"/>
      <c r="C5" s="59"/>
      <c r="D5" s="59"/>
      <c r="E5" s="59"/>
      <c r="F5" s="59"/>
      <c r="G5" s="59"/>
      <c r="H5" s="59"/>
    </row>
    <row r="6" spans="1:8" ht="18.75" x14ac:dyDescent="0.3">
      <c r="A6" s="124"/>
      <c r="B6" s="124"/>
      <c r="C6" s="124"/>
      <c r="D6" s="124"/>
      <c r="E6" s="124"/>
      <c r="F6" s="124"/>
      <c r="G6" s="124"/>
      <c r="H6" s="124"/>
    </row>
    <row r="7" spans="1:8" ht="18.75" x14ac:dyDescent="0.25">
      <c r="A7" s="234" t="s">
        <v>9</v>
      </c>
      <c r="B7" s="234"/>
      <c r="C7" s="11"/>
      <c r="D7" s="11"/>
      <c r="E7" s="11"/>
      <c r="F7" s="11"/>
      <c r="G7" s="11"/>
      <c r="H7" s="11"/>
    </row>
    <row r="8" spans="1:8" ht="18.75" x14ac:dyDescent="0.25">
      <c r="A8" s="11"/>
      <c r="B8" s="11"/>
      <c r="C8" s="11"/>
      <c r="D8" s="11"/>
      <c r="E8" s="11"/>
      <c r="F8" s="11"/>
      <c r="G8" s="11"/>
      <c r="H8" s="11"/>
    </row>
    <row r="9" spans="1:8" x14ac:dyDescent="0.25">
      <c r="A9" s="238" t="str">
        <f>'7. Паспорт отчет о закупке'!A9:AV9</f>
        <v>АО "Россети Тюмень"</v>
      </c>
      <c r="B9" s="238"/>
      <c r="C9" s="8"/>
      <c r="D9" s="8"/>
      <c r="E9" s="8"/>
      <c r="F9" s="8"/>
      <c r="G9" s="8"/>
      <c r="H9" s="8"/>
    </row>
    <row r="10" spans="1:8" x14ac:dyDescent="0.25">
      <c r="A10" s="231" t="s">
        <v>8</v>
      </c>
      <c r="B10" s="231"/>
      <c r="C10" s="6"/>
      <c r="D10" s="6"/>
      <c r="E10" s="6"/>
      <c r="F10" s="6"/>
      <c r="G10" s="6"/>
      <c r="H10" s="6"/>
    </row>
    <row r="11" spans="1:8" ht="18.75" x14ac:dyDescent="0.25">
      <c r="A11" s="11"/>
      <c r="B11" s="11"/>
      <c r="C11" s="11"/>
      <c r="D11" s="11"/>
      <c r="E11" s="11"/>
      <c r="F11" s="11"/>
      <c r="G11" s="11"/>
      <c r="H11" s="11"/>
    </row>
    <row r="12" spans="1:8" ht="30.75" customHeight="1" x14ac:dyDescent="0.25">
      <c r="A12" s="238" t="str">
        <f>'7. Паспорт отчет о закупке'!A12:AV12</f>
        <v>Q_TPTSO1100.AS.0006</v>
      </c>
      <c r="B12" s="238"/>
      <c r="C12" s="8"/>
      <c r="D12" s="8"/>
      <c r="E12" s="8"/>
      <c r="F12" s="8"/>
      <c r="G12" s="8"/>
      <c r="H12" s="8"/>
    </row>
    <row r="13" spans="1:8" x14ac:dyDescent="0.25">
      <c r="A13" s="231" t="s">
        <v>7</v>
      </c>
      <c r="B13" s="231"/>
      <c r="C13" s="6"/>
      <c r="D13" s="6"/>
      <c r="E13" s="6"/>
      <c r="F13" s="6"/>
      <c r="G13" s="6"/>
      <c r="H13" s="6"/>
    </row>
    <row r="14" spans="1:8" ht="18.75" x14ac:dyDescent="0.25">
      <c r="A14" s="10"/>
      <c r="B14" s="10"/>
      <c r="C14" s="10"/>
      <c r="D14" s="10"/>
      <c r="E14" s="10"/>
      <c r="F14" s="10"/>
      <c r="G14" s="10"/>
      <c r="H14" s="10"/>
    </row>
    <row r="15" spans="1:8" ht="93" customHeight="1" x14ac:dyDescent="0.25">
      <c r="A15" s="236" t="str">
        <f>'7. Паспорт отчет о закупке'!A15:AV15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v>
      </c>
      <c r="B15" s="236"/>
      <c r="C15" s="8"/>
      <c r="D15" s="8"/>
      <c r="E15" s="8"/>
      <c r="F15" s="8"/>
      <c r="G15" s="8"/>
      <c r="H15" s="8"/>
    </row>
    <row r="16" spans="1:8" x14ac:dyDescent="0.25">
      <c r="A16" s="231" t="s">
        <v>6</v>
      </c>
      <c r="B16" s="231"/>
      <c r="C16" s="6"/>
      <c r="D16" s="6"/>
      <c r="E16" s="6"/>
      <c r="F16" s="6"/>
      <c r="G16" s="6"/>
      <c r="H16" s="6"/>
    </row>
    <row r="17" spans="1:2" x14ac:dyDescent="0.25">
      <c r="B17" s="95"/>
    </row>
    <row r="18" spans="1:2" ht="33.75" customHeight="1" x14ac:dyDescent="0.25">
      <c r="A18" s="423" t="s">
        <v>503</v>
      </c>
      <c r="B18" s="424"/>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608</v>
      </c>
    </row>
    <row r="25" spans="1:2" ht="16.5" thickBot="1" x14ac:dyDescent="0.3">
      <c r="A25" s="100" t="s">
        <v>375</v>
      </c>
      <c r="B25" s="98">
        <v>2028</v>
      </c>
    </row>
    <row r="26" spans="1:2" ht="16.5" thickBot="1" x14ac:dyDescent="0.3">
      <c r="A26" s="101" t="s">
        <v>376</v>
      </c>
      <c r="B26" s="102" t="s">
        <v>610</v>
      </c>
    </row>
    <row r="27" spans="1:2" ht="29.25" thickBot="1" x14ac:dyDescent="0.3">
      <c r="A27" s="109" t="s">
        <v>611</v>
      </c>
      <c r="B27" s="152">
        <v>25.79520459635717</v>
      </c>
    </row>
    <row r="28" spans="1:2" ht="16.5" thickBot="1" x14ac:dyDescent="0.3">
      <c r="A28" s="104" t="s">
        <v>377</v>
      </c>
      <c r="B28" s="104" t="s">
        <v>612</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0"/>
    </row>
    <row r="74" spans="1:2" x14ac:dyDescent="0.25">
      <c r="A74" s="107" t="s">
        <v>413</v>
      </c>
      <c r="B74" s="421"/>
    </row>
    <row r="75" spans="1:2" x14ac:dyDescent="0.25">
      <c r="A75" s="107" t="s">
        <v>414</v>
      </c>
      <c r="B75" s="421"/>
    </row>
    <row r="76" spans="1:2" x14ac:dyDescent="0.25">
      <c r="A76" s="107" t="s">
        <v>415</v>
      </c>
      <c r="B76" s="421"/>
    </row>
    <row r="77" spans="1:2" x14ac:dyDescent="0.25">
      <c r="A77" s="107" t="s">
        <v>416</v>
      </c>
      <c r="B77" s="421"/>
    </row>
    <row r="78" spans="1:2" ht="16.5" thickBot="1" x14ac:dyDescent="0.3">
      <c r="A78" s="117" t="s">
        <v>417</v>
      </c>
      <c r="B78" s="422"/>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2026-04-21T13:59:17Z</dcterms:modified>
</cp:coreProperties>
</file>