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Q_TPTSO1100.AS.0009\"/>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M81" i="23" l="1"/>
  <c r="AN81" i="23" s="1"/>
  <c r="AO81" i="23" s="1"/>
  <c r="AP81" i="23" s="1"/>
  <c r="AQ81" i="23" s="1"/>
  <c r="AR81" i="23" s="1"/>
  <c r="AS81" i="23" s="1"/>
  <c r="AT81" i="23" s="1"/>
  <c r="AU81" i="23" s="1"/>
  <c r="AV81" i="23" s="1"/>
  <c r="AW81" i="23" s="1"/>
  <c r="AX81" i="23" s="1"/>
  <c r="AY81" i="23" s="1"/>
  <c r="AZ81" i="23" s="1"/>
  <c r="BA81" i="23" s="1"/>
  <c r="BB81" i="23" s="1"/>
  <c r="BC81" i="23" s="1"/>
  <c r="BD81" i="23" s="1"/>
  <c r="BE81" i="23" s="1"/>
  <c r="BF81" i="23" s="1"/>
  <c r="BG81" i="23" s="1"/>
  <c r="BH81" i="23" s="1"/>
  <c r="BI81" i="23" s="1"/>
  <c r="BJ81" i="23" s="1"/>
  <c r="BK81" i="23" s="1"/>
  <c r="BL81" i="23" s="1"/>
  <c r="BM81" i="23" s="1"/>
  <c r="BN81" i="23" s="1"/>
  <c r="BO81" i="23" s="1"/>
  <c r="BP81" i="23" s="1"/>
  <c r="BQ81" i="23" s="1"/>
  <c r="BR81" i="23" s="1"/>
  <c r="BS81" i="23" s="1"/>
  <c r="BT81" i="23" s="1"/>
  <c r="BU81" i="23" s="1"/>
  <c r="BV81" i="23" s="1"/>
  <c r="BW81" i="23" s="1"/>
  <c r="BX81" i="23" s="1"/>
  <c r="BY81" i="23" s="1"/>
  <c r="BZ81" i="23" s="1"/>
  <c r="CA81" i="23" s="1"/>
  <c r="CB81" i="23" s="1"/>
  <c r="CC81" i="23" s="1"/>
  <c r="CD81" i="23" s="1"/>
  <c r="CE81" i="23" s="1"/>
  <c r="CF81" i="23" s="1"/>
  <c r="CG81" i="23" s="1"/>
  <c r="CH81" i="23" s="1"/>
  <c r="CI81" i="23" s="1"/>
  <c r="CJ81" i="23" s="1"/>
  <c r="CK81" i="23" s="1"/>
  <c r="CL81" i="23" s="1"/>
  <c r="CM81" i="23" s="1"/>
  <c r="CN81" i="23" s="1"/>
  <c r="CO81" i="23" s="1"/>
  <c r="CP81" i="23" s="1"/>
  <c r="CQ81" i="23" s="1"/>
  <c r="CR81" i="23" s="1"/>
  <c r="CS81" i="23" s="1"/>
  <c r="CT81" i="23" s="1"/>
  <c r="AM65" i="23"/>
  <c r="AN65" i="23" s="1"/>
  <c r="AO65" i="23" s="1"/>
  <c r="AP65" i="23" s="1"/>
  <c r="AQ65" i="23" s="1"/>
  <c r="AR65" i="23" s="1"/>
  <c r="AS65" i="23" s="1"/>
  <c r="AT65" i="23" s="1"/>
  <c r="AU65" i="23" s="1"/>
  <c r="AV65" i="23" s="1"/>
  <c r="AW65" i="23" s="1"/>
  <c r="AX65" i="23" s="1"/>
  <c r="AY65" i="23" s="1"/>
  <c r="AZ65" i="23" s="1"/>
  <c r="BA65" i="23" s="1"/>
  <c r="BB65" i="23" s="1"/>
  <c r="BC65" i="23" s="1"/>
  <c r="BD65" i="23" s="1"/>
  <c r="BE65" i="23" s="1"/>
  <c r="BF65" i="23" s="1"/>
  <c r="BG65" i="23" s="1"/>
  <c r="BH65" i="23" s="1"/>
  <c r="BI65" i="23" s="1"/>
  <c r="BJ65" i="23" s="1"/>
  <c r="BK65" i="23" s="1"/>
  <c r="BL65" i="23" s="1"/>
  <c r="BM65" i="23" s="1"/>
  <c r="BN65" i="23" s="1"/>
  <c r="BO65" i="23" s="1"/>
  <c r="BP65" i="23" s="1"/>
  <c r="BQ65" i="23" s="1"/>
  <c r="BR65" i="23" s="1"/>
  <c r="BS65" i="23" s="1"/>
  <c r="BT65" i="23" s="1"/>
  <c r="BU65" i="23" s="1"/>
  <c r="BV65" i="23" s="1"/>
  <c r="BW65" i="23" s="1"/>
  <c r="BX65" i="23" s="1"/>
  <c r="BY65" i="23" s="1"/>
  <c r="BZ65" i="23" s="1"/>
  <c r="CA65" i="23" s="1"/>
  <c r="CB65" i="23" s="1"/>
  <c r="CC65" i="23" s="1"/>
  <c r="CD65" i="23" s="1"/>
  <c r="CE65" i="23" s="1"/>
  <c r="CF65" i="23" s="1"/>
  <c r="CG65" i="23" s="1"/>
  <c r="CH65" i="23" s="1"/>
  <c r="CI65" i="23" s="1"/>
  <c r="CJ65" i="23" s="1"/>
  <c r="CK65" i="23" s="1"/>
  <c r="CL65" i="23" s="1"/>
  <c r="CM65" i="23" s="1"/>
  <c r="CN65" i="23" s="1"/>
  <c r="CO65" i="23" s="1"/>
  <c r="CP65" i="23" s="1"/>
  <c r="CQ65" i="23" s="1"/>
  <c r="CR65" i="23" s="1"/>
  <c r="CS65" i="23" s="1"/>
  <c r="CT65" i="23" s="1"/>
  <c r="AM59" i="23"/>
  <c r="AN59" i="23" s="1"/>
  <c r="AO59" i="23" s="1"/>
  <c r="AP59" i="23" s="1"/>
  <c r="AQ59" i="23" s="1"/>
  <c r="AR59" i="23" s="1"/>
  <c r="AS59" i="23" s="1"/>
  <c r="AT59" i="23" s="1"/>
  <c r="AU59" i="23" s="1"/>
  <c r="AV59" i="23" s="1"/>
  <c r="AW59" i="23" s="1"/>
  <c r="AX59" i="23" s="1"/>
  <c r="AY59" i="23" s="1"/>
  <c r="AZ59" i="23" s="1"/>
  <c r="BA59" i="23" s="1"/>
  <c r="BB59" i="23" s="1"/>
  <c r="BC59" i="23" s="1"/>
  <c r="BD59" i="23" s="1"/>
  <c r="BE59" i="23" s="1"/>
  <c r="BF59" i="23" s="1"/>
  <c r="BG59" i="23" s="1"/>
  <c r="BH59" i="23" s="1"/>
  <c r="BI59" i="23" s="1"/>
  <c r="BJ59" i="23" s="1"/>
  <c r="BK59" i="23" s="1"/>
  <c r="BL59" i="23" s="1"/>
  <c r="BM59" i="23" s="1"/>
  <c r="BN59" i="23" s="1"/>
  <c r="BO59" i="23" s="1"/>
  <c r="BP59" i="23" s="1"/>
  <c r="BQ59" i="23" s="1"/>
  <c r="BR59" i="23" s="1"/>
  <c r="BS59" i="23" s="1"/>
  <c r="BT59" i="23" s="1"/>
  <c r="BU59" i="23" s="1"/>
  <c r="BV59" i="23" s="1"/>
  <c r="BW59" i="23" s="1"/>
  <c r="BX59" i="23" s="1"/>
  <c r="BY59" i="23" s="1"/>
  <c r="BZ59" i="23" s="1"/>
  <c r="CA59" i="23" s="1"/>
  <c r="CB59" i="23" s="1"/>
  <c r="CC59" i="23" s="1"/>
  <c r="CD59" i="23" s="1"/>
  <c r="CE59" i="23" s="1"/>
  <c r="CF59" i="23" s="1"/>
  <c r="CG59" i="23" s="1"/>
  <c r="CH59" i="23" s="1"/>
  <c r="CI59" i="23" s="1"/>
  <c r="CJ59" i="23" s="1"/>
  <c r="CK59" i="23" s="1"/>
  <c r="CL59" i="23" s="1"/>
  <c r="CM59" i="23" s="1"/>
  <c r="CN59" i="23" s="1"/>
  <c r="CO59" i="23" s="1"/>
  <c r="CP59" i="23" s="1"/>
  <c r="CQ59" i="23" s="1"/>
  <c r="CR59" i="23" s="1"/>
  <c r="CS59" i="23" s="1"/>
  <c r="CT59" i="23" s="1"/>
  <c r="AM48" i="23"/>
  <c r="AN48" i="23" s="1"/>
  <c r="AO48" i="23" s="1"/>
  <c r="AP48" i="23" s="1"/>
  <c r="AQ48" i="23" s="1"/>
  <c r="AR48" i="23" s="1"/>
  <c r="AS48" i="23" s="1"/>
  <c r="AT48" i="23" s="1"/>
  <c r="AU48" i="23" s="1"/>
  <c r="AV48" i="23" s="1"/>
  <c r="AW48" i="23" s="1"/>
  <c r="AX48" i="23" s="1"/>
  <c r="AY48" i="23" s="1"/>
  <c r="AZ48" i="23" s="1"/>
  <c r="BA48" i="23" s="1"/>
  <c r="BB48" i="23" s="1"/>
  <c r="BC48" i="23" s="1"/>
  <c r="BD48" i="23" s="1"/>
  <c r="BE48" i="23" s="1"/>
  <c r="BF48" i="23" s="1"/>
  <c r="BG48" i="23" s="1"/>
  <c r="BH48" i="23" s="1"/>
  <c r="BI48" i="23" s="1"/>
  <c r="BJ48" i="23" s="1"/>
  <c r="BK48" i="23" s="1"/>
  <c r="BL48" i="23" s="1"/>
  <c r="BM48" i="23" s="1"/>
  <c r="BN48" i="23" s="1"/>
  <c r="BO48" i="23" s="1"/>
  <c r="BP48" i="23" s="1"/>
  <c r="BQ48" i="23" s="1"/>
  <c r="BR48" i="23" s="1"/>
  <c r="BS48" i="23" s="1"/>
  <c r="BT48" i="23" s="1"/>
  <c r="BU48" i="23" s="1"/>
  <c r="BV48" i="23" s="1"/>
  <c r="BW48" i="23" s="1"/>
  <c r="BX48" i="23" s="1"/>
  <c r="BY48" i="23" s="1"/>
  <c r="BZ48" i="23" s="1"/>
  <c r="CA48" i="23" s="1"/>
  <c r="CB48" i="23" s="1"/>
  <c r="CC48" i="23" s="1"/>
  <c r="CD48" i="23" s="1"/>
  <c r="CE48" i="23" s="1"/>
  <c r="CF48" i="23" s="1"/>
  <c r="CG48" i="23" s="1"/>
  <c r="CH48" i="23" s="1"/>
  <c r="CI48" i="23" s="1"/>
  <c r="CJ48" i="23" s="1"/>
  <c r="CK48" i="23" s="1"/>
  <c r="CL48" i="23" s="1"/>
  <c r="CM48" i="23" s="1"/>
  <c r="CN48" i="23" s="1"/>
  <c r="CO48" i="23" s="1"/>
  <c r="CP48" i="23" s="1"/>
  <c r="CQ48" i="23" s="1"/>
  <c r="CR48" i="23" s="1"/>
  <c r="CS48" i="23" s="1"/>
  <c r="CT48" i="23" s="1"/>
  <c r="C40" i="7" l="1"/>
  <c r="A15" i="16" l="1"/>
  <c r="A12" i="16"/>
  <c r="A9" i="16"/>
  <c r="A5" i="16"/>
  <c r="A14" i="12" l="1"/>
  <c r="A15" i="14" s="1"/>
  <c r="A15" i="6" s="1"/>
  <c r="A14" i="17" s="1"/>
  <c r="A15" i="10" s="1"/>
  <c r="A14" i="15" s="1"/>
  <c r="A15" i="5" s="1"/>
  <c r="A15" i="22" s="1"/>
  <c r="B21" i="22" s="1"/>
  <c r="A10" i="13"/>
  <c r="A9" i="14" s="1"/>
  <c r="A9" i="6" s="1"/>
  <c r="A8" i="17" s="1"/>
  <c r="A9" i="10" s="1"/>
  <c r="A8" i="15" s="1"/>
  <c r="A9" i="5" s="1"/>
  <c r="A9" i="22" s="1"/>
  <c r="A11" i="12"/>
  <c r="A13" i="13" s="1"/>
  <c r="A12" i="14" s="1"/>
  <c r="A12" i="6" s="1"/>
  <c r="A11" i="17" s="1"/>
  <c r="A12" i="10" s="1"/>
  <c r="A11" i="15" s="1"/>
  <c r="A12" i="5" s="1"/>
  <c r="A12" i="22" s="1"/>
  <c r="A8" i="12"/>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<sst xmlns="http://schemas.openxmlformats.org/spreadsheetml/2006/main" count="1440" uniqueCount="620">
  <si>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</si>
  <si>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</si>
  <si>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</si>
  <si>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</si>
  <si>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</si>
  <si>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</si>
  <si>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</si>
  <si>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</si>
  <si>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</si>
  <si>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</si>
  <si>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</si>
  <si>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</si>
  <si>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</si>
  <si>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</si>
  <si>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</si>
  <si>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</si>
  <si>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</si>
  <si>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</si>
  <si>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</si>
  <si>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</si>
  <si>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</si>
  <si>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</si>
  <si>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</si>
  <si>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</si>
  <si>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</si>
  <si>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</si>
  <si>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</si>
  <si>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</si>
  <si>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</si>
  <si>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</si>
  <si>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</si>
  <si>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</si>
  <si>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</si>
  <si>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</si>
  <si>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</si>
  <si>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</si>
  <si>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</si>
  <si>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</si>
  <si>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</si>
  <si>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</si>
  <si>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</si>
  <si>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</si>
  <si>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</si>
  <si>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</si>
  <si>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</si>
  <si>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</si>
  <si>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</si>
  <si>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</si>
  <si>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</si>
  <si>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</si>
  <si>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</si>
  <si>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</si>
  <si>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</si>
  <si>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</si>
  <si>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</si>
  <si>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</si>
  <si>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</si>
  <si>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</si>
  <si>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</si>
  <si>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</si>
  <si>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</si>
  <si>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</si>
  <si>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</si>
  <si>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</si>
  <si>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</si>
  <si>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</si>
  <si>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</si>
  <si>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</si>
  <si>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</si>
  <si>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</si>
  <si>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</si>
  <si>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</si>
  <si>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</si>
  <si>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</si>
  <si>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</si>
  <si>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</si>
  <si>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</si>
  <si>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</si>
  <si>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</si>
  <si>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</si>
  <si>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</si>
  <si>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</si>
  <si>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</si>
  <si>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</si>
  <si>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</si>
  <si>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</si>
  <si>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</si>
  <si>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</si>
  <si>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</si>
  <si>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</si>
  <si>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</si>
  <si>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</si>
  <si>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</si>
  <si>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</si>
  <si>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</si>
  <si>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</si>
  <si>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</si>
  <si>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</si>
  <si>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</si>
  <si>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</si>
  <si>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</si>
  <si>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</si>
  <si>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</si>
  <si>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</si>
  <si>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</si>
  <si>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</si>
  <si>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</si>
  <si>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</si>
  <si>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</si>
  <si>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</si>
  <si>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</si>
  <si>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</si>
  <si>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</si>
  <si>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</si>
  <si>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</si>
  <si>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</si>
  <si>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</si>
  <si>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</si>
  <si>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</si>
  <si>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</si>
  <si>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</si>
  <si>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</si>
  <si>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</si>
  <si>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</si>
  <si>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</si>
  <si>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</si>
  <si>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</si>
  <si>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</si>
  <si>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</si>
  <si>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</si>
  <si>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</si>
  <si>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</si>
  <si>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</si>
  <si>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</si>
  <si>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</si>
  <si>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</si>
  <si>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</si>
  <si>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</si>
  <si>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</si>
  <si>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</si>
  <si>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</si>
  <si>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</si>
  <si>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</si>
  <si>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</si>
  <si>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</si>
  <si>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</si>
  <si>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</si>
  <si>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</si>
  <si>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</si>
  <si>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</si>
  <si>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</si>
  <si>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</si>
  <si>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</si>
  <si>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</si>
  <si>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</si>
  <si>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</si>
  <si>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</si>
  <si>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</si>
  <si>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</si>
  <si>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</si>
  <si>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</si>
  <si>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</si>
  <si>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</si>
  <si>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</si>
  <si>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</si>
  <si>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</si>
  <si>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</si>
  <si>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</si>
  <si>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</si>
  <si>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</si>
  <si>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</si>
  <si>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</si>
  <si>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</si>
  <si>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</si>
  <si>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</si>
  <si>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</si>
  <si>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</si>
  <si>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</si>
  <si>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</si>
  <si>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</si>
  <si>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</si>
  <si>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</si>
  <si>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</si>
  <si>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</si>
  <si>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</si>
  <si>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</si>
  <si>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</si>
  <si>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</si>
  <si>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</si>
  <si>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</si>
  <si>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</si>
  <si>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</si>
  <si>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</si>
  <si>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</si>
  <si>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</si>
  <si>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</si>
  <si>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</si>
  <si>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</si>
  <si>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</si>
  <si>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</si>
  <si>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</si>
  <si>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</si>
  <si>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</si>
  <si>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</si>
  <si>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</si>
  <si>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</si>
  <si>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</si>
  <si>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</si>
  <si>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</si>
  <si>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</si>
  <si>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</si>
  <si>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</si>
  <si>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</si>
  <si>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</si>
  <si>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</si>
  <si>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</si>
  <si>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</si>
  <si>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</si>
  <si>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</si>
  <si>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</si>
  <si>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</si>
  <si>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</si>
  <si>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</si>
  <si>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</si>
  <si>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</si>
  <si>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</si>
  <si>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</si>
  <si>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</si>
  <si>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</si>
  <si>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</si>
  <si>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</si>
  <si>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</si>
  <si>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</si>
  <si>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</si>
  <si>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</si>
  <si>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</si>
  <si>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</si>
  <si>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</si>
  <si>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</si>
  <si>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</si>
  <si>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</si>
  <si>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</si>
  <si>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</si>
  <si>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</si>
  <si>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</si>
  <si>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</si>
  <si>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</si>
  <si>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</si>
  <si>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</si>
  <si>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</si>
  <si>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</si>
  <si>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</si>
  <si>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</si>
  <si>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</si>
  <si>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</si>
  <si>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</si>
  <si>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</si>
  <si>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</si>
  <si>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</si>
  <si>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</si>
  <si>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</si>
  <si>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</si>
  <si>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</si>
  <si>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</si>
  <si>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</si>
  <si>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</si>
  <si>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</si>
  <si>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</si>
  <si>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</si>
  <si>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</si>
  <si>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</si>
  <si>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</si>
  <si>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</si>
  <si>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</si>
  <si>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</si>
  <si>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</si>
  <si>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</si>
  <si>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</si>
  <si>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</si>
  <si>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</si>
  <si>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</si>
  <si>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</si>
  <si>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</si>
  <si>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</si>
  <si>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</si>
  <si>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</si>
  <si>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</si>
  <si>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</si>
  <si>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</si>
  <si>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</si>
  <si>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</si>
  <si>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</si>
  <si>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</si>
  <si>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</si>
  <si>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</si>
  <si>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</si>
  <si>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</si>
  <si>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</si>
  <si>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</si>
  <si>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</si>
  <si>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</si>
  <si>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</si>
  <si>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</si>
  <si>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</si>
  <si>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</si>
  <si>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</si>
  <si>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</si>
  <si>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</si>
  <si>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</si>
  <si>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</si>
  <si>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</si>
  <si>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</si>
  <si>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</si>
  <si>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</si>
  <si>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</si>
  <si>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</si>
  <si>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</si>
  <si>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</si>
  <si>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</si>
  <si>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</si>
  <si>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</si>
  <si>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</si>
  <si>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</si>
  <si>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</si>
  <si>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</si>
  <si>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</si>
  <si>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</si>
  <si>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</si>
  <si>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</si>
  <si>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</si>
  <si>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</si>
  <si>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</si>
  <si>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</si>
  <si>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</si>
  <si>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</si>
  <si>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</si>
  <si>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</si>
  <si>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</si>
  <si>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</si>
  <si>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</si>
  <si>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</si>
  <si>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</si>
  <si>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</si>
  <si>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</si>
  <si>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</si>
  <si>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</si>
  <si>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</si>
  <si>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</si>
  <si>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</si>
  <si>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</si>
  <si>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</si>
  <si>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</si>
  <si>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</si>
  <si>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</si>
  <si>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</si>
  <si>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</si>
  <si>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</si>
  <si>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</si>
  <si>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</si>
  <si>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</si>
  <si>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</si>
  <si>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</si>
  <si>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</si>
  <si>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</si>
  <si>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</si>
  <si>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</si>
  <si>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</si>
  <si>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</si>
  <si>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</si>
  <si>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</si>
  <si>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</si>
  <si>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</si>
  <si>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</si>
  <si>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</si>
  <si>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</si>
  <si>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</si>
  <si>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</si>
  <si>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</si>
  <si>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</si>
  <si>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</si>
  <si>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</si>
  <si>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</si>
  <si>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</si>
  <si>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</si>
  <si>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</si>
  <si>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</si>
  <si>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</si>
  <si>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</si>
  <si>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</si>
  <si>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</si>
  <si>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</si>
  <si>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</si>
  <si>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</si>
  <si>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</si>
  <si>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</si>
  <si>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</si>
  <si>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</si>
  <si>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</si>
  <si>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</si>
  <si>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</si>
  <si>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</si>
  <si>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</si>
  <si>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</si>
  <si>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</si>
  <si>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</si>
  <si>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</si>
  <si>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</si>
  <si>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</si>
  <si>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</si>
  <si>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</si>
  <si>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</si>
  <si>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</si>
  <si>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</si>
  <si>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</si>
  <si>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</si>
  <si>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</si>
  <si>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</si>
  <si>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</si>
  <si>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</si>
  <si>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</si>
  <si>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</si>
  <si>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</si>
  <si>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</si>
  <si>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</si>
  <si>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</si>
  <si>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</si>
  <si>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</si>
  <si>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</si>
  <si>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</si>
  <si>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</si>
  <si>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</si>
  <si>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</si>
  <si>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</si>
  <si>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</si>
  <si>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</si>
  <si>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</si>
  <si>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</si>
  <si>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</si>
  <si>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</si>
  <si>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</si>
  <si>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</si>
  <si>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</si>
  <si>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</si>
  <si>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</si>
  <si>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</si>
  <si>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</si>
  <si>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</si>
  <si>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</si>
  <si>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</si>
  <si>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</si>
  <si>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</si>
  <si>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</si>
  <si>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</si>
  <si>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</si>
  <si>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</si>
  <si>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</si>
  <si>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</si>
  <si>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</si>
  <si>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</si>
  <si>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</si>
  <si>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</si>
  <si>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</si>
  <si>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</si>
  <si>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</si>
  <si>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</si>
  <si>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</si>
  <si>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</si>
  <si>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</si>
  <si>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</si>
  <si>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</si>
  <si>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</si>
  <si>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</si>
  <si>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</si>
  <si>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</si>
  <si>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</si>
  <si>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</si>
  <si>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</si>
  <si>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</si>
  <si>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</si>
  <si>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</si>
  <si>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</si>
  <si>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</si>
  <si>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</si>
  <si>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</si>
  <si>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</si>
  <si>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</si>
  <si>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</si>
  <si>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</si>
  <si>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</si>
  <si>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</si>
  <si>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</si>
  <si>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</si>
  <si>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</si>
  <si>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</si>
  <si>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</si>
  <si>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</si>
  <si>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</si>
  <si>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</si>
  <si>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</si>
  <si>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</si>
  <si>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</si>
  <si>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</si>
  <si>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</si>
  <si>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</si>
  <si>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</si>
  <si>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</si>
  <si>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</si>
  <si>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</si>
  <si>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</si>
  <si>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</si>
  <si>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</si>
  <si>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</si>
  <si>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</si>
  <si>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</si>
  <si>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</si>
  <si>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</si>
  <si>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</si>
  <si>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</si>
  <si>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</si>
  <si>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</si>
  <si>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</si>
  <si>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</si>
  <si>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</si>
  <si>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</si>
  <si>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</si>
  <si>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</si>
  <si>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</si>
  <si>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</si>
  <si>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</si>
  <si>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</si>
  <si>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</si>
  <si>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</si>
  <si>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</si>
  <si>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</si>
  <si>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</si>
  <si>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</si>
  <si>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</si>
  <si>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</si>
  <si>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</si>
  <si>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</si>
  <si>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</si>
  <si>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</si>
  <si>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</si>
  <si>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</si>
  <si>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</si>
  <si>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</si>
  <si>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</si>
  <si>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</si>
  <si>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</si>
  <si>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</si>
  <si>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</si>
  <si>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</si>
  <si>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</si>
  <si>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</si>
  <si>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</si>
  <si>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</si>
  <si>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</si>
  <si>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</si>
  <si>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</si>
  <si>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</si>
  <si>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</si>
  <si>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</si>
  <si>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</si>
  <si>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</si>
  <si>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</si>
  <si>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</si>
  <si>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</si>
  <si>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</si>
  <si>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</si>
  <si>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</si>
  <si>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</si>
  <si>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</si>
  <si>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</si>
  <si>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</si>
  <si>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</si>
  <si>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</si>
  <si>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</si>
  <si>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</si>
  <si>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Реконструкция</t>
  </si>
  <si>
    <t xml:space="preserve"> АО "РОССЕТИ ТЮМЕНЬ" Сургутские ЭС</t>
  </si>
  <si>
    <t>Будет определено после ПИР</t>
  </si>
  <si>
    <t>Возможность реализации в установленный срок</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</si>
  <si>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</si>
  <si>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Год 2028</t>
  </si>
  <si>
    <t>Год 2029</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</si>
  <si>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</si>
  <si>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</si>
  <si>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</si>
  <si>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</si>
  <si>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</si>
  <si>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</si>
  <si>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</si>
  <si>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</si>
  <si>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</si>
  <si>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</si>
  <si>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</si>
  <si>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</si>
  <si>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</si>
  <si>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</si>
  <si>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</si>
  <si>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</si>
  <si>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от «__» _____ 2015 г. №___</t>
  </si>
  <si>
    <t>Год раскрытия информации: 2026 год</t>
  </si>
  <si>
    <t>Год 2030</t>
  </si>
  <si>
    <t>по состоянию на 01.01.2026</t>
  </si>
  <si>
    <t>Q_TPTSO1100.AS.0009</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</si>
  <si>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(652 ПУ) 0,22(0,4) кВ филиала АО «Россети Тюмень» Сургутские ЭС (2030)</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</si>
  <si>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2030 года.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</si>
  <si>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652 точек учета потребителей. Общее количество приборов учета по филиалу 1301 приборов учета.</t>
  </si>
  <si>
    <t>652 т.у.</t>
  </si>
  <si>
    <t>Итого стоимость проекта (2030год)млн.руб. без НДС:54,529
В том числе удельная стоимость, млн.руб. без НДС:
1ф ПУ – 0,00,059
3ф ПУ – 0,099
3ф ПУ с ТТ – 0,090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0,591
ТТ – проектом не предусмотрен
ТН – проектом не предусмотрен
УСПД –  проектом не предусмотрен</t>
  </si>
  <si>
    <t>не окупается</t>
  </si>
  <si>
    <t>Н</t>
  </si>
  <si>
    <t>Сметная стоимость проекта в ценах 2030 года с НДС, млн. руб.</t>
  </si>
  <si>
    <t>Расчет оценки полной стоимости</t>
  </si>
  <si>
    <t xml:space="preserve">Факт 2025 года </t>
  </si>
  <si>
    <t xml:space="preserve"> по состоянию на 01.01.2025</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</si>
  <si>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2030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652 точек учета.
Потребность и объемы установки приведены в приложении 1 к паспорту.</t>
  </si>
  <si>
    <t>Год раскрытия информации:  2026 год</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</si>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</sst>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
      <sz val="8"/>
      <color theme="1" tint="0.499984740745262"/>
      <name val="Calibri"/>
      <family val="2"/>
      <charset val="204"/>
      <scheme val="minor"/>
    </font>
    <font>
      <sz val="8"/>
      <color theme="1"/>
      <name val="Calibri"/>
      <family val="2"/>
      <charset val="204"/>
      <scheme val="minor"/>
    </font>
    <font>
      <sz val="11"/>
      <color theme="1"/>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1" fillId="0" borderId="0"/>
    <xf numFmtId="164" fontId="70" fillId="0" borderId="0" applyFont="0" applyFill="0" applyBorder="0" applyAlignment="0" applyProtection="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11" fillId="25" borderId="1" xfId="2" applyFill="1" applyBorder="1" applyAlignment="1">
      <alignment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174" fontId="41" fillId="0" borderId="29" xfId="2" applyNumberFormat="1" applyFont="1" applyBorder="1" applyAlignment="1">
      <alignment horizontal="justify" vertical="top" wrapText="1"/>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7" fillId="0" borderId="1" xfId="0" applyFont="1" applyBorder="1" applyAlignment="1">
      <alignment horizontal="left" vertical="center" wrapText="1"/>
    </xf>
    <xf numFmtId="0" fontId="7" fillId="0" borderId="1" xfId="1" applyFont="1" applyFill="1" applyBorder="1" applyAlignment="1">
      <alignment vertical="center" wrapText="1"/>
    </xf>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5"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0"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0" fontId="38" fillId="0" borderId="0" xfId="0" applyFont="1" applyAlignment="1">
      <alignment vertical="center"/>
    </xf>
    <xf numFmtId="2" fontId="11" fillId="0" borderId="0" xfId="0" applyNumberFormat="1" applyFont="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1" fillId="0" borderId="0" xfId="0" applyFont="1" applyAlignment="1">
      <alignment vertical="center"/>
    </xf>
    <xf numFmtId="171" fontId="41" fillId="0" borderId="1" xfId="0" applyNumberFormat="1" applyFont="1" applyBorder="1" applyAlignment="1">
      <alignment horizontal="center" vertical="center"/>
    </xf>
    <xf numFmtId="170" fontId="11" fillId="0" borderId="0" xfId="0" applyNumberFormat="1" applyFont="1" applyAlignment="1">
      <alignment vertical="center"/>
    </xf>
    <xf numFmtId="0" fontId="43" fillId="0" borderId="22" xfId="2" applyFont="1" applyBorder="1" applyAlignment="1">
      <alignment horizontal="center" vertical="center" wrapText="1"/>
    </xf>
    <xf numFmtId="0" fontId="11" fillId="25" borderId="0" xfId="2" applyFill="1"/>
    <xf numFmtId="0" fontId="8" fillId="25" borderId="0" xfId="2" applyFont="1" applyFill="1" applyAlignment="1">
      <alignment vertical="center"/>
    </xf>
    <xf numFmtId="0" fontId="12" fillId="25" borderId="0" xfId="2" applyFont="1" applyFill="1"/>
    <xf numFmtId="0" fontId="43" fillId="25" borderId="1" xfId="2" applyFont="1" applyFill="1" applyBorder="1" applyAlignment="1">
      <alignment horizontal="center" vertical="center" wrapText="1"/>
    </xf>
    <xf numFmtId="4" fontId="11" fillId="25" borderId="1" xfId="67" applyNumberFormat="1" applyFont="1" applyFill="1" applyBorder="1" applyAlignment="1">
      <alignment horizontal="right" wrapText="1"/>
    </xf>
    <xf numFmtId="4" fontId="11" fillId="0" borderId="1" xfId="41" applyNumberFormat="1" applyBorder="1" applyAlignment="1">
      <alignment horizontal="right" vertical="center" wrapText="1"/>
    </xf>
    <xf numFmtId="0" fontId="64" fillId="0" borderId="0" xfId="0" applyFont="1" applyAlignment="1" applyProtection="1">
      <alignment horizontal="center" vertical="center" wrapText="1"/>
    </xf>
    <xf numFmtId="0" fontId="68" fillId="0" borderId="0" xfId="0" applyFont="1" applyAlignment="1" applyProtection="1">
      <alignment horizontal="center"/>
    </xf>
    <xf numFmtId="0" fontId="69" fillId="0" borderId="0" xfId="0" applyFont="1" applyProtection="1"/>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10" fillId="0" borderId="0" xfId="1" applyFont="1" applyBorder="1"/>
    <xf numFmtId="0" fontId="4" fillId="0" borderId="0" xfId="1" applyNumberFormat="1" applyFont="1" applyAlignment="1">
      <alignment horizontal="center" vertical="center"/>
    </xf>
    <xf numFmtId="0" fontId="6" fillId="0" borderId="0" xfId="1" applyNumberFormat="1" applyFont="1"/>
    <xf numFmtId="0" fontId="10" fillId="0" borderId="0" xfId="1" applyFont="1" applyFill="1"/>
    <xf numFmtId="0" fontId="65" fillId="0" borderId="0" xfId="70" applyFont="1" applyFill="1" applyAlignment="1"/>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41" fillId="0" borderId="1" xfId="0" applyFont="1" applyFill="1" applyBorder="1" applyAlignment="1">
      <alignment horizontal="center" vertical="center"/>
    </xf>
    <xf numFmtId="1" fontId="43" fillId="0" borderId="44"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45"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1" xfId="0" applyNumberFormat="1" applyFont="1" applyFill="1" applyBorder="1" applyAlignment="1">
      <alignment vertical="center"/>
    </xf>
    <xf numFmtId="0" fontId="67" fillId="0" borderId="2" xfId="50" applyFont="1" applyFill="1" applyBorder="1" applyAlignment="1">
      <alignment vertical="center"/>
    </xf>
    <xf numFmtId="0" fontId="67" fillId="0" borderId="1" xfId="50" applyFont="1" applyFill="1" applyBorder="1" applyAlignment="1">
      <alignment vertical="center"/>
    </xf>
    <xf numFmtId="0" fontId="67"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170" fontId="41" fillId="0" borderId="1" xfId="0" applyNumberFormat="1" applyFont="1" applyFill="1" applyBorder="1" applyAlignment="1">
      <alignment vertical="center"/>
    </xf>
    <xf numFmtId="0" fontId="11" fillId="0" borderId="0" xfId="0" applyFont="1" applyFill="1" applyAlignment="1">
      <alignment vertical="center"/>
    </xf>
    <xf numFmtId="0" fontId="61" fillId="0" borderId="0" xfId="0" applyFont="1" applyBorder="1" applyAlignment="1">
      <alignment vertical="center"/>
    </xf>
    <xf numFmtId="167" fontId="62" fillId="0" borderId="0" xfId="0" applyNumberFormat="1" applyFont="1" applyBorder="1" applyAlignment="1">
      <alignment horizontal="center"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23" xfId="0" applyNumberFormat="1" applyFont="1" applyFill="1" applyBorder="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49" fontId="9" fillId="0" borderId="0" xfId="1" applyNumberFormat="1" applyFont="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44"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3" fontId="11" fillId="0" borderId="1" xfId="0" applyNumberFormat="1"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1" fontId="43" fillId="0" borderId="50" xfId="0" applyNumberFormat="1" applyFont="1" applyFill="1" applyBorder="1" applyAlignment="1">
      <alignment horizontal="center" vertical="center" wrapText="1"/>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1" xfId="0"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0" fontId="67" fillId="0" borderId="51" xfId="50" applyFont="1" applyBorder="1" applyAlignment="1">
      <alignment vertical="center"/>
    </xf>
    <xf numFmtId="0" fontId="67" fillId="0" borderId="2" xfId="50" applyFont="1" applyBorder="1" applyAlignment="1">
      <alignment vertical="center"/>
    </xf>
    <xf numFmtId="4" fontId="67" fillId="0" borderId="4" xfId="50" applyNumberFormat="1" applyFont="1" applyFill="1" applyBorder="1" applyAlignment="1">
      <alignment horizontal="center" vertical="center"/>
    </xf>
    <xf numFmtId="0" fontId="67" fillId="0" borderId="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52" xfId="50" applyFont="1" applyFill="1" applyBorder="1" applyAlignment="1">
      <alignment horizontal="center" vertical="center"/>
    </xf>
    <xf numFmtId="0" fontId="67" fillId="0" borderId="45" xfId="50" applyFont="1" applyFill="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6" xfId="0" applyFont="1" applyFill="1" applyBorder="1" applyAlignment="1">
      <alignment horizontal="left" vertical="center"/>
    </xf>
    <xf numFmtId="0" fontId="41" fillId="0" borderId="1" xfId="0" applyFont="1" applyFill="1" applyBorder="1" applyAlignment="1">
      <alignment horizontal="left" vertical="center"/>
    </xf>
    <xf numFmtId="0" fontId="11" fillId="0" borderId="4" xfId="0" applyFont="1" applyFill="1" applyBorder="1" applyAlignment="1">
      <alignment horizontal="center" vertical="center"/>
    </xf>
    <xf numFmtId="0" fontId="11" fillId="0" borderId="3" xfId="0" applyFont="1" applyFill="1" applyBorder="1" applyAlignment="1">
      <alignment horizontal="center"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170" fontId="42" fillId="0" borderId="52" xfId="0" applyNumberFormat="1" applyFont="1" applyBorder="1" applyAlignment="1">
      <alignment horizontal="center" vertical="center"/>
    </xf>
    <xf numFmtId="170" fontId="42" fillId="0" borderId="45" xfId="0" applyNumberFormat="1" applyFont="1" applyBorder="1" applyAlignment="1">
      <alignment horizontal="center" vertical="center"/>
    </xf>
    <xf numFmtId="167" fontId="62" fillId="0" borderId="49" xfId="0" applyNumberFormat="1"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41" fillId="0" borderId="0" xfId="0" applyFont="1" applyFill="1" applyBorder="1" applyAlignment="1">
      <alignment horizontal="left" vertical="center" wrapText="1"/>
    </xf>
    <xf numFmtId="0" fontId="64" fillId="0" borderId="0" xfId="0" applyFont="1" applyAlignment="1" applyProtection="1">
      <alignment horizontal="center" vertical="center" wrapText="1"/>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69" fontId="42" fillId="0" borderId="4" xfId="0" applyNumberFormat="1" applyFont="1" applyFill="1" applyBorder="1" applyAlignment="1">
      <alignment horizontal="center" vertical="center"/>
    </xf>
    <xf numFmtId="169" fontId="42" fillId="0" borderId="3" xfId="0" applyNumberFormat="1" applyFont="1" applyFill="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2" xfId="0" applyNumberFormat="1" applyFont="1" applyFill="1" applyBorder="1" applyAlignment="1">
      <alignment horizontal="center" vertical="center"/>
    </xf>
    <xf numFmtId="172" fontId="42" fillId="0" borderId="45" xfId="0" applyNumberFormat="1" applyFont="1" applyFill="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9" xfId="71"/>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5BD9-40DD-8970-3F9BEE224393}"/>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5BD9-40DD-8970-3F9BEE22439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Накопленный чистый денежный поток</c:v>
          </c:tx>
          <c:marker>
            <c:symbol val="none"/>
          </c:marker>
          <c:val>
            <c:numLit>
              <c:formatCode>General</c:formatCode>
              <c:ptCount val="11"/>
              <c:pt idx="0">
                <c:v>-55718099.728704646</c:v>
              </c:pt>
              <c:pt idx="1">
                <c:v>-56897397.010935098</c:v>
              </c:pt>
              <c:pt idx="2">
                <c:v>-58066527.937284254</c:v>
              </c:pt>
              <c:pt idx="3">
                <c:v>-59225492.507752113</c:v>
              </c:pt>
              <c:pt idx="4">
                <c:v>-60374290.722338669</c:v>
              </c:pt>
              <c:pt idx="5">
                <c:v>-61512922.581043929</c:v>
              </c:pt>
              <c:pt idx="6">
                <c:v>-62641388.083867893</c:v>
              </c:pt>
              <c:pt idx="7">
                <c:v>-63759687.23081056</c:v>
              </c:pt>
              <c:pt idx="8">
                <c:v>-64867820.021871932</c:v>
              </c:pt>
              <c:pt idx="9">
                <c:v>-65965786.457052007</c:v>
              </c:pt>
              <c:pt idx="10">
                <c:v>-67053586.536350787</c:v>
              </c:pt>
            </c:numLit>
          </c:val>
          <c:smooth val="0"/>
          <c:extLst>
            <c:ext xmlns:c16="http://schemas.microsoft.com/office/drawing/2014/chart" uri="{C3380CC4-5D6E-409C-BE32-E72D297353CC}">
              <c16:uniqueId val="{00000000-39ED-47B6-8F63-BC8F5C6CC26D}"/>
            </c:ext>
          </c:extLst>
        </c:ser>
        <c:ser>
          <c:idx val="0"/>
          <c:order val="1"/>
          <c:tx>
            <c:v>Чистая приведённая стоимость без учета продажи (NPV) </c:v>
          </c:tx>
          <c:marker>
            <c:symbol val="none"/>
          </c:marker>
          <c:val>
            <c:numLit>
              <c:formatCode>General</c:formatCode>
              <c:ptCount val="11"/>
              <c:pt idx="0">
                <c:v>-56917301.965788245</c:v>
              </c:pt>
              <c:pt idx="1">
                <c:v>-57823460.682923377</c:v>
              </c:pt>
              <c:pt idx="2">
                <c:v>-58610931.759410389</c:v>
              </c:pt>
              <c:pt idx="3">
                <c:v>-59295209.022654481</c:v>
              </c:pt>
              <c:pt idx="4">
                <c:v>-59889769.709111683</c:v>
              </c:pt>
              <c:pt idx="5">
                <c:v>-60406336.230379216</c:v>
              </c:pt>
              <c:pt idx="6">
                <c:v>-60855104.042602912</c:v>
              </c:pt>
              <c:pt idx="7">
                <c:v>-61244939.998914637</c:v>
              </c:pt>
              <c:pt idx="8">
                <c:v>-61583554.999854788</c:v>
              </c:pt>
              <c:pt idx="9">
                <c:v>-61877654.264667638</c:v>
              </c:pt>
              <c:pt idx="10">
                <c:v>-62133068.11764098</c:v>
              </c:pt>
            </c:numLit>
          </c:val>
          <c:smooth val="0"/>
          <c:extLst>
            <c:ext xmlns:c16="http://schemas.microsoft.com/office/drawing/2014/chart" uri="{C3380CC4-5D6E-409C-BE32-E72D297353CC}">
              <c16:uniqueId val="{00000001-39ED-47B6-8F63-BC8F5C6CC26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15/N_TP1100.AS.0015%20&#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8+\&#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ell>
        </row>
        <row r="11">
          <cell r="D11">
            <v>1</v>
          </cell>
        </row>
        <row r="12">
          <cell r="D12">
            <v>0</v>
          </cell>
        </row>
        <row r="13">
          <cell r="D13">
            <v>5</v>
          </cell>
        </row>
        <row r="16">
          <cell r="D16">
            <v>1</v>
          </cell>
        </row>
        <row r="26">
          <cell r="B26">
            <v>45658</v>
          </cell>
        </row>
        <row r="27">
          <cell r="D27">
            <v>60</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2025</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22" zoomScale="70" zoomScaleSheetLayoutView="70" workbookViewId="0">
      <selection activeCell="F27" sqref="F2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30" t="s">
        <v>602</v>
      </c>
      <c r="B5" s="230"/>
      <c r="C5" s="230"/>
      <c r="D5" s="126"/>
      <c r="E5" s="126"/>
      <c r="F5" s="126"/>
      <c r="G5" s="126"/>
      <c r="H5" s="126"/>
      <c r="I5" s="126"/>
      <c r="J5" s="126"/>
    </row>
    <row r="6" spans="1:22" s="9" customFormat="1" ht="18.75" x14ac:dyDescent="0.3">
      <c r="A6" s="14"/>
      <c r="H6" s="13"/>
    </row>
    <row r="7" spans="1:22" s="9" customFormat="1" ht="18.75" x14ac:dyDescent="0.2">
      <c r="A7" s="234" t="s">
        <v>9</v>
      </c>
      <c r="B7" s="234"/>
      <c r="C7" s="234"/>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35" t="s">
        <v>522</v>
      </c>
      <c r="B9" s="235"/>
      <c r="C9" s="235"/>
      <c r="D9" s="8"/>
      <c r="E9" s="8"/>
      <c r="F9" s="8"/>
      <c r="G9" s="8"/>
      <c r="H9" s="8"/>
      <c r="I9" s="11"/>
      <c r="J9" s="11"/>
      <c r="K9" s="11"/>
      <c r="L9" s="11"/>
      <c r="M9" s="11"/>
      <c r="N9" s="11"/>
      <c r="O9" s="11"/>
      <c r="P9" s="11"/>
      <c r="Q9" s="11"/>
      <c r="R9" s="11"/>
      <c r="S9" s="11"/>
      <c r="T9" s="11"/>
      <c r="U9" s="11"/>
      <c r="V9" s="11"/>
    </row>
    <row r="10" spans="1:22" s="9" customFormat="1" ht="18.75" x14ac:dyDescent="0.2">
      <c r="A10" s="231" t="s">
        <v>8</v>
      </c>
      <c r="B10" s="231"/>
      <c r="C10" s="231"/>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35" t="s">
        <v>605</v>
      </c>
      <c r="B12" s="235"/>
      <c r="C12" s="235"/>
      <c r="D12" s="8"/>
      <c r="E12" s="8"/>
      <c r="F12" s="8"/>
      <c r="G12" s="8"/>
      <c r="H12" s="8"/>
      <c r="I12" s="11"/>
      <c r="J12" s="11"/>
      <c r="K12" s="11"/>
      <c r="L12" s="11"/>
      <c r="M12" s="11"/>
      <c r="N12" s="11"/>
      <c r="O12" s="11"/>
      <c r="P12" s="11"/>
      <c r="Q12" s="11"/>
      <c r="R12" s="11"/>
      <c r="S12" s="11"/>
      <c r="T12" s="11"/>
      <c r="U12" s="11"/>
      <c r="V12" s="11"/>
    </row>
    <row r="13" spans="1:22" s="9" customFormat="1" ht="18.75" x14ac:dyDescent="0.2">
      <c r="A13" s="231" t="s">
        <v>7</v>
      </c>
      <c r="B13" s="231"/>
      <c r="C13" s="231"/>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43.5" customHeight="1" x14ac:dyDescent="0.2">
      <c r="A15" s="236" t="s">
        <v>606</v>
      </c>
      <c r="B15" s="236"/>
      <c r="C15" s="236"/>
      <c r="D15" s="8"/>
      <c r="E15" s="8"/>
      <c r="F15" s="8"/>
      <c r="G15" s="8"/>
      <c r="H15" s="8"/>
      <c r="I15" s="8"/>
      <c r="J15" s="8"/>
      <c r="K15" s="8"/>
      <c r="L15" s="8"/>
      <c r="M15" s="8"/>
      <c r="N15" s="8"/>
      <c r="O15" s="8"/>
      <c r="P15" s="8"/>
      <c r="Q15" s="8"/>
      <c r="R15" s="8"/>
      <c r="S15" s="8"/>
      <c r="T15" s="8"/>
      <c r="U15" s="8"/>
      <c r="V15" s="8"/>
    </row>
    <row r="16" spans="1:22" s="3" customFormat="1" ht="15" customHeight="1" x14ac:dyDescent="0.2">
      <c r="A16" s="231" t="s">
        <v>6</v>
      </c>
      <c r="B16" s="231"/>
      <c r="C16" s="23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2" t="s">
        <v>504</v>
      </c>
      <c r="B18" s="233"/>
      <c r="C18" s="23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339</v>
      </c>
      <c r="C22" s="133" t="s">
        <v>523</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3" t="s">
        <v>524</v>
      </c>
      <c r="D23" s="6"/>
      <c r="E23" s="6"/>
      <c r="F23" s="6"/>
      <c r="G23" s="6"/>
      <c r="H23" s="6"/>
      <c r="I23" s="4"/>
      <c r="J23" s="4"/>
      <c r="K23" s="4"/>
      <c r="L23" s="4"/>
      <c r="M23" s="4"/>
      <c r="N23" s="4"/>
      <c r="O23" s="4"/>
      <c r="P23" s="4"/>
      <c r="Q23" s="4"/>
      <c r="R23" s="4"/>
      <c r="S23" s="4"/>
    </row>
    <row r="24" spans="1:22" s="3" customFormat="1" ht="22.5" customHeight="1" x14ac:dyDescent="0.2">
      <c r="A24" s="227"/>
      <c r="B24" s="228"/>
      <c r="C24" s="229"/>
      <c r="D24" s="6"/>
      <c r="E24" s="6"/>
      <c r="F24" s="6"/>
      <c r="G24" s="6"/>
      <c r="H24" s="6"/>
      <c r="I24" s="4"/>
      <c r="J24" s="4"/>
      <c r="K24" s="4"/>
      <c r="L24" s="4"/>
      <c r="M24" s="4"/>
      <c r="N24" s="4"/>
      <c r="O24" s="4"/>
      <c r="P24" s="4"/>
      <c r="Q24" s="4"/>
      <c r="R24" s="4"/>
      <c r="S24" s="4"/>
    </row>
    <row r="25" spans="1:22" s="27" customFormat="1" ht="58.5" customHeight="1" x14ac:dyDescent="0.2">
      <c r="A25" s="23" t="s">
        <v>62</v>
      </c>
      <c r="B25" s="33" t="s">
        <v>451</v>
      </c>
      <c r="C25" s="133" t="s">
        <v>525</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3" t="s">
        <v>526</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3" t="s">
        <v>619</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452</v>
      </c>
      <c r="C28" s="133" t="s">
        <v>527</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453</v>
      </c>
      <c r="C29" s="133" t="s">
        <v>527</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454</v>
      </c>
      <c r="C30" s="133" t="s">
        <v>527</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455</v>
      </c>
      <c r="C31" s="133" t="s">
        <v>527</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456</v>
      </c>
      <c r="C32" s="133" t="s">
        <v>527</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457</v>
      </c>
      <c r="C33" s="133" t="s">
        <v>528</v>
      </c>
      <c r="D33" s="29"/>
      <c r="E33" s="29"/>
      <c r="F33" s="29"/>
      <c r="G33" s="29"/>
      <c r="H33" s="28"/>
      <c r="I33" s="28"/>
      <c r="J33" s="28"/>
      <c r="K33" s="28"/>
      <c r="L33" s="28"/>
      <c r="M33" s="28"/>
      <c r="N33" s="28"/>
      <c r="O33" s="28"/>
      <c r="P33" s="28"/>
      <c r="Q33" s="28"/>
      <c r="R33" s="28"/>
    </row>
    <row r="34" spans="1:18" ht="111" customHeight="1" x14ac:dyDescent="0.25">
      <c r="A34" s="23" t="s">
        <v>473</v>
      </c>
      <c r="B34" s="33" t="s">
        <v>458</v>
      </c>
      <c r="C34" s="133" t="s">
        <v>527</v>
      </c>
    </row>
    <row r="35" spans="1:18" ht="58.5" customHeight="1" x14ac:dyDescent="0.25">
      <c r="A35" s="23" t="s">
        <v>461</v>
      </c>
      <c r="B35" s="33" t="s">
        <v>72</v>
      </c>
      <c r="C35" s="133" t="s">
        <v>527</v>
      </c>
    </row>
    <row r="36" spans="1:18" ht="51.75" customHeight="1" x14ac:dyDescent="0.25">
      <c r="A36" s="23" t="s">
        <v>474</v>
      </c>
      <c r="B36" s="33" t="s">
        <v>459</v>
      </c>
      <c r="C36" s="133" t="s">
        <v>527</v>
      </c>
    </row>
    <row r="37" spans="1:18" ht="43.5" customHeight="1" x14ac:dyDescent="0.25">
      <c r="A37" s="23" t="s">
        <v>462</v>
      </c>
      <c r="B37" s="33" t="s">
        <v>460</v>
      </c>
      <c r="C37" s="133" t="s">
        <v>365</v>
      </c>
    </row>
    <row r="38" spans="1:18" ht="43.5" customHeight="1" x14ac:dyDescent="0.25">
      <c r="A38" s="23" t="s">
        <v>475</v>
      </c>
      <c r="B38" s="33" t="s">
        <v>238</v>
      </c>
      <c r="C38" s="133" t="s">
        <v>527</v>
      </c>
    </row>
    <row r="39" spans="1:18" ht="23.25" customHeight="1" x14ac:dyDescent="0.25">
      <c r="A39" s="227"/>
      <c r="B39" s="228"/>
      <c r="C39" s="229"/>
    </row>
    <row r="40" spans="1:18" ht="63" x14ac:dyDescent="0.25">
      <c r="A40" s="23" t="s">
        <v>463</v>
      </c>
      <c r="B40" s="33" t="s">
        <v>517</v>
      </c>
      <c r="C40" s="133" t="str">
        <f>CONCATENATE("652 т.у.; ",(ROUND(C48,2))," ","млн. руб.")</f>
        <v>652 т.у.; 66,05 млн. руб.</v>
      </c>
    </row>
    <row r="41" spans="1:18" ht="105.75" customHeight="1" x14ac:dyDescent="0.25">
      <c r="A41" s="23" t="s">
        <v>476</v>
      </c>
      <c r="B41" s="33" t="s">
        <v>499</v>
      </c>
      <c r="C41" s="133" t="s">
        <v>529</v>
      </c>
    </row>
    <row r="42" spans="1:18" ht="83.25" customHeight="1" x14ac:dyDescent="0.25">
      <c r="A42" s="23" t="s">
        <v>464</v>
      </c>
      <c r="B42" s="33" t="s">
        <v>514</v>
      </c>
      <c r="C42" s="133" t="s">
        <v>529</v>
      </c>
    </row>
    <row r="43" spans="1:18" ht="186" customHeight="1" x14ac:dyDescent="0.25">
      <c r="A43" s="23" t="s">
        <v>479</v>
      </c>
      <c r="B43" s="33" t="s">
        <v>480</v>
      </c>
      <c r="C43" s="133">
        <v>0</v>
      </c>
    </row>
    <row r="44" spans="1:18" ht="111" customHeight="1" x14ac:dyDescent="0.25">
      <c r="A44" s="23" t="s">
        <v>465</v>
      </c>
      <c r="B44" s="33" t="s">
        <v>505</v>
      </c>
      <c r="C44" s="133">
        <v>0</v>
      </c>
    </row>
    <row r="45" spans="1:18" ht="120" customHeight="1" x14ac:dyDescent="0.25">
      <c r="A45" s="23" t="s">
        <v>500</v>
      </c>
      <c r="B45" s="33" t="s">
        <v>506</v>
      </c>
      <c r="C45" s="133" t="s">
        <v>530</v>
      </c>
    </row>
    <row r="46" spans="1:18" ht="101.25" customHeight="1" x14ac:dyDescent="0.25">
      <c r="A46" s="23" t="s">
        <v>466</v>
      </c>
      <c r="B46" s="33" t="s">
        <v>507</v>
      </c>
      <c r="C46" s="133" t="s">
        <v>365</v>
      </c>
    </row>
    <row r="47" spans="1:18" ht="18.75" customHeight="1" x14ac:dyDescent="0.25">
      <c r="A47" s="227"/>
      <c r="B47" s="228"/>
      <c r="C47" s="229"/>
    </row>
    <row r="48" spans="1:18" ht="75.75" customHeight="1" x14ac:dyDescent="0.25">
      <c r="A48" s="23" t="s">
        <v>501</v>
      </c>
      <c r="B48" s="33" t="s">
        <v>515</v>
      </c>
      <c r="C48" s="153">
        <v>66.054673696213996</v>
      </c>
    </row>
    <row r="49" spans="1:3" ht="71.25" customHeight="1" x14ac:dyDescent="0.25">
      <c r="A49" s="23" t="s">
        <v>467</v>
      </c>
      <c r="B49" s="33" t="s">
        <v>516</v>
      </c>
      <c r="C49" s="153">
        <v>54.528636090592904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C15" zoomScaleSheetLayoutView="100" workbookViewId="0">
      <selection activeCell="E24" sqref="E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30" t="str">
        <f>'1. паспорт местоположение'!A5:C5</f>
        <v>Год раскрытия информации: 2026 год</v>
      </c>
      <c r="B4" s="230"/>
      <c r="C4" s="230"/>
      <c r="D4" s="230"/>
      <c r="E4" s="230"/>
      <c r="F4" s="230"/>
      <c r="G4" s="230"/>
      <c r="H4" s="230"/>
      <c r="I4" s="230"/>
      <c r="J4" s="230"/>
      <c r="K4" s="230"/>
      <c r="L4" s="230"/>
      <c r="M4" s="230"/>
      <c r="N4" s="230"/>
      <c r="O4" s="230"/>
      <c r="P4" s="230"/>
      <c r="Q4" s="230"/>
      <c r="R4" s="230"/>
      <c r="S4" s="230"/>
    </row>
    <row r="5" spans="1:28" s="9" customFormat="1" ht="15.75" x14ac:dyDescent="0.2">
      <c r="A5" s="14"/>
    </row>
    <row r="6" spans="1:28" s="9" customFormat="1" ht="18.75" x14ac:dyDescent="0.2">
      <c r="A6" s="234" t="s">
        <v>9</v>
      </c>
      <c r="B6" s="234"/>
      <c r="C6" s="234"/>
      <c r="D6" s="234"/>
      <c r="E6" s="234"/>
      <c r="F6" s="234"/>
      <c r="G6" s="234"/>
      <c r="H6" s="234"/>
      <c r="I6" s="234"/>
      <c r="J6" s="234"/>
      <c r="K6" s="234"/>
      <c r="L6" s="234"/>
      <c r="M6" s="234"/>
      <c r="N6" s="234"/>
      <c r="O6" s="234"/>
      <c r="P6" s="234"/>
      <c r="Q6" s="234"/>
      <c r="R6" s="234"/>
      <c r="S6" s="234"/>
      <c r="T6" s="11"/>
      <c r="U6" s="11"/>
      <c r="V6" s="11"/>
      <c r="W6" s="11"/>
      <c r="X6" s="11"/>
      <c r="Y6" s="11"/>
      <c r="Z6" s="11"/>
      <c r="AA6" s="11"/>
      <c r="AB6" s="11"/>
    </row>
    <row r="7" spans="1:28" s="9" customFormat="1" ht="18.75" x14ac:dyDescent="0.2">
      <c r="A7" s="234"/>
      <c r="B7" s="234"/>
      <c r="C7" s="234"/>
      <c r="D7" s="234"/>
      <c r="E7" s="234"/>
      <c r="F7" s="234"/>
      <c r="G7" s="234"/>
      <c r="H7" s="234"/>
      <c r="I7" s="234"/>
      <c r="J7" s="234"/>
      <c r="K7" s="234"/>
      <c r="L7" s="234"/>
      <c r="M7" s="234"/>
      <c r="N7" s="234"/>
      <c r="O7" s="234"/>
      <c r="P7" s="234"/>
      <c r="Q7" s="234"/>
      <c r="R7" s="234"/>
      <c r="S7" s="234"/>
      <c r="T7" s="11"/>
      <c r="U7" s="11"/>
      <c r="V7" s="11"/>
      <c r="W7" s="11"/>
      <c r="X7" s="11"/>
      <c r="Y7" s="11"/>
      <c r="Z7" s="11"/>
      <c r="AA7" s="11"/>
      <c r="AB7" s="11"/>
    </row>
    <row r="8" spans="1:28" s="9" customFormat="1" ht="18.75" x14ac:dyDescent="0.2">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11"/>
      <c r="U8" s="11"/>
      <c r="V8" s="11"/>
      <c r="W8" s="11"/>
      <c r="X8" s="11"/>
      <c r="Y8" s="11"/>
      <c r="Z8" s="11"/>
      <c r="AA8" s="11"/>
      <c r="AB8" s="11"/>
    </row>
    <row r="9" spans="1:28" s="9" customFormat="1" ht="18.75" x14ac:dyDescent="0.2">
      <c r="A9" s="231" t="s">
        <v>8</v>
      </c>
      <c r="B9" s="231"/>
      <c r="C9" s="231"/>
      <c r="D9" s="231"/>
      <c r="E9" s="231"/>
      <c r="F9" s="231"/>
      <c r="G9" s="231"/>
      <c r="H9" s="231"/>
      <c r="I9" s="231"/>
      <c r="J9" s="231"/>
      <c r="K9" s="231"/>
      <c r="L9" s="231"/>
      <c r="M9" s="231"/>
      <c r="N9" s="231"/>
      <c r="O9" s="231"/>
      <c r="P9" s="231"/>
      <c r="Q9" s="231"/>
      <c r="R9" s="231"/>
      <c r="S9" s="231"/>
      <c r="T9" s="11"/>
      <c r="U9" s="11"/>
      <c r="V9" s="11"/>
      <c r="W9" s="11"/>
      <c r="X9" s="11"/>
      <c r="Y9" s="11"/>
      <c r="Z9" s="11"/>
      <c r="AA9" s="11"/>
      <c r="AB9" s="11"/>
    </row>
    <row r="10" spans="1:28" s="9" customFormat="1" ht="18.75" x14ac:dyDescent="0.2">
      <c r="A10" s="234"/>
      <c r="B10" s="234"/>
      <c r="C10" s="234"/>
      <c r="D10" s="234"/>
      <c r="E10" s="234"/>
      <c r="F10" s="234"/>
      <c r="G10" s="234"/>
      <c r="H10" s="234"/>
      <c r="I10" s="234"/>
      <c r="J10" s="234"/>
      <c r="K10" s="234"/>
      <c r="L10" s="234"/>
      <c r="M10" s="234"/>
      <c r="N10" s="234"/>
      <c r="O10" s="234"/>
      <c r="P10" s="234"/>
      <c r="Q10" s="234"/>
      <c r="R10" s="234"/>
      <c r="S10" s="234"/>
      <c r="T10" s="11"/>
      <c r="U10" s="11"/>
      <c r="V10" s="11"/>
      <c r="W10" s="11"/>
      <c r="X10" s="11"/>
      <c r="Y10" s="11"/>
      <c r="Z10" s="11"/>
      <c r="AA10" s="11"/>
      <c r="AB10" s="11"/>
    </row>
    <row r="11" spans="1:28" s="9" customFormat="1" ht="18.75" x14ac:dyDescent="0.2">
      <c r="A11" s="238" t="str">
        <f>'1. паспорт местоположение'!A12:C12</f>
        <v>Q_TPTSO1100.AS.0009</v>
      </c>
      <c r="B11" s="238"/>
      <c r="C11" s="238"/>
      <c r="D11" s="238"/>
      <c r="E11" s="238"/>
      <c r="F11" s="238"/>
      <c r="G11" s="238"/>
      <c r="H11" s="238"/>
      <c r="I11" s="238"/>
      <c r="J11" s="238"/>
      <c r="K11" s="238"/>
      <c r="L11" s="238"/>
      <c r="M11" s="238"/>
      <c r="N11" s="238"/>
      <c r="O11" s="238"/>
      <c r="P11" s="238"/>
      <c r="Q11" s="238"/>
      <c r="R11" s="238"/>
      <c r="S11" s="238"/>
      <c r="T11" s="11"/>
      <c r="U11" s="11"/>
      <c r="V11" s="11"/>
      <c r="W11" s="11"/>
      <c r="X11" s="11"/>
      <c r="Y11" s="11"/>
      <c r="Z11" s="11"/>
      <c r="AA11" s="11"/>
      <c r="AB11" s="11"/>
    </row>
    <row r="12" spans="1:28" s="9" customFormat="1" ht="18.75" x14ac:dyDescent="0.2">
      <c r="A12" s="231" t="s">
        <v>7</v>
      </c>
      <c r="B12" s="231"/>
      <c r="C12" s="231"/>
      <c r="D12" s="231"/>
      <c r="E12" s="231"/>
      <c r="F12" s="231"/>
      <c r="G12" s="231"/>
      <c r="H12" s="231"/>
      <c r="I12" s="231"/>
      <c r="J12" s="231"/>
      <c r="K12" s="231"/>
      <c r="L12" s="231"/>
      <c r="M12" s="231"/>
      <c r="N12" s="231"/>
      <c r="O12" s="231"/>
      <c r="P12" s="231"/>
      <c r="Q12" s="231"/>
      <c r="R12" s="231"/>
      <c r="S12" s="231"/>
      <c r="T12" s="11"/>
      <c r="U12" s="11"/>
      <c r="V12" s="11"/>
      <c r="W12" s="11"/>
      <c r="X12" s="11"/>
      <c r="Y12" s="11"/>
      <c r="Z12" s="11"/>
      <c r="AA12" s="11"/>
      <c r="AB12" s="11"/>
    </row>
    <row r="13" spans="1:28" s="9"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4"/>
      <c r="U13" s="4"/>
      <c r="V13" s="4"/>
      <c r="W13" s="4"/>
      <c r="X13" s="4"/>
      <c r="Y13" s="4"/>
      <c r="Z13" s="4"/>
      <c r="AA13" s="4"/>
      <c r="AB13" s="4"/>
    </row>
    <row r="14" spans="1:28" s="3" customFormat="1" ht="36.75" customHeight="1" x14ac:dyDescent="0.2">
      <c r="A14" s="23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(652 ПУ) 0,22(0,4) кВ филиала АО «Россети Тюмень» Сургутские ЭС (2030)</v>
      </c>
      <c r="B14" s="236"/>
      <c r="C14" s="236"/>
      <c r="D14" s="236"/>
      <c r="E14" s="236"/>
      <c r="F14" s="236"/>
      <c r="G14" s="236"/>
      <c r="H14" s="236"/>
      <c r="I14" s="236"/>
      <c r="J14" s="236"/>
      <c r="K14" s="236"/>
      <c r="L14" s="236"/>
      <c r="M14" s="236"/>
      <c r="N14" s="236"/>
      <c r="O14" s="236"/>
      <c r="P14" s="236"/>
      <c r="Q14" s="236"/>
      <c r="R14" s="236"/>
      <c r="S14" s="236"/>
      <c r="T14" s="8"/>
      <c r="U14" s="8"/>
      <c r="V14" s="8"/>
      <c r="W14" s="8"/>
      <c r="X14" s="8"/>
      <c r="Y14" s="8"/>
      <c r="Z14" s="8"/>
      <c r="AA14" s="8"/>
      <c r="AB14" s="8"/>
    </row>
    <row r="15" spans="1:28" s="3" customFormat="1" ht="15" customHeight="1" x14ac:dyDescent="0.2">
      <c r="A15" s="231" t="s">
        <v>6</v>
      </c>
      <c r="B15" s="231"/>
      <c r="C15" s="231"/>
      <c r="D15" s="231"/>
      <c r="E15" s="231"/>
      <c r="F15" s="231"/>
      <c r="G15" s="231"/>
      <c r="H15" s="231"/>
      <c r="I15" s="231"/>
      <c r="J15" s="231"/>
      <c r="K15" s="231"/>
      <c r="L15" s="231"/>
      <c r="M15" s="231"/>
      <c r="N15" s="231"/>
      <c r="O15" s="231"/>
      <c r="P15" s="231"/>
      <c r="Q15" s="231"/>
      <c r="R15" s="231"/>
      <c r="S15" s="231"/>
      <c r="T15" s="6"/>
      <c r="U15" s="6"/>
      <c r="V15" s="6"/>
      <c r="W15" s="6"/>
      <c r="X15" s="6"/>
      <c r="Y15" s="6"/>
      <c r="Z15" s="6"/>
      <c r="AA15" s="6"/>
      <c r="AB15" s="6"/>
    </row>
    <row r="16" spans="1:28" s="3"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4"/>
      <c r="U16" s="4"/>
      <c r="V16" s="4"/>
      <c r="W16" s="4"/>
      <c r="X16" s="4"/>
      <c r="Y16" s="4"/>
    </row>
    <row r="17" spans="1:28" s="3" customFormat="1" ht="45.75" customHeight="1" x14ac:dyDescent="0.2">
      <c r="A17" s="232" t="s">
        <v>478</v>
      </c>
      <c r="B17" s="232"/>
      <c r="C17" s="232"/>
      <c r="D17" s="232"/>
      <c r="E17" s="232"/>
      <c r="F17" s="232"/>
      <c r="G17" s="232"/>
      <c r="H17" s="232"/>
      <c r="I17" s="232"/>
      <c r="J17" s="232"/>
      <c r="K17" s="232"/>
      <c r="L17" s="232"/>
      <c r="M17" s="232"/>
      <c r="N17" s="232"/>
      <c r="O17" s="232"/>
      <c r="P17" s="232"/>
      <c r="Q17" s="232"/>
      <c r="R17" s="232"/>
      <c r="S17" s="232"/>
      <c r="T17" s="7"/>
      <c r="U17" s="7"/>
      <c r="V17" s="7"/>
      <c r="W17" s="7"/>
      <c r="X17" s="7"/>
      <c r="Y17" s="7"/>
      <c r="Z17" s="7"/>
      <c r="AA17" s="7"/>
      <c r="AB17" s="7"/>
    </row>
    <row r="18" spans="1:28"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x14ac:dyDescent="0.2">
      <c r="A19" s="237" t="s">
        <v>5</v>
      </c>
      <c r="B19" s="237" t="s">
        <v>108</v>
      </c>
      <c r="C19" s="239" t="s">
        <v>371</v>
      </c>
      <c r="D19" s="237" t="s">
        <v>370</v>
      </c>
      <c r="E19" s="237" t="s">
        <v>107</v>
      </c>
      <c r="F19" s="237" t="s">
        <v>106</v>
      </c>
      <c r="G19" s="237" t="s">
        <v>366</v>
      </c>
      <c r="H19" s="237" t="s">
        <v>105</v>
      </c>
      <c r="I19" s="237" t="s">
        <v>104</v>
      </c>
      <c r="J19" s="237" t="s">
        <v>103</v>
      </c>
      <c r="K19" s="237" t="s">
        <v>102</v>
      </c>
      <c r="L19" s="237" t="s">
        <v>101</v>
      </c>
      <c r="M19" s="237" t="s">
        <v>100</v>
      </c>
      <c r="N19" s="237" t="s">
        <v>99</v>
      </c>
      <c r="O19" s="237" t="s">
        <v>98</v>
      </c>
      <c r="P19" s="237" t="s">
        <v>97</v>
      </c>
      <c r="Q19" s="237" t="s">
        <v>369</v>
      </c>
      <c r="R19" s="237"/>
      <c r="S19" s="241" t="s">
        <v>470</v>
      </c>
      <c r="T19" s="4"/>
      <c r="U19" s="4"/>
      <c r="V19" s="4"/>
      <c r="W19" s="4"/>
      <c r="X19" s="4"/>
      <c r="Y19" s="4"/>
    </row>
    <row r="20" spans="1:28" s="3" customFormat="1" ht="180.75" customHeight="1" x14ac:dyDescent="0.2">
      <c r="A20" s="237"/>
      <c r="B20" s="237"/>
      <c r="C20" s="240"/>
      <c r="D20" s="237"/>
      <c r="E20" s="237"/>
      <c r="F20" s="237"/>
      <c r="G20" s="237"/>
      <c r="H20" s="237"/>
      <c r="I20" s="237"/>
      <c r="J20" s="237"/>
      <c r="K20" s="237"/>
      <c r="L20" s="237"/>
      <c r="M20" s="237"/>
      <c r="N20" s="237"/>
      <c r="O20" s="237"/>
      <c r="P20" s="237"/>
      <c r="Q20" s="35" t="s">
        <v>367</v>
      </c>
      <c r="R20" s="36" t="s">
        <v>368</v>
      </c>
      <c r="S20" s="241"/>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471</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472</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2"/>
      <c r="B29" s="39" t="s">
        <v>364</v>
      </c>
      <c r="C29" s="39"/>
      <c r="D29" s="39"/>
      <c r="E29" s="92" t="s">
        <v>365</v>
      </c>
      <c r="F29" s="92" t="s">
        <v>365</v>
      </c>
      <c r="G29" s="92" t="s">
        <v>365</v>
      </c>
      <c r="H29" s="92"/>
      <c r="I29" s="92"/>
      <c r="J29" s="92"/>
      <c r="K29" s="92"/>
      <c r="L29" s="92"/>
      <c r="M29" s="92"/>
      <c r="N29" s="92"/>
      <c r="O29" s="92"/>
      <c r="P29" s="92"/>
      <c r="Q29" s="93"/>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I21" sqref="I21:J2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30" t="str">
        <f>'2. паспорт  ТП'!A4:S4</f>
        <v>Год раскрытия информации: 2026 год</v>
      </c>
      <c r="B6" s="230"/>
      <c r="C6" s="230"/>
      <c r="D6" s="230"/>
      <c r="E6" s="230"/>
      <c r="F6" s="230"/>
      <c r="G6" s="230"/>
      <c r="H6" s="230"/>
      <c r="I6" s="230"/>
      <c r="J6" s="230"/>
      <c r="K6" s="230"/>
      <c r="L6" s="230"/>
      <c r="M6" s="230"/>
      <c r="N6" s="230"/>
      <c r="O6" s="230"/>
      <c r="P6" s="230"/>
      <c r="Q6" s="230"/>
      <c r="R6" s="230"/>
      <c r="S6" s="230"/>
      <c r="T6" s="230"/>
    </row>
    <row r="7" spans="1:20" s="9" customFormat="1" x14ac:dyDescent="0.2">
      <c r="A7" s="14"/>
    </row>
    <row r="8" spans="1:20" s="9" customFormat="1" ht="18.75" x14ac:dyDescent="0.2">
      <c r="A8" s="234" t="s">
        <v>9</v>
      </c>
      <c r="B8" s="234"/>
      <c r="C8" s="234"/>
      <c r="D8" s="234"/>
      <c r="E8" s="234"/>
      <c r="F8" s="234"/>
      <c r="G8" s="234"/>
      <c r="H8" s="234"/>
      <c r="I8" s="234"/>
      <c r="J8" s="234"/>
      <c r="K8" s="234"/>
      <c r="L8" s="234"/>
      <c r="M8" s="234"/>
      <c r="N8" s="234"/>
      <c r="O8" s="234"/>
      <c r="P8" s="234"/>
      <c r="Q8" s="234"/>
      <c r="R8" s="234"/>
      <c r="S8" s="234"/>
      <c r="T8" s="234"/>
    </row>
    <row r="9" spans="1:20" s="9"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9" customFormat="1" ht="18.75" customHeight="1" x14ac:dyDescent="0.2">
      <c r="A10" s="238" t="str">
        <f>'2. паспорт  ТП'!A8:S8</f>
        <v>АО "Россети Тюмень"</v>
      </c>
      <c r="B10" s="238"/>
      <c r="C10" s="238"/>
      <c r="D10" s="238"/>
      <c r="E10" s="238"/>
      <c r="F10" s="238"/>
      <c r="G10" s="238"/>
      <c r="H10" s="238"/>
      <c r="I10" s="238"/>
      <c r="J10" s="238"/>
      <c r="K10" s="238"/>
      <c r="L10" s="238"/>
      <c r="M10" s="238"/>
      <c r="N10" s="238"/>
      <c r="O10" s="238"/>
      <c r="P10" s="238"/>
      <c r="Q10" s="238"/>
      <c r="R10" s="238"/>
      <c r="S10" s="238"/>
      <c r="T10" s="238"/>
    </row>
    <row r="11" spans="1:20" s="9" customFormat="1" ht="18.75" customHeight="1" x14ac:dyDescent="0.2">
      <c r="A11" s="231" t="s">
        <v>8</v>
      </c>
      <c r="B11" s="231"/>
      <c r="C11" s="231"/>
      <c r="D11" s="231"/>
      <c r="E11" s="231"/>
      <c r="F11" s="231"/>
      <c r="G11" s="231"/>
      <c r="H11" s="231"/>
      <c r="I11" s="231"/>
      <c r="J11" s="231"/>
      <c r="K11" s="231"/>
      <c r="L11" s="231"/>
      <c r="M11" s="231"/>
      <c r="N11" s="231"/>
      <c r="O11" s="231"/>
      <c r="P11" s="231"/>
      <c r="Q11" s="231"/>
      <c r="R11" s="231"/>
      <c r="S11" s="231"/>
      <c r="T11" s="231"/>
    </row>
    <row r="12" spans="1:20" s="9"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9" customFormat="1" ht="18.75" customHeight="1" x14ac:dyDescent="0.2">
      <c r="A13" s="238" t="str">
        <f>'2. паспорт  ТП'!A11:S11</f>
        <v>Q_TPTSO1100.AS.0009</v>
      </c>
      <c r="B13" s="238"/>
      <c r="C13" s="238"/>
      <c r="D13" s="238"/>
      <c r="E13" s="238"/>
      <c r="F13" s="238"/>
      <c r="G13" s="238"/>
      <c r="H13" s="238"/>
      <c r="I13" s="238"/>
      <c r="J13" s="238"/>
      <c r="K13" s="238"/>
      <c r="L13" s="238"/>
      <c r="M13" s="238"/>
      <c r="N13" s="238"/>
      <c r="O13" s="238"/>
      <c r="P13" s="238"/>
      <c r="Q13" s="238"/>
      <c r="R13" s="238"/>
      <c r="S13" s="238"/>
      <c r="T13" s="238"/>
    </row>
    <row r="14" spans="1:20" s="9" customFormat="1" ht="18.75" customHeight="1" x14ac:dyDescent="0.2">
      <c r="A14" s="231" t="s">
        <v>7</v>
      </c>
      <c r="B14" s="231"/>
      <c r="C14" s="231"/>
      <c r="D14" s="231"/>
      <c r="E14" s="231"/>
      <c r="F14" s="231"/>
      <c r="G14" s="231"/>
      <c r="H14" s="231"/>
      <c r="I14" s="231"/>
      <c r="J14" s="231"/>
      <c r="K14" s="231"/>
      <c r="L14" s="231"/>
      <c r="M14" s="231"/>
      <c r="N14" s="231"/>
      <c r="O14" s="231"/>
      <c r="P14" s="231"/>
      <c r="Q14" s="231"/>
      <c r="R14" s="231"/>
      <c r="S14" s="231"/>
      <c r="T14" s="231"/>
    </row>
    <row r="15" spans="1:20" s="9"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3" customFormat="1" ht="48.75" customHeight="1" x14ac:dyDescent="0.2">
      <c r="A16" s="236"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(652 ПУ) 0,22(0,4) кВ филиала АО «Россети Тюмень» Сургутские ЭС (2030)</v>
      </c>
      <c r="B16" s="236"/>
      <c r="C16" s="236"/>
      <c r="D16" s="236"/>
      <c r="E16" s="236"/>
      <c r="F16" s="236"/>
      <c r="G16" s="236"/>
      <c r="H16" s="236"/>
      <c r="I16" s="236"/>
      <c r="J16" s="236"/>
      <c r="K16" s="236"/>
      <c r="L16" s="236"/>
      <c r="M16" s="236"/>
      <c r="N16" s="236"/>
      <c r="O16" s="236"/>
      <c r="P16" s="236"/>
      <c r="Q16" s="236"/>
      <c r="R16" s="236"/>
      <c r="S16" s="236"/>
      <c r="T16" s="236"/>
    </row>
    <row r="17" spans="1:113" s="3" customFormat="1" ht="15" customHeight="1" x14ac:dyDescent="0.2">
      <c r="A17" s="231" t="s">
        <v>6</v>
      </c>
      <c r="B17" s="231"/>
      <c r="C17" s="231"/>
      <c r="D17" s="231"/>
      <c r="E17" s="231"/>
      <c r="F17" s="231"/>
      <c r="G17" s="231"/>
      <c r="H17" s="231"/>
      <c r="I17" s="231"/>
      <c r="J17" s="231"/>
      <c r="K17" s="231"/>
      <c r="L17" s="231"/>
      <c r="M17" s="231"/>
      <c r="N17" s="231"/>
      <c r="O17" s="231"/>
      <c r="P17" s="231"/>
      <c r="Q17" s="231"/>
      <c r="R17" s="231"/>
      <c r="S17" s="231"/>
      <c r="T17" s="231"/>
    </row>
    <row r="18" spans="1:113"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3" customFormat="1" ht="15" customHeight="1" x14ac:dyDescent="0.2">
      <c r="A19" s="233" t="s">
        <v>483</v>
      </c>
      <c r="B19" s="233"/>
      <c r="C19" s="233"/>
      <c r="D19" s="233"/>
      <c r="E19" s="233"/>
      <c r="F19" s="233"/>
      <c r="G19" s="233"/>
      <c r="H19" s="233"/>
      <c r="I19" s="233"/>
      <c r="J19" s="233"/>
      <c r="K19" s="233"/>
      <c r="L19" s="233"/>
      <c r="M19" s="233"/>
      <c r="N19" s="233"/>
      <c r="O19" s="233"/>
      <c r="P19" s="233"/>
      <c r="Q19" s="233"/>
      <c r="R19" s="233"/>
      <c r="S19" s="233"/>
      <c r="T19" s="233"/>
    </row>
    <row r="20" spans="1:113" s="44"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2" t="s">
        <v>5</v>
      </c>
      <c r="B21" s="245" t="s">
        <v>229</v>
      </c>
      <c r="C21" s="246"/>
      <c r="D21" s="249" t="s">
        <v>130</v>
      </c>
      <c r="E21" s="245" t="s">
        <v>512</v>
      </c>
      <c r="F21" s="246"/>
      <c r="G21" s="245" t="s">
        <v>279</v>
      </c>
      <c r="H21" s="246"/>
      <c r="I21" s="245" t="s">
        <v>129</v>
      </c>
      <c r="J21" s="246"/>
      <c r="K21" s="249" t="s">
        <v>128</v>
      </c>
      <c r="L21" s="245" t="s">
        <v>127</v>
      </c>
      <c r="M21" s="246"/>
      <c r="N21" s="245" t="s">
        <v>508</v>
      </c>
      <c r="O21" s="246"/>
      <c r="P21" s="249" t="s">
        <v>126</v>
      </c>
      <c r="Q21" s="255" t="s">
        <v>125</v>
      </c>
      <c r="R21" s="256"/>
      <c r="S21" s="255" t="s">
        <v>124</v>
      </c>
      <c r="T21" s="257"/>
    </row>
    <row r="22" spans="1:113" ht="204.75" customHeight="1" x14ac:dyDescent="0.25">
      <c r="A22" s="253"/>
      <c r="B22" s="247"/>
      <c r="C22" s="248"/>
      <c r="D22" s="251"/>
      <c r="E22" s="247"/>
      <c r="F22" s="248"/>
      <c r="G22" s="247"/>
      <c r="H22" s="248"/>
      <c r="I22" s="247"/>
      <c r="J22" s="248"/>
      <c r="K22" s="250"/>
      <c r="L22" s="247"/>
      <c r="M22" s="248"/>
      <c r="N22" s="247"/>
      <c r="O22" s="248"/>
      <c r="P22" s="250"/>
      <c r="Q22" s="78" t="s">
        <v>123</v>
      </c>
      <c r="R22" s="78" t="s">
        <v>482</v>
      </c>
      <c r="S22" s="78" t="s">
        <v>122</v>
      </c>
      <c r="T22" s="78" t="s">
        <v>121</v>
      </c>
    </row>
    <row r="23" spans="1:113" ht="51.75" customHeight="1" x14ac:dyDescent="0.25">
      <c r="A23" s="254"/>
      <c r="B23" s="78" t="s">
        <v>119</v>
      </c>
      <c r="C23" s="78" t="s">
        <v>120</v>
      </c>
      <c r="D23" s="250"/>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7"/>
      <c r="R25" s="50"/>
      <c r="S25" s="127"/>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44" t="s">
        <v>518</v>
      </c>
      <c r="C29" s="244"/>
      <c r="D29" s="244"/>
      <c r="E29" s="244"/>
      <c r="F29" s="244"/>
      <c r="G29" s="244"/>
      <c r="H29" s="244"/>
      <c r="I29" s="244"/>
      <c r="J29" s="244"/>
      <c r="K29" s="244"/>
      <c r="L29" s="244"/>
      <c r="M29" s="244"/>
      <c r="N29" s="244"/>
      <c r="O29" s="244"/>
      <c r="P29" s="244"/>
      <c r="Q29" s="244"/>
      <c r="R29" s="244"/>
    </row>
    <row r="31" spans="1:113" x14ac:dyDescent="0.25">
      <c r="B31" s="45" t="s">
        <v>481</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1"/>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30" t="str">
        <f>'3.1. паспорт Техсостояние ПС'!A6:T6</f>
        <v>Год раскрытия информации: 2026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34" t="s">
        <v>9</v>
      </c>
      <c r="F7" s="234"/>
      <c r="G7" s="234"/>
      <c r="H7" s="234"/>
      <c r="I7" s="234"/>
      <c r="J7" s="234"/>
      <c r="K7" s="234"/>
      <c r="L7" s="234"/>
      <c r="M7" s="234"/>
      <c r="N7" s="234"/>
      <c r="O7" s="234"/>
      <c r="P7" s="234"/>
      <c r="Q7" s="234"/>
      <c r="R7" s="234"/>
      <c r="S7" s="234"/>
      <c r="T7" s="234"/>
      <c r="U7" s="234"/>
      <c r="V7" s="234"/>
      <c r="W7" s="234"/>
      <c r="X7" s="234"/>
      <c r="Y7" s="234"/>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38" t="str">
        <f>'3.1. паспорт Техсостояние ПС'!A10:T10</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row>
    <row r="10" spans="1:27" s="9" customFormat="1" ht="18.75" customHeight="1" x14ac:dyDescent="0.2">
      <c r="E10" s="231" t="s">
        <v>8</v>
      </c>
      <c r="F10" s="231"/>
      <c r="G10" s="231"/>
      <c r="H10" s="231"/>
      <c r="I10" s="231"/>
      <c r="J10" s="231"/>
      <c r="K10" s="231"/>
      <c r="L10" s="231"/>
      <c r="M10" s="231"/>
      <c r="N10" s="231"/>
      <c r="O10" s="231"/>
      <c r="P10" s="231"/>
      <c r="Q10" s="231"/>
      <c r="R10" s="231"/>
      <c r="S10" s="231"/>
      <c r="T10" s="231"/>
      <c r="U10" s="231"/>
      <c r="V10" s="231"/>
      <c r="W10" s="231"/>
      <c r="X10" s="231"/>
      <c r="Y10" s="231"/>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38" t="str">
        <f>'3.1. паспорт Техсостояние ПС'!A13:T13</f>
        <v>Q_TPTSO1100.AS.0009</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row>
    <row r="13" spans="1:27" s="9" customFormat="1" ht="18.75" customHeight="1" x14ac:dyDescent="0.2">
      <c r="E13" s="231" t="s">
        <v>7</v>
      </c>
      <c r="F13" s="231"/>
      <c r="G13" s="231"/>
      <c r="H13" s="231"/>
      <c r="I13" s="231"/>
      <c r="J13" s="231"/>
      <c r="K13" s="231"/>
      <c r="L13" s="231"/>
      <c r="M13" s="231"/>
      <c r="N13" s="231"/>
      <c r="O13" s="231"/>
      <c r="P13" s="231"/>
      <c r="Q13" s="231"/>
      <c r="R13" s="231"/>
      <c r="S13" s="231"/>
      <c r="T13" s="231"/>
      <c r="U13" s="231"/>
      <c r="V13" s="231"/>
      <c r="W13" s="231"/>
      <c r="X13" s="231"/>
      <c r="Y13" s="231"/>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36"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(652 ПУ) 0,22(0,4) кВ филиала АО «Россети Тюмень» Сургутские ЭС (2030)</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row>
    <row r="16" spans="1:27" s="3" customFormat="1" ht="15" customHeight="1" x14ac:dyDescent="0.2">
      <c r="E16" s="231" t="s">
        <v>6</v>
      </c>
      <c r="F16" s="231"/>
      <c r="G16" s="231"/>
      <c r="H16" s="231"/>
      <c r="I16" s="231"/>
      <c r="J16" s="231"/>
      <c r="K16" s="231"/>
      <c r="L16" s="231"/>
      <c r="M16" s="231"/>
      <c r="N16" s="231"/>
      <c r="O16" s="231"/>
      <c r="P16" s="231"/>
      <c r="Q16" s="231"/>
      <c r="R16" s="231"/>
      <c r="S16" s="231"/>
      <c r="T16" s="231"/>
      <c r="U16" s="231"/>
      <c r="V16" s="231"/>
      <c r="W16" s="231"/>
      <c r="X16" s="231"/>
      <c r="Y16" s="2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3"/>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x14ac:dyDescent="0.25">
      <c r="A19" s="233" t="s">
        <v>485</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44" customFormat="1" ht="21" customHeight="1" x14ac:dyDescent="0.25"/>
    <row r="21" spans="1:27" ht="15.75" customHeight="1" x14ac:dyDescent="0.25">
      <c r="A21" s="249" t="s">
        <v>5</v>
      </c>
      <c r="B21" s="245" t="s">
        <v>492</v>
      </c>
      <c r="C21" s="246"/>
      <c r="D21" s="245" t="s">
        <v>494</v>
      </c>
      <c r="E21" s="246"/>
      <c r="F21" s="255" t="s">
        <v>102</v>
      </c>
      <c r="G21" s="257"/>
      <c r="H21" s="257"/>
      <c r="I21" s="256"/>
      <c r="J21" s="249" t="s">
        <v>495</v>
      </c>
      <c r="K21" s="245" t="s">
        <v>496</v>
      </c>
      <c r="L21" s="246"/>
      <c r="M21" s="245" t="s">
        <v>497</v>
      </c>
      <c r="N21" s="246"/>
      <c r="O21" s="245" t="s">
        <v>484</v>
      </c>
      <c r="P21" s="246"/>
      <c r="Q21" s="245" t="s">
        <v>135</v>
      </c>
      <c r="R21" s="246"/>
      <c r="S21" s="249" t="s">
        <v>134</v>
      </c>
      <c r="T21" s="249" t="s">
        <v>498</v>
      </c>
      <c r="U21" s="249" t="s">
        <v>493</v>
      </c>
      <c r="V21" s="245" t="s">
        <v>133</v>
      </c>
      <c r="W21" s="246"/>
      <c r="X21" s="255" t="s">
        <v>125</v>
      </c>
      <c r="Y21" s="257"/>
      <c r="Z21" s="255" t="s">
        <v>124</v>
      </c>
      <c r="AA21" s="257"/>
    </row>
    <row r="22" spans="1:27" ht="216" customHeight="1" x14ac:dyDescent="0.25">
      <c r="A22" s="251"/>
      <c r="B22" s="247"/>
      <c r="C22" s="248"/>
      <c r="D22" s="247"/>
      <c r="E22" s="248"/>
      <c r="F22" s="255" t="s">
        <v>132</v>
      </c>
      <c r="G22" s="256"/>
      <c r="H22" s="255" t="s">
        <v>131</v>
      </c>
      <c r="I22" s="256"/>
      <c r="J22" s="250"/>
      <c r="K22" s="247"/>
      <c r="L22" s="248"/>
      <c r="M22" s="247"/>
      <c r="N22" s="248"/>
      <c r="O22" s="247"/>
      <c r="P22" s="248"/>
      <c r="Q22" s="247"/>
      <c r="R22" s="248"/>
      <c r="S22" s="250"/>
      <c r="T22" s="250"/>
      <c r="U22" s="250"/>
      <c r="V22" s="247"/>
      <c r="W22" s="248"/>
      <c r="X22" s="78" t="s">
        <v>123</v>
      </c>
      <c r="Y22" s="78" t="s">
        <v>482</v>
      </c>
      <c r="Z22" s="78" t="s">
        <v>122</v>
      </c>
      <c r="AA22" s="78" t="s">
        <v>121</v>
      </c>
    </row>
    <row r="23" spans="1:27" ht="60" customHeight="1" x14ac:dyDescent="0.25">
      <c r="A23" s="250"/>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4"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27" ht="3" customHeight="1" x14ac:dyDescent="0.25">
      <c r="X26" s="80"/>
      <c r="Y26" s="81"/>
    </row>
    <row r="27" spans="1:27" s="47" customFormat="1" ht="12.75" x14ac:dyDescent="0.2">
      <c r="A27" s="48"/>
      <c r="B27" s="48"/>
      <c r="C27" s="48"/>
      <c r="E27" s="48"/>
    </row>
    <row r="28" spans="1:27" s="47" customFormat="1" ht="12.75" x14ac:dyDescent="0.2">
      <c r="A28" s="48"/>
      <c r="B28" s="48"/>
      <c r="C28" s="4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SheetLayoutView="100" workbookViewId="0">
      <selection activeCell="F27" sqref="F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30" t="str">
        <f>'3.2 паспорт Техсостояние ЛЭП'!A5:AA5</f>
        <v>Год раскрытия информации: 2026 год</v>
      </c>
      <c r="B5" s="230"/>
      <c r="C5" s="230"/>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34" t="s">
        <v>9</v>
      </c>
      <c r="B7" s="234"/>
      <c r="C7" s="234"/>
      <c r="D7" s="11"/>
      <c r="E7" s="11"/>
      <c r="F7" s="11"/>
      <c r="G7" s="11"/>
      <c r="H7" s="11"/>
      <c r="I7" s="11"/>
      <c r="J7" s="11"/>
      <c r="K7" s="11"/>
      <c r="L7" s="11"/>
      <c r="M7" s="11"/>
      <c r="N7" s="11"/>
      <c r="O7" s="11"/>
      <c r="P7" s="11"/>
      <c r="Q7" s="11"/>
      <c r="R7" s="11"/>
      <c r="S7" s="11"/>
      <c r="T7" s="11"/>
      <c r="U7" s="11"/>
    </row>
    <row r="8" spans="1:29" s="9" customFormat="1" ht="18.75" x14ac:dyDescent="0.2">
      <c r="A8" s="234"/>
      <c r="B8" s="234"/>
      <c r="C8" s="234"/>
      <c r="D8" s="12"/>
      <c r="E8" s="12"/>
      <c r="F8" s="12"/>
      <c r="G8" s="12"/>
      <c r="H8" s="11"/>
      <c r="I8" s="11"/>
      <c r="J8" s="11"/>
      <c r="K8" s="11"/>
      <c r="L8" s="11"/>
      <c r="M8" s="11"/>
      <c r="N8" s="11"/>
      <c r="O8" s="11"/>
      <c r="P8" s="11"/>
      <c r="Q8" s="11"/>
      <c r="R8" s="11"/>
      <c r="S8" s="11"/>
      <c r="T8" s="11"/>
      <c r="U8" s="11"/>
    </row>
    <row r="9" spans="1:29" s="9" customFormat="1" ht="18.75" x14ac:dyDescent="0.2">
      <c r="A9" s="238" t="str">
        <f>'3.2 паспорт Техсостояние ЛЭП'!A9:AA9</f>
        <v>АО "Россети Тюмень"</v>
      </c>
      <c r="B9" s="238"/>
      <c r="C9" s="238"/>
      <c r="D9" s="8"/>
      <c r="E9" s="8"/>
      <c r="F9" s="8"/>
      <c r="G9" s="8"/>
      <c r="H9" s="11"/>
      <c r="I9" s="11"/>
      <c r="J9" s="11"/>
      <c r="K9" s="11"/>
      <c r="L9" s="11"/>
      <c r="M9" s="11"/>
      <c r="N9" s="11"/>
      <c r="O9" s="11"/>
      <c r="P9" s="11"/>
      <c r="Q9" s="11"/>
      <c r="R9" s="11"/>
      <c r="S9" s="11"/>
      <c r="T9" s="11"/>
      <c r="U9" s="11"/>
    </row>
    <row r="10" spans="1:29" s="9" customFormat="1" ht="18.75" x14ac:dyDescent="0.2">
      <c r="A10" s="231" t="s">
        <v>8</v>
      </c>
      <c r="B10" s="231"/>
      <c r="C10" s="231"/>
      <c r="D10" s="6"/>
      <c r="E10" s="6"/>
      <c r="F10" s="6"/>
      <c r="G10" s="6"/>
      <c r="H10" s="11"/>
      <c r="I10" s="11"/>
      <c r="J10" s="11"/>
      <c r="K10" s="11"/>
      <c r="L10" s="11"/>
      <c r="M10" s="11"/>
      <c r="N10" s="11"/>
      <c r="O10" s="11"/>
      <c r="P10" s="11"/>
      <c r="Q10" s="11"/>
      <c r="R10" s="11"/>
      <c r="S10" s="11"/>
      <c r="T10" s="11"/>
      <c r="U10" s="11"/>
    </row>
    <row r="11" spans="1:29" s="9" customFormat="1" ht="18.75" x14ac:dyDescent="0.2">
      <c r="A11" s="234"/>
      <c r="B11" s="234"/>
      <c r="C11" s="234"/>
      <c r="D11" s="12"/>
      <c r="E11" s="12"/>
      <c r="F11" s="12"/>
      <c r="G11" s="12"/>
      <c r="H11" s="11"/>
      <c r="I11" s="11"/>
      <c r="J11" s="11"/>
      <c r="K11" s="11"/>
      <c r="L11" s="11"/>
      <c r="M11" s="11"/>
      <c r="N11" s="11"/>
      <c r="O11" s="11"/>
      <c r="P11" s="11"/>
      <c r="Q11" s="11"/>
      <c r="R11" s="11"/>
      <c r="S11" s="11"/>
      <c r="T11" s="11"/>
      <c r="U11" s="11"/>
    </row>
    <row r="12" spans="1:29" s="9" customFormat="1" ht="18.75" x14ac:dyDescent="0.2">
      <c r="A12" s="238" t="str">
        <f>'3.2 паспорт Техсостояние ЛЭП'!A12:AA12</f>
        <v>Q_TPTSO1100.AS.0009</v>
      </c>
      <c r="B12" s="238"/>
      <c r="C12" s="238"/>
      <c r="D12" s="8"/>
      <c r="E12" s="8"/>
      <c r="F12" s="8"/>
      <c r="G12" s="8"/>
      <c r="H12" s="11"/>
      <c r="I12" s="11"/>
      <c r="J12" s="11"/>
      <c r="K12" s="11"/>
      <c r="L12" s="11"/>
      <c r="M12" s="11"/>
      <c r="N12" s="11"/>
      <c r="O12" s="11"/>
      <c r="P12" s="11"/>
      <c r="Q12" s="11"/>
      <c r="R12" s="11"/>
      <c r="S12" s="11"/>
      <c r="T12" s="11"/>
      <c r="U12" s="11"/>
    </row>
    <row r="13" spans="1:29" s="9" customFormat="1" ht="18.75" x14ac:dyDescent="0.2">
      <c r="A13" s="231" t="s">
        <v>7</v>
      </c>
      <c r="B13" s="231"/>
      <c r="C13" s="231"/>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42"/>
      <c r="B14" s="242"/>
      <c r="C14" s="242"/>
      <c r="D14" s="4"/>
      <c r="E14" s="4"/>
      <c r="F14" s="4"/>
      <c r="G14" s="4"/>
      <c r="H14" s="4"/>
      <c r="I14" s="4"/>
      <c r="J14" s="4"/>
      <c r="K14" s="4"/>
      <c r="L14" s="4"/>
      <c r="M14" s="4"/>
      <c r="N14" s="4"/>
      <c r="O14" s="4"/>
      <c r="P14" s="4"/>
      <c r="Q14" s="4"/>
      <c r="R14" s="4"/>
      <c r="S14" s="4"/>
      <c r="T14" s="4"/>
      <c r="U14" s="4"/>
    </row>
    <row r="15" spans="1:29" s="3" customFormat="1" ht="79.5" customHeight="1" x14ac:dyDescent="0.2">
      <c r="A15" s="236"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(652 ПУ) 0,22(0,4) кВ филиала АО «Россети Тюмень» Сургутские ЭС (2030)</v>
      </c>
      <c r="B15" s="236"/>
      <c r="C15" s="236"/>
      <c r="D15" s="8"/>
      <c r="E15" s="8"/>
      <c r="F15" s="8"/>
      <c r="G15" s="8"/>
      <c r="H15" s="8"/>
      <c r="I15" s="8"/>
      <c r="J15" s="8"/>
      <c r="K15" s="8"/>
      <c r="L15" s="8"/>
      <c r="M15" s="8"/>
      <c r="N15" s="8"/>
      <c r="O15" s="8"/>
      <c r="P15" s="8"/>
      <c r="Q15" s="8"/>
      <c r="R15" s="8"/>
      <c r="S15" s="8"/>
      <c r="T15" s="8"/>
      <c r="U15" s="8"/>
    </row>
    <row r="16" spans="1:29" s="3" customFormat="1" ht="15" customHeight="1" x14ac:dyDescent="0.2">
      <c r="A16" s="231" t="s">
        <v>6</v>
      </c>
      <c r="B16" s="231"/>
      <c r="C16" s="231"/>
      <c r="D16" s="6"/>
      <c r="E16" s="6"/>
      <c r="F16" s="6"/>
      <c r="G16" s="6"/>
      <c r="H16" s="6"/>
      <c r="I16" s="6"/>
      <c r="J16" s="6"/>
      <c r="K16" s="6"/>
      <c r="L16" s="6"/>
      <c r="M16" s="6"/>
      <c r="N16" s="6"/>
      <c r="O16" s="6"/>
      <c r="P16" s="6"/>
      <c r="Q16" s="6"/>
      <c r="R16" s="6"/>
      <c r="S16" s="6"/>
      <c r="T16" s="6"/>
      <c r="U16" s="6"/>
    </row>
    <row r="17" spans="1:21" s="3" customFormat="1" ht="15" customHeight="1" x14ac:dyDescent="0.2">
      <c r="A17" s="242"/>
      <c r="B17" s="242"/>
      <c r="C17" s="242"/>
      <c r="D17" s="4"/>
      <c r="E17" s="4"/>
      <c r="F17" s="4"/>
      <c r="G17" s="4"/>
      <c r="H17" s="4"/>
      <c r="I17" s="4"/>
      <c r="J17" s="4"/>
      <c r="K17" s="4"/>
      <c r="L17" s="4"/>
      <c r="M17" s="4"/>
      <c r="N17" s="4"/>
      <c r="O17" s="4"/>
      <c r="P17" s="4"/>
      <c r="Q17" s="4"/>
      <c r="R17" s="4"/>
    </row>
    <row r="18" spans="1:21" s="3" customFormat="1" ht="27.75" customHeight="1" x14ac:dyDescent="0.2">
      <c r="A18" s="232" t="s">
        <v>477</v>
      </c>
      <c r="B18" s="232"/>
      <c r="C18" s="2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94.5" x14ac:dyDescent="0.25">
      <c r="A22" s="23" t="s">
        <v>65</v>
      </c>
      <c r="B22" s="26" t="s">
        <v>490</v>
      </c>
      <c r="C22" s="134" t="s">
        <v>607</v>
      </c>
      <c r="D22" s="1"/>
      <c r="E22" s="1"/>
      <c r="F22" s="1"/>
      <c r="G22" s="1"/>
      <c r="H22" s="4"/>
      <c r="I22" s="4"/>
      <c r="J22" s="4"/>
      <c r="K22" s="4"/>
      <c r="L22" s="4"/>
      <c r="M22" s="4"/>
      <c r="N22" s="4"/>
      <c r="O22" s="4"/>
      <c r="P22" s="4"/>
    </row>
    <row r="23" spans="1:21" ht="47.25" x14ac:dyDescent="0.25">
      <c r="A23" s="23" t="s">
        <v>63</v>
      </c>
      <c r="B23" s="25" t="s">
        <v>60</v>
      </c>
      <c r="C23" s="33" t="s">
        <v>582</v>
      </c>
    </row>
    <row r="24" spans="1:21" ht="47.25" x14ac:dyDescent="0.25">
      <c r="A24" s="23" t="s">
        <v>62</v>
      </c>
      <c r="B24" s="25" t="s">
        <v>510</v>
      </c>
      <c r="C24" s="157" t="s">
        <v>608</v>
      </c>
    </row>
    <row r="25" spans="1:21" ht="189" x14ac:dyDescent="0.25">
      <c r="A25" s="23" t="s">
        <v>61</v>
      </c>
      <c r="B25" s="25" t="s">
        <v>511</v>
      </c>
      <c r="C25" s="158" t="s">
        <v>610</v>
      </c>
    </row>
    <row r="26" spans="1:21" ht="42.75" customHeight="1" x14ac:dyDescent="0.25">
      <c r="A26" s="23" t="s">
        <v>59</v>
      </c>
      <c r="B26" s="25" t="s">
        <v>236</v>
      </c>
      <c r="C26" s="134" t="s">
        <v>530</v>
      </c>
    </row>
    <row r="27" spans="1:21" ht="252" x14ac:dyDescent="0.25">
      <c r="A27" s="23" t="s">
        <v>58</v>
      </c>
      <c r="B27" s="25" t="s">
        <v>491</v>
      </c>
      <c r="C27" s="135" t="s">
        <v>617</v>
      </c>
    </row>
    <row r="28" spans="1:21" ht="42.75" customHeight="1" x14ac:dyDescent="0.25">
      <c r="A28" s="23" t="s">
        <v>56</v>
      </c>
      <c r="B28" s="25" t="s">
        <v>57</v>
      </c>
      <c r="C28" s="134">
        <v>2030</v>
      </c>
    </row>
    <row r="29" spans="1:21" ht="42.75" customHeight="1" x14ac:dyDescent="0.25">
      <c r="A29" s="23" t="s">
        <v>54</v>
      </c>
      <c r="B29" s="24" t="s">
        <v>55</v>
      </c>
      <c r="C29" s="134">
        <v>2030</v>
      </c>
    </row>
    <row r="30" spans="1:21" ht="42.75" customHeight="1" x14ac:dyDescent="0.25">
      <c r="A30" s="23" t="s">
        <v>73</v>
      </c>
      <c r="B30" s="24" t="s">
        <v>53</v>
      </c>
      <c r="C30" s="134" t="s">
        <v>612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L30" sqref="L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30" t="str">
        <f>'3.3 паспорт описание'!A5:C5</f>
        <v>Год раскрытия информации: 2026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4" t="s">
        <v>9</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1"/>
      <c r="AB6" s="11"/>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1"/>
      <c r="AB7" s="11"/>
    </row>
    <row r="8" spans="1:28" x14ac:dyDescent="0.25">
      <c r="A8" s="238" t="str">
        <f>'3.3 паспорт описание'!A9:C9</f>
        <v>АО "Россети Тюмень"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8"/>
      <c r="AB8" s="8"/>
    </row>
    <row r="9" spans="1:28" ht="15.75" x14ac:dyDescent="0.25">
      <c r="A9" s="231" t="s">
        <v>8</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6"/>
      <c r="AB9" s="6"/>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1"/>
      <c r="AB10" s="11"/>
    </row>
    <row r="11" spans="1:28" x14ac:dyDescent="0.25">
      <c r="A11" s="238" t="str">
        <f>'3.3 паспорт описание'!A12:C12</f>
        <v>Q_TPTSO1100.AS.0009</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8"/>
      <c r="AB11" s="8"/>
    </row>
    <row r="12" spans="1:28" ht="15.75" x14ac:dyDescent="0.25">
      <c r="A12" s="231" t="s">
        <v>7</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6"/>
      <c r="AB12" s="6"/>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10"/>
      <c r="AB13" s="10"/>
    </row>
    <row r="14" spans="1:28" ht="48" customHeight="1" x14ac:dyDescent="0.25">
      <c r="A14" s="236"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(652 ПУ) 0,22(0,4) кВ филиала АО «Россети Тюмень» Сургутские ЭС (2030)</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8"/>
      <c r="AB14" s="8"/>
    </row>
    <row r="15" spans="1:28" ht="15.75" x14ac:dyDescent="0.25">
      <c r="A15" s="231" t="s">
        <v>6</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6"/>
      <c r="AB15" s="6"/>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6"/>
      <c r="AB16" s="16"/>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6"/>
      <c r="AB17" s="16"/>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6"/>
      <c r="AB18" s="16"/>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6"/>
      <c r="AB19" s="16"/>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6"/>
      <c r="AB20" s="16"/>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6"/>
      <c r="AB21" s="16"/>
    </row>
    <row r="22" spans="1:28" x14ac:dyDescent="0.25">
      <c r="A22" s="260" t="s">
        <v>509</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130"/>
      <c r="AB22" s="130"/>
    </row>
    <row r="23" spans="1:28" ht="32.25" customHeight="1" x14ac:dyDescent="0.25">
      <c r="A23" s="262" t="s">
        <v>362</v>
      </c>
      <c r="B23" s="263"/>
      <c r="C23" s="263"/>
      <c r="D23" s="263"/>
      <c r="E23" s="263"/>
      <c r="F23" s="263"/>
      <c r="G23" s="263"/>
      <c r="H23" s="263"/>
      <c r="I23" s="263"/>
      <c r="J23" s="263"/>
      <c r="K23" s="263"/>
      <c r="L23" s="264"/>
      <c r="M23" s="261" t="s">
        <v>363</v>
      </c>
      <c r="N23" s="261"/>
      <c r="O23" s="261"/>
      <c r="P23" s="261"/>
      <c r="Q23" s="261"/>
      <c r="R23" s="261"/>
      <c r="S23" s="261"/>
      <c r="T23" s="261"/>
      <c r="U23" s="261"/>
      <c r="V23" s="261"/>
      <c r="W23" s="261"/>
      <c r="X23" s="261"/>
      <c r="Y23" s="261"/>
      <c r="Z23" s="261"/>
    </row>
    <row r="24" spans="1:28" ht="151.5" customHeight="1" x14ac:dyDescent="0.25">
      <c r="A24" s="75" t="s">
        <v>239</v>
      </c>
      <c r="B24" s="76" t="s">
        <v>268</v>
      </c>
      <c r="C24" s="75" t="s">
        <v>356</v>
      </c>
      <c r="D24" s="75" t="s">
        <v>240</v>
      </c>
      <c r="E24" s="75" t="s">
        <v>357</v>
      </c>
      <c r="F24" s="75" t="s">
        <v>359</v>
      </c>
      <c r="G24" s="75" t="s">
        <v>358</v>
      </c>
      <c r="H24" s="75" t="s">
        <v>241</v>
      </c>
      <c r="I24" s="75" t="s">
        <v>360</v>
      </c>
      <c r="J24" s="75" t="s">
        <v>273</v>
      </c>
      <c r="K24" s="76" t="s">
        <v>267</v>
      </c>
      <c r="L24" s="76" t="s">
        <v>242</v>
      </c>
      <c r="M24" s="77" t="s">
        <v>287</v>
      </c>
      <c r="N24" s="76" t="s">
        <v>520</v>
      </c>
      <c r="O24" s="75" t="s">
        <v>284</v>
      </c>
      <c r="P24" s="75" t="s">
        <v>285</v>
      </c>
      <c r="Q24" s="75" t="s">
        <v>283</v>
      </c>
      <c r="R24" s="75" t="s">
        <v>241</v>
      </c>
      <c r="S24" s="75" t="s">
        <v>282</v>
      </c>
      <c r="T24" s="75" t="s">
        <v>281</v>
      </c>
      <c r="U24" s="75" t="s">
        <v>355</v>
      </c>
      <c r="V24" s="75" t="s">
        <v>283</v>
      </c>
      <c r="W24" s="88" t="s">
        <v>266</v>
      </c>
      <c r="X24" s="88" t="s">
        <v>298</v>
      </c>
      <c r="Y24" s="88" t="s">
        <v>299</v>
      </c>
      <c r="Z24" s="90"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340</v>
      </c>
      <c r="B26" s="70"/>
      <c r="C26" s="72" t="s">
        <v>342</v>
      </c>
      <c r="D26" s="72" t="s">
        <v>343</v>
      </c>
      <c r="E26" s="72" t="s">
        <v>344</v>
      </c>
      <c r="F26" s="72" t="s">
        <v>278</v>
      </c>
      <c r="G26" s="72" t="s">
        <v>345</v>
      </c>
      <c r="H26" s="72" t="s">
        <v>241</v>
      </c>
      <c r="I26" s="72" t="s">
        <v>346</v>
      </c>
      <c r="J26" s="72" t="s">
        <v>347</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341</v>
      </c>
      <c r="B32" s="70"/>
      <c r="C32" s="72" t="s">
        <v>348</v>
      </c>
      <c r="D32" s="72" t="s">
        <v>349</v>
      </c>
      <c r="E32" s="72" t="s">
        <v>350</v>
      </c>
      <c r="F32" s="72" t="s">
        <v>351</v>
      </c>
      <c r="G32" s="72" t="s">
        <v>352</v>
      </c>
      <c r="H32" s="72" t="s">
        <v>241</v>
      </c>
      <c r="I32" s="72" t="s">
        <v>353</v>
      </c>
      <c r="J32" s="72" t="s">
        <v>354</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30" t="str">
        <f>'3.4. Паспорт надежность'!A4:Z4</f>
        <v>Год раскрытия информации: 2026 год</v>
      </c>
      <c r="B5" s="230"/>
      <c r="C5" s="230"/>
      <c r="D5" s="230"/>
      <c r="E5" s="230"/>
      <c r="F5" s="230"/>
      <c r="G5" s="230"/>
      <c r="H5" s="230"/>
      <c r="I5" s="230"/>
      <c r="J5" s="230"/>
      <c r="K5" s="230"/>
      <c r="L5" s="230"/>
      <c r="M5" s="230"/>
      <c r="N5" s="230"/>
      <c r="O5" s="230"/>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34" t="s">
        <v>9</v>
      </c>
      <c r="B7" s="234"/>
      <c r="C7" s="234"/>
      <c r="D7" s="234"/>
      <c r="E7" s="234"/>
      <c r="F7" s="234"/>
      <c r="G7" s="234"/>
      <c r="H7" s="234"/>
      <c r="I7" s="234"/>
      <c r="J7" s="234"/>
      <c r="K7" s="234"/>
      <c r="L7" s="234"/>
      <c r="M7" s="234"/>
      <c r="N7" s="234"/>
      <c r="O7" s="234"/>
      <c r="P7" s="11"/>
      <c r="Q7" s="11"/>
      <c r="R7" s="11"/>
      <c r="S7" s="11"/>
      <c r="T7" s="11"/>
      <c r="U7" s="11"/>
      <c r="V7" s="11"/>
      <c r="W7" s="11"/>
      <c r="X7" s="11"/>
      <c r="Y7" s="11"/>
      <c r="Z7" s="11"/>
    </row>
    <row r="8" spans="1:28" s="9" customFormat="1" ht="18.75" x14ac:dyDescent="0.2">
      <c r="A8" s="234"/>
      <c r="B8" s="234"/>
      <c r="C8" s="234"/>
      <c r="D8" s="234"/>
      <c r="E8" s="234"/>
      <c r="F8" s="234"/>
      <c r="G8" s="234"/>
      <c r="H8" s="234"/>
      <c r="I8" s="234"/>
      <c r="J8" s="234"/>
      <c r="K8" s="234"/>
      <c r="L8" s="234"/>
      <c r="M8" s="234"/>
      <c r="N8" s="234"/>
      <c r="O8" s="234"/>
      <c r="P8" s="11"/>
      <c r="Q8" s="11"/>
      <c r="R8" s="11"/>
      <c r="S8" s="11"/>
      <c r="T8" s="11"/>
      <c r="U8" s="11"/>
      <c r="V8" s="11"/>
      <c r="W8" s="11"/>
      <c r="X8" s="11"/>
      <c r="Y8" s="11"/>
      <c r="Z8" s="11"/>
    </row>
    <row r="9" spans="1:28" s="9" customFormat="1" ht="18.75" x14ac:dyDescent="0.2">
      <c r="A9" s="238" t="str">
        <f>'3.4. Паспорт надежность'!A8:Z8</f>
        <v>АО "Россети Тюмень"</v>
      </c>
      <c r="B9" s="238"/>
      <c r="C9" s="238"/>
      <c r="D9" s="238"/>
      <c r="E9" s="238"/>
      <c r="F9" s="238"/>
      <c r="G9" s="238"/>
      <c r="H9" s="238"/>
      <c r="I9" s="238"/>
      <c r="J9" s="238"/>
      <c r="K9" s="238"/>
      <c r="L9" s="238"/>
      <c r="M9" s="238"/>
      <c r="N9" s="238"/>
      <c r="O9" s="238"/>
      <c r="P9" s="11"/>
      <c r="Q9" s="11"/>
      <c r="R9" s="11"/>
      <c r="S9" s="11"/>
      <c r="T9" s="11"/>
      <c r="U9" s="11"/>
      <c r="V9" s="11"/>
      <c r="W9" s="11"/>
      <c r="X9" s="11"/>
      <c r="Y9" s="11"/>
      <c r="Z9" s="11"/>
    </row>
    <row r="10" spans="1:28" s="9" customFormat="1" ht="18.75" x14ac:dyDescent="0.2">
      <c r="A10" s="231" t="s">
        <v>8</v>
      </c>
      <c r="B10" s="231"/>
      <c r="C10" s="231"/>
      <c r="D10" s="231"/>
      <c r="E10" s="231"/>
      <c r="F10" s="231"/>
      <c r="G10" s="231"/>
      <c r="H10" s="231"/>
      <c r="I10" s="231"/>
      <c r="J10" s="231"/>
      <c r="K10" s="231"/>
      <c r="L10" s="231"/>
      <c r="M10" s="231"/>
      <c r="N10" s="231"/>
      <c r="O10" s="231"/>
      <c r="P10" s="11"/>
      <c r="Q10" s="11"/>
      <c r="R10" s="11"/>
      <c r="S10" s="11"/>
      <c r="T10" s="11"/>
      <c r="U10" s="11"/>
      <c r="V10" s="11"/>
      <c r="W10" s="11"/>
      <c r="X10" s="11"/>
      <c r="Y10" s="11"/>
      <c r="Z10" s="11"/>
    </row>
    <row r="11" spans="1:28" s="9" customFormat="1" ht="18.75" x14ac:dyDescent="0.2">
      <c r="A11" s="234"/>
      <c r="B11" s="234"/>
      <c r="C11" s="234"/>
      <c r="D11" s="234"/>
      <c r="E11" s="234"/>
      <c r="F11" s="234"/>
      <c r="G11" s="234"/>
      <c r="H11" s="234"/>
      <c r="I11" s="234"/>
      <c r="J11" s="234"/>
      <c r="K11" s="234"/>
      <c r="L11" s="234"/>
      <c r="M11" s="234"/>
      <c r="N11" s="234"/>
      <c r="O11" s="234"/>
      <c r="P11" s="11"/>
      <c r="Q11" s="11"/>
      <c r="R11" s="11"/>
      <c r="S11" s="11"/>
      <c r="T11" s="11"/>
      <c r="U11" s="11"/>
      <c r="V11" s="11"/>
      <c r="W11" s="11"/>
      <c r="X11" s="11"/>
      <c r="Y11" s="11"/>
      <c r="Z11" s="11"/>
    </row>
    <row r="12" spans="1:28" s="9" customFormat="1" ht="18.75" x14ac:dyDescent="0.2">
      <c r="A12" s="238" t="str">
        <f>'3.4. Паспорт надежность'!A11:Z11</f>
        <v>Q_TPTSO1100.AS.0009</v>
      </c>
      <c r="B12" s="238"/>
      <c r="C12" s="238"/>
      <c r="D12" s="238"/>
      <c r="E12" s="238"/>
      <c r="F12" s="238"/>
      <c r="G12" s="238"/>
      <c r="H12" s="238"/>
      <c r="I12" s="238"/>
      <c r="J12" s="238"/>
      <c r="K12" s="238"/>
      <c r="L12" s="238"/>
      <c r="M12" s="238"/>
      <c r="N12" s="238"/>
      <c r="O12" s="238"/>
      <c r="P12" s="11"/>
      <c r="Q12" s="11"/>
      <c r="R12" s="11"/>
      <c r="S12" s="11"/>
      <c r="T12" s="11"/>
      <c r="U12" s="11"/>
      <c r="V12" s="11"/>
      <c r="W12" s="11"/>
      <c r="X12" s="11"/>
      <c r="Y12" s="11"/>
      <c r="Z12" s="11"/>
    </row>
    <row r="13" spans="1:28" s="9" customFormat="1" ht="18.75" x14ac:dyDescent="0.2">
      <c r="A13" s="231" t="s">
        <v>7</v>
      </c>
      <c r="B13" s="231"/>
      <c r="C13" s="231"/>
      <c r="D13" s="231"/>
      <c r="E13" s="231"/>
      <c r="F13" s="231"/>
      <c r="G13" s="231"/>
      <c r="H13" s="231"/>
      <c r="I13" s="231"/>
      <c r="J13" s="231"/>
      <c r="K13" s="231"/>
      <c r="L13" s="231"/>
      <c r="M13" s="231"/>
      <c r="N13" s="231"/>
      <c r="O13" s="231"/>
      <c r="P13" s="11"/>
      <c r="Q13" s="11"/>
      <c r="R13" s="11"/>
      <c r="S13" s="11"/>
      <c r="T13" s="11"/>
      <c r="U13" s="11"/>
      <c r="V13" s="11"/>
      <c r="W13" s="11"/>
      <c r="X13" s="11"/>
      <c r="Y13" s="11"/>
      <c r="Z13" s="11"/>
    </row>
    <row r="14" spans="1:28" s="9" customFormat="1" ht="15.75" customHeight="1" x14ac:dyDescent="0.2">
      <c r="A14" s="242"/>
      <c r="B14" s="242"/>
      <c r="C14" s="242"/>
      <c r="D14" s="242"/>
      <c r="E14" s="242"/>
      <c r="F14" s="242"/>
      <c r="G14" s="242"/>
      <c r="H14" s="242"/>
      <c r="I14" s="242"/>
      <c r="J14" s="242"/>
      <c r="K14" s="242"/>
      <c r="L14" s="242"/>
      <c r="M14" s="242"/>
      <c r="N14" s="242"/>
      <c r="O14" s="242"/>
      <c r="P14" s="4"/>
      <c r="Q14" s="4"/>
      <c r="R14" s="4"/>
      <c r="S14" s="4"/>
      <c r="T14" s="4"/>
      <c r="U14" s="4"/>
      <c r="V14" s="4"/>
      <c r="W14" s="4"/>
      <c r="X14" s="4"/>
      <c r="Y14" s="4"/>
      <c r="Z14" s="4"/>
    </row>
    <row r="15" spans="1:28" s="3" customFormat="1" ht="57" customHeight="1" x14ac:dyDescent="0.2">
      <c r="A15" s="236"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(652 ПУ) 0,22(0,4) кВ филиала АО «Россети Тюмень» Сургутские ЭС (2030)</v>
      </c>
      <c r="B15" s="236"/>
      <c r="C15" s="236"/>
      <c r="D15" s="236"/>
      <c r="E15" s="236"/>
      <c r="F15" s="236"/>
      <c r="G15" s="236"/>
      <c r="H15" s="236"/>
      <c r="I15" s="236"/>
      <c r="J15" s="236"/>
      <c r="K15" s="236"/>
      <c r="L15" s="236"/>
      <c r="M15" s="236"/>
      <c r="N15" s="236"/>
      <c r="O15" s="236"/>
      <c r="P15" s="8"/>
      <c r="Q15" s="8"/>
      <c r="R15" s="8"/>
      <c r="S15" s="8"/>
      <c r="T15" s="8"/>
      <c r="U15" s="8"/>
      <c r="V15" s="8"/>
      <c r="W15" s="8"/>
      <c r="X15" s="8"/>
      <c r="Y15" s="8"/>
      <c r="Z15" s="8"/>
    </row>
    <row r="16" spans="1:28" s="3" customFormat="1" ht="15" customHeight="1" x14ac:dyDescent="0.2">
      <c r="A16" s="231" t="s">
        <v>6</v>
      </c>
      <c r="B16" s="231"/>
      <c r="C16" s="231"/>
      <c r="D16" s="231"/>
      <c r="E16" s="231"/>
      <c r="F16" s="231"/>
      <c r="G16" s="231"/>
      <c r="H16" s="231"/>
      <c r="I16" s="231"/>
      <c r="J16" s="231"/>
      <c r="K16" s="231"/>
      <c r="L16" s="231"/>
      <c r="M16" s="231"/>
      <c r="N16" s="231"/>
      <c r="O16" s="231"/>
      <c r="P16" s="6"/>
      <c r="Q16" s="6"/>
      <c r="R16" s="6"/>
      <c r="S16" s="6"/>
      <c r="T16" s="6"/>
      <c r="U16" s="6"/>
      <c r="V16" s="6"/>
      <c r="W16" s="6"/>
      <c r="X16" s="6"/>
      <c r="Y16" s="6"/>
      <c r="Z16" s="6"/>
    </row>
    <row r="17" spans="1:26" s="3" customFormat="1" ht="15" customHeight="1" x14ac:dyDescent="0.2">
      <c r="A17" s="242"/>
      <c r="B17" s="242"/>
      <c r="C17" s="242"/>
      <c r="D17" s="242"/>
      <c r="E17" s="242"/>
      <c r="F17" s="242"/>
      <c r="G17" s="242"/>
      <c r="H17" s="242"/>
      <c r="I17" s="242"/>
      <c r="J17" s="242"/>
      <c r="K17" s="242"/>
      <c r="L17" s="242"/>
      <c r="M17" s="242"/>
      <c r="N17" s="242"/>
      <c r="O17" s="242"/>
      <c r="P17" s="4"/>
      <c r="Q17" s="4"/>
      <c r="R17" s="4"/>
      <c r="S17" s="4"/>
      <c r="T17" s="4"/>
      <c r="U17" s="4"/>
      <c r="V17" s="4"/>
      <c r="W17" s="4"/>
    </row>
    <row r="18" spans="1:26" s="3" customFormat="1" ht="91.5" customHeight="1" x14ac:dyDescent="0.2">
      <c r="A18" s="265" t="s">
        <v>486</v>
      </c>
      <c r="B18" s="265"/>
      <c r="C18" s="265"/>
      <c r="D18" s="265"/>
      <c r="E18" s="265"/>
      <c r="F18" s="265"/>
      <c r="G18" s="265"/>
      <c r="H18" s="265"/>
      <c r="I18" s="265"/>
      <c r="J18" s="265"/>
      <c r="K18" s="265"/>
      <c r="L18" s="265"/>
      <c r="M18" s="265"/>
      <c r="N18" s="265"/>
      <c r="O18" s="265"/>
      <c r="P18" s="7"/>
      <c r="Q18" s="7"/>
      <c r="R18" s="7"/>
      <c r="S18" s="7"/>
      <c r="T18" s="7"/>
      <c r="U18" s="7"/>
      <c r="V18" s="7"/>
      <c r="W18" s="7"/>
      <c r="X18" s="7"/>
      <c r="Y18" s="7"/>
      <c r="Z18" s="7"/>
    </row>
    <row r="19" spans="1:26" s="3" customFormat="1" ht="78" customHeight="1" x14ac:dyDescent="0.2">
      <c r="A19" s="237" t="s">
        <v>5</v>
      </c>
      <c r="B19" s="237" t="s">
        <v>88</v>
      </c>
      <c r="C19" s="237" t="s">
        <v>87</v>
      </c>
      <c r="D19" s="237" t="s">
        <v>76</v>
      </c>
      <c r="E19" s="266" t="s">
        <v>86</v>
      </c>
      <c r="F19" s="267"/>
      <c r="G19" s="267"/>
      <c r="H19" s="267"/>
      <c r="I19" s="268"/>
      <c r="J19" s="237" t="s">
        <v>85</v>
      </c>
      <c r="K19" s="237"/>
      <c r="L19" s="237"/>
      <c r="M19" s="237"/>
      <c r="N19" s="237"/>
      <c r="O19" s="237"/>
      <c r="P19" s="4"/>
      <c r="Q19" s="4"/>
      <c r="R19" s="4"/>
      <c r="S19" s="4"/>
      <c r="T19" s="4"/>
      <c r="U19" s="4"/>
      <c r="V19" s="4"/>
      <c r="W19" s="4"/>
    </row>
    <row r="20" spans="1:26" s="3" customFormat="1" ht="51" customHeight="1" x14ac:dyDescent="0.2">
      <c r="A20" s="237"/>
      <c r="B20" s="237"/>
      <c r="C20" s="237"/>
      <c r="D20" s="237"/>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U105"/>
  <sheetViews>
    <sheetView topLeftCell="A7" zoomScale="55" zoomScaleNormal="55" workbookViewId="0">
      <selection activeCell="AV20" sqref="AV20"/>
    </sheetView>
  </sheetViews>
  <sheetFormatPr defaultRowHeight="15.75" outlineLevelRow="1" x14ac:dyDescent="0.25"/>
  <cols>
    <col min="1" max="1" width="61.7109375" style="159" customWidth="1"/>
    <col min="2" max="3" width="4.140625" style="159" customWidth="1"/>
    <col min="4" max="4" width="4.28515625" style="159" customWidth="1"/>
    <col min="5" max="22" width="4.140625" style="159" hidden="1" customWidth="1"/>
    <col min="23" max="36" width="5" style="159" hidden="1" customWidth="1"/>
    <col min="37" max="37" width="5" style="159" customWidth="1"/>
    <col min="38" max="38" width="11.7109375" style="159" customWidth="1"/>
    <col min="39" max="39" width="16.7109375" style="159" customWidth="1"/>
    <col min="40" max="40" width="22.140625" style="159" customWidth="1"/>
    <col min="41" max="41" width="20.28515625" style="159" customWidth="1"/>
    <col min="42" max="55" width="16.7109375" style="159" customWidth="1"/>
    <col min="56" max="56" width="18.85546875" style="159" customWidth="1"/>
    <col min="57" max="57" width="20.5703125" style="159" customWidth="1"/>
    <col min="58" max="87" width="16.7109375" style="159" customWidth="1"/>
    <col min="88" max="98" width="14.42578125" style="159" customWidth="1"/>
    <col min="99" max="16384" width="9.140625" style="159"/>
  </cols>
  <sheetData>
    <row r="1" spans="1:99" s="189" customFormat="1" ht="12.75" customHeight="1" x14ac:dyDescent="0.2">
      <c r="A1" s="355"/>
      <c r="B1" s="187"/>
      <c r="C1" s="187"/>
      <c r="D1" s="187"/>
      <c r="E1" s="187"/>
      <c r="F1" s="187"/>
      <c r="G1" s="187"/>
      <c r="H1" s="187"/>
      <c r="I1" s="187"/>
      <c r="J1" s="187"/>
      <c r="K1" s="187"/>
      <c r="L1" s="187"/>
      <c r="M1" s="187"/>
      <c r="N1" s="187"/>
      <c r="O1" s="187"/>
      <c r="P1" s="187"/>
      <c r="Q1" s="187"/>
      <c r="R1" s="187"/>
      <c r="S1" s="187"/>
      <c r="T1" s="187"/>
      <c r="U1" s="187"/>
      <c r="V1" s="187"/>
      <c r="W1" s="187"/>
      <c r="X1" s="187"/>
      <c r="Y1" s="187"/>
      <c r="Z1" s="187"/>
      <c r="AA1" s="187"/>
      <c r="AB1" s="187"/>
      <c r="AC1" s="187"/>
      <c r="AD1" s="187"/>
      <c r="AE1" s="187"/>
      <c r="AF1" s="187"/>
      <c r="AG1" s="187"/>
      <c r="AH1" s="187"/>
      <c r="AI1" s="187"/>
      <c r="AJ1" s="187"/>
      <c r="AK1" s="187"/>
      <c r="AL1" s="188"/>
      <c r="AM1" s="188"/>
      <c r="AN1" s="188"/>
      <c r="AO1" s="188"/>
      <c r="AP1" s="188"/>
      <c r="AQ1" s="188"/>
      <c r="AR1" s="188"/>
      <c r="AS1" s="188"/>
      <c r="AT1" s="188"/>
      <c r="AU1" s="188"/>
      <c r="AV1" s="188"/>
      <c r="AW1" s="188"/>
      <c r="AX1" s="188"/>
      <c r="AY1" s="188"/>
      <c r="AZ1" s="188"/>
      <c r="BA1" s="188"/>
      <c r="BB1" s="188"/>
      <c r="BC1" s="188"/>
      <c r="BD1" s="188"/>
      <c r="BE1" s="188"/>
      <c r="BF1" s="188"/>
      <c r="BG1" s="188"/>
      <c r="BH1" s="188"/>
      <c r="BI1" s="188"/>
      <c r="BJ1" s="188"/>
      <c r="BK1" s="188"/>
      <c r="BL1" s="188"/>
      <c r="BM1" s="188"/>
      <c r="BN1" s="188"/>
      <c r="BO1" s="188"/>
      <c r="BP1" s="188"/>
      <c r="BQ1" s="188"/>
      <c r="BR1" s="188"/>
      <c r="BS1" s="188"/>
      <c r="BT1" s="188"/>
      <c r="BU1" s="188"/>
      <c r="BV1" s="188"/>
      <c r="BW1" s="188"/>
      <c r="BX1" s="188"/>
      <c r="BY1" s="188"/>
      <c r="BZ1" s="188"/>
      <c r="CA1" s="188"/>
      <c r="CB1" s="188"/>
      <c r="CC1" s="188"/>
      <c r="CD1" s="188"/>
      <c r="CE1" s="188"/>
      <c r="CF1" s="188"/>
      <c r="CG1" s="188"/>
      <c r="CH1" s="188"/>
      <c r="CI1" s="188"/>
      <c r="CJ1" s="188"/>
      <c r="CK1" s="188"/>
      <c r="CL1" s="188"/>
      <c r="CM1" s="188"/>
      <c r="CN1" s="188"/>
      <c r="CO1" s="188"/>
      <c r="CP1" s="188"/>
      <c r="CQ1" s="188"/>
      <c r="CR1" s="188"/>
      <c r="CS1" s="188"/>
      <c r="CT1" s="188"/>
      <c r="CU1" s="188"/>
    </row>
    <row r="2" spans="1:99" s="189" customFormat="1" ht="12.75" customHeight="1" x14ac:dyDescent="0.2">
      <c r="A2" s="355"/>
      <c r="B2" s="187"/>
      <c r="C2" s="187"/>
      <c r="D2" s="187"/>
      <c r="E2" s="187"/>
      <c r="F2" s="187"/>
      <c r="G2" s="187"/>
      <c r="H2" s="187"/>
      <c r="I2" s="187"/>
      <c r="J2" s="187"/>
      <c r="K2" s="187"/>
      <c r="L2" s="187"/>
      <c r="M2" s="187"/>
      <c r="N2" s="187"/>
      <c r="O2" s="187"/>
      <c r="P2" s="187"/>
      <c r="Q2" s="187"/>
      <c r="R2" s="187"/>
      <c r="S2" s="187"/>
      <c r="T2" s="187"/>
      <c r="U2" s="187"/>
      <c r="V2" s="187"/>
      <c r="W2" s="187"/>
      <c r="X2" s="187"/>
      <c r="Y2" s="187"/>
      <c r="Z2" s="187"/>
      <c r="AA2" s="187"/>
      <c r="AB2" s="187"/>
      <c r="AC2" s="187"/>
      <c r="AD2" s="187"/>
      <c r="AE2" s="187"/>
      <c r="AF2" s="187"/>
      <c r="AG2" s="187"/>
      <c r="AH2" s="187"/>
      <c r="AI2" s="187"/>
      <c r="AJ2" s="187"/>
      <c r="AK2" s="187"/>
      <c r="AL2" s="188"/>
      <c r="AM2" s="188"/>
      <c r="AN2" s="188"/>
      <c r="AO2" s="188"/>
      <c r="AP2" s="188"/>
      <c r="AQ2" s="188"/>
      <c r="AR2" s="188"/>
      <c r="AS2" s="188"/>
      <c r="AT2" s="188"/>
      <c r="AU2" s="188"/>
      <c r="AV2" s="188"/>
      <c r="AW2" s="188"/>
      <c r="AX2" s="188"/>
      <c r="AY2" s="188"/>
      <c r="AZ2" s="188"/>
      <c r="BA2" s="188"/>
      <c r="BB2" s="188"/>
      <c r="BC2" s="188"/>
      <c r="BD2" s="188"/>
      <c r="BE2" s="188"/>
      <c r="BF2" s="188"/>
      <c r="BG2" s="188"/>
      <c r="BH2" s="188"/>
      <c r="BI2" s="188"/>
      <c r="BJ2" s="188"/>
      <c r="BK2" s="188"/>
      <c r="BL2" s="188"/>
      <c r="BM2" s="188"/>
      <c r="BN2" s="188"/>
      <c r="BO2" s="188"/>
      <c r="BP2" s="188"/>
      <c r="BQ2" s="188"/>
      <c r="BR2" s="188"/>
      <c r="BS2" s="188"/>
      <c r="BT2" s="188"/>
      <c r="BU2" s="188"/>
      <c r="BV2" s="188"/>
      <c r="BW2" s="188"/>
      <c r="BX2" s="188"/>
      <c r="BY2" s="188"/>
      <c r="BZ2" s="188"/>
      <c r="CA2" s="188"/>
      <c r="CB2" s="188"/>
      <c r="CC2" s="188"/>
      <c r="CD2" s="188"/>
      <c r="CE2" s="188"/>
      <c r="CF2" s="188"/>
      <c r="CG2" s="188"/>
      <c r="CH2" s="188"/>
      <c r="CI2" s="188"/>
      <c r="CJ2" s="188"/>
      <c r="CK2" s="188"/>
      <c r="CL2" s="188"/>
      <c r="CM2" s="188"/>
      <c r="CN2" s="188"/>
      <c r="CO2" s="188"/>
      <c r="CP2" s="188"/>
      <c r="CQ2" s="188"/>
      <c r="CR2" s="188"/>
      <c r="CS2" s="188"/>
      <c r="CT2" s="188"/>
      <c r="CU2" s="188"/>
    </row>
    <row r="3" spans="1:99" x14ac:dyDescent="0.25">
      <c r="A3" s="355"/>
      <c r="B3" s="187"/>
      <c r="C3" s="187"/>
      <c r="D3" s="187"/>
      <c r="E3" s="187"/>
      <c r="F3" s="187"/>
      <c r="G3" s="187"/>
      <c r="H3" s="187"/>
      <c r="I3" s="187"/>
      <c r="J3" s="187"/>
      <c r="K3" s="187"/>
      <c r="L3" s="187"/>
      <c r="M3" s="187"/>
      <c r="N3" s="187"/>
      <c r="O3" s="187"/>
      <c r="P3" s="187"/>
      <c r="Q3" s="187"/>
      <c r="R3" s="187"/>
      <c r="S3" s="187"/>
      <c r="T3" s="187"/>
      <c r="U3" s="187"/>
      <c r="V3" s="187"/>
      <c r="W3" s="187"/>
      <c r="X3" s="187"/>
      <c r="Y3" s="187"/>
      <c r="Z3" s="187"/>
      <c r="AA3" s="187"/>
      <c r="AB3" s="187"/>
      <c r="AC3" s="187"/>
      <c r="AD3" s="187"/>
      <c r="AE3" s="187"/>
      <c r="AF3" s="187"/>
      <c r="AG3" s="187"/>
      <c r="AH3" s="187"/>
      <c r="AI3" s="187"/>
      <c r="AJ3" s="187"/>
      <c r="AK3" s="187"/>
    </row>
    <row r="4" spans="1:99" x14ac:dyDescent="0.25">
      <c r="A4" s="187"/>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c r="AD4" s="187"/>
      <c r="AE4" s="187"/>
      <c r="AF4" s="187"/>
      <c r="AG4" s="187"/>
      <c r="AH4" s="187"/>
      <c r="AI4" s="187"/>
      <c r="AJ4" s="187"/>
      <c r="AK4" s="187"/>
    </row>
    <row r="5" spans="1:99" s="9" customFormat="1" ht="18.75" customHeight="1" x14ac:dyDescent="0.2">
      <c r="A5" s="356" t="s">
        <v>618</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T5" s="9" t="s">
        <v>69</v>
      </c>
    </row>
    <row r="6" spans="1:99" s="9" customFormat="1" ht="18.75" x14ac:dyDescent="0.3">
      <c r="A6" s="190"/>
      <c r="B6" s="191"/>
      <c r="C6" s="191"/>
      <c r="D6" s="191"/>
      <c r="E6" s="191"/>
      <c r="F6" s="191"/>
      <c r="G6" s="191"/>
      <c r="H6" s="191"/>
      <c r="I6" s="192"/>
      <c r="J6" s="192"/>
      <c r="K6" s="193"/>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c r="AT6" s="9" t="s">
        <v>10</v>
      </c>
    </row>
    <row r="7" spans="1:99" s="9" customFormat="1" ht="18.75" x14ac:dyDescent="0.2">
      <c r="A7" s="357" t="s">
        <v>9</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c r="AT7" s="9" t="s">
        <v>601</v>
      </c>
    </row>
    <row r="8" spans="1:99" s="9" customFormat="1" ht="18.75" x14ac:dyDescent="0.2">
      <c r="A8" s="194"/>
      <c r="B8" s="194"/>
      <c r="C8" s="194"/>
      <c r="D8" s="194"/>
      <c r="E8" s="194"/>
      <c r="F8" s="194"/>
      <c r="G8" s="194"/>
      <c r="H8" s="194"/>
      <c r="I8" s="194"/>
      <c r="J8" s="194"/>
      <c r="K8" s="194"/>
      <c r="L8" s="195"/>
      <c r="M8" s="195"/>
      <c r="N8" s="195"/>
      <c r="O8" s="195"/>
      <c r="P8" s="195"/>
      <c r="Q8" s="195"/>
      <c r="R8" s="195"/>
      <c r="S8" s="195"/>
      <c r="T8" s="195"/>
      <c r="U8" s="195"/>
      <c r="V8" s="195"/>
      <c r="W8" s="195"/>
      <c r="X8" s="195"/>
      <c r="Y8" s="195"/>
      <c r="Z8" s="191"/>
      <c r="AA8" s="191"/>
      <c r="AB8" s="191"/>
      <c r="AC8" s="191"/>
      <c r="AD8" s="191"/>
      <c r="AE8" s="191"/>
      <c r="AF8" s="191"/>
      <c r="AG8" s="191"/>
      <c r="AH8" s="191"/>
      <c r="AI8" s="191"/>
      <c r="AJ8" s="191"/>
      <c r="AK8" s="191"/>
      <c r="AL8" s="191"/>
      <c r="AM8" s="191"/>
      <c r="AN8" s="191"/>
      <c r="AO8" s="191"/>
      <c r="AP8" s="191"/>
      <c r="AQ8" s="191"/>
      <c r="AR8" s="191"/>
    </row>
    <row r="9" spans="1:99" s="9" customFormat="1" ht="18.75" customHeight="1" x14ac:dyDescent="0.2">
      <c r="A9" s="269" t="s">
        <v>522</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99" s="9" customFormat="1" ht="18.75" customHeight="1" x14ac:dyDescent="0.2">
      <c r="A10" s="358" t="s">
        <v>8</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row>
    <row r="11" spans="1:99" s="9" customFormat="1" ht="18.75" x14ac:dyDescent="0.2">
      <c r="A11" s="194"/>
      <c r="B11" s="194"/>
      <c r="C11" s="194"/>
      <c r="D11" s="194"/>
      <c r="E11" s="194"/>
      <c r="F11" s="194"/>
      <c r="G11" s="194"/>
      <c r="H11" s="194"/>
      <c r="I11" s="194"/>
      <c r="J11" s="194"/>
      <c r="K11" s="194"/>
      <c r="L11" s="195"/>
      <c r="M11" s="195"/>
      <c r="N11" s="195"/>
      <c r="O11" s="195"/>
      <c r="P11" s="195"/>
      <c r="Q11" s="195"/>
      <c r="R11" s="195"/>
      <c r="S11" s="195"/>
      <c r="T11" s="195"/>
      <c r="U11" s="195"/>
      <c r="V11" s="195"/>
      <c r="W11" s="195"/>
      <c r="X11" s="195"/>
      <c r="Y11" s="195"/>
      <c r="Z11" s="191"/>
      <c r="AA11" s="191"/>
      <c r="AB11" s="191"/>
      <c r="AC11" s="191"/>
      <c r="AD11" s="191"/>
      <c r="AE11" s="191"/>
      <c r="AF11" s="191"/>
      <c r="AG11" s="191"/>
      <c r="AH11" s="191"/>
      <c r="AI11" s="191"/>
      <c r="AJ11" s="191"/>
      <c r="AK11" s="191"/>
      <c r="AL11" s="191"/>
      <c r="AM11" s="191"/>
      <c r="AN11" s="191"/>
      <c r="AO11" s="191"/>
      <c r="AP11" s="191"/>
      <c r="AQ11" s="191"/>
      <c r="AR11" s="191"/>
    </row>
    <row r="12" spans="1:99" s="9" customFormat="1" ht="18.75" customHeight="1" x14ac:dyDescent="0.2">
      <c r="A12" s="282" t="s">
        <v>605</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99" s="9" customFormat="1" ht="18.75" customHeight="1" x14ac:dyDescent="0.2">
      <c r="A13" s="358" t="s">
        <v>7</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row>
    <row r="14" spans="1:99" s="198"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7"/>
      <c r="AA14" s="197"/>
      <c r="AB14" s="197"/>
      <c r="AC14" s="197"/>
      <c r="AD14" s="197"/>
      <c r="AE14" s="197"/>
      <c r="AF14" s="197"/>
      <c r="AG14" s="197"/>
      <c r="AH14" s="197"/>
      <c r="AI14" s="197"/>
      <c r="AJ14" s="197"/>
      <c r="AK14" s="197"/>
      <c r="AL14" s="197"/>
      <c r="AM14" s="197"/>
      <c r="AN14" s="197"/>
      <c r="AO14" s="197"/>
      <c r="AP14" s="197"/>
      <c r="AQ14" s="197"/>
      <c r="AR14" s="197"/>
    </row>
    <row r="15" spans="1:99" s="3" customFormat="1" ht="12" x14ac:dyDescent="0.2">
      <c r="A15" s="282" t="s">
        <v>606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99" s="3" customFormat="1" ht="15" customHeight="1" x14ac:dyDescent="0.2">
      <c r="A16" s="358" t="s">
        <v>6</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row>
    <row r="17" spans="1:58" s="3"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row>
    <row r="18" spans="1:58" s="3" customFormat="1" ht="15" customHeight="1" x14ac:dyDescent="0.2">
      <c r="A18" s="359" t="s">
        <v>487</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row>
    <row r="19" spans="1:58" s="9" customFormat="1" ht="18.75" customHeight="1" x14ac:dyDescent="0.2">
      <c r="A19" s="15"/>
      <c r="I19" s="201"/>
      <c r="J19" s="201"/>
      <c r="K19" s="32"/>
      <c r="AR19" s="32"/>
    </row>
    <row r="20" spans="1:58" s="9" customFormat="1" ht="18.75" customHeight="1" x14ac:dyDescent="0.3">
      <c r="A20" s="15"/>
      <c r="I20" s="201"/>
      <c r="J20" s="201"/>
      <c r="K20" s="13"/>
      <c r="AR20" s="13"/>
    </row>
    <row r="21" spans="1:58" s="9" customFormat="1" ht="18.75" x14ac:dyDescent="0.3">
      <c r="A21" s="14"/>
      <c r="I21" s="201"/>
      <c r="J21" s="201"/>
      <c r="K21" s="13"/>
      <c r="AR21" s="13"/>
    </row>
    <row r="22" spans="1:58" s="9" customFormat="1" ht="18.75" x14ac:dyDescent="0.3">
      <c r="A22" s="14"/>
      <c r="I22" s="201"/>
      <c r="J22" s="201"/>
      <c r="K22" s="13"/>
    </row>
    <row r="23" spans="1:58" ht="27.75" x14ac:dyDescent="0.4">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U23" s="161"/>
      <c r="BD23" s="202"/>
      <c r="BE23" s="162"/>
      <c r="BF23" s="162"/>
    </row>
    <row r="24" spans="1:58" ht="27.75" x14ac:dyDescent="0.4">
      <c r="A24" s="160"/>
      <c r="B24" s="160"/>
      <c r="C24" s="160"/>
      <c r="D24" s="160"/>
      <c r="E24" s="160"/>
      <c r="F24" s="160"/>
      <c r="G24" s="160"/>
      <c r="H24" s="160"/>
      <c r="I24" s="160"/>
      <c r="J24" s="160"/>
      <c r="K24" s="160"/>
      <c r="L24" s="160"/>
      <c r="M24" s="160"/>
      <c r="N24" s="160"/>
      <c r="O24" s="160"/>
      <c r="P24" s="160"/>
      <c r="Q24" s="160"/>
      <c r="R24" s="160"/>
      <c r="S24" s="160"/>
      <c r="T24" s="160"/>
      <c r="U24" s="160"/>
      <c r="V24" s="160"/>
      <c r="W24" s="160"/>
      <c r="X24" s="160"/>
      <c r="Y24" s="160"/>
      <c r="Z24" s="160"/>
      <c r="AA24" s="160"/>
      <c r="AB24" s="160"/>
      <c r="AC24" s="160"/>
      <c r="AD24" s="160"/>
      <c r="AE24" s="160"/>
      <c r="AF24" s="160"/>
      <c r="AG24" s="160"/>
      <c r="AH24" s="160"/>
      <c r="AI24" s="160"/>
      <c r="AJ24" s="160"/>
      <c r="AK24" s="160"/>
      <c r="AU24" s="161"/>
      <c r="BD24" s="202"/>
      <c r="BE24" s="162"/>
      <c r="BF24" s="162"/>
    </row>
    <row r="25" spans="1:58" ht="18.75" customHeight="1" thickBot="1" x14ac:dyDescent="0.3">
      <c r="A25" s="163" t="s">
        <v>337</v>
      </c>
      <c r="B25" s="164"/>
      <c r="C25" s="164"/>
      <c r="D25" s="164"/>
      <c r="E25" s="164"/>
      <c r="F25" s="164"/>
      <c r="G25" s="164"/>
      <c r="H25" s="164"/>
      <c r="I25" s="164"/>
      <c r="J25" s="164"/>
      <c r="K25" s="164"/>
      <c r="L25" s="164"/>
      <c r="M25" s="164"/>
      <c r="N25" s="164"/>
      <c r="O25" s="164"/>
      <c r="P25" s="164"/>
      <c r="Q25" s="164"/>
      <c r="R25" s="164"/>
      <c r="S25" s="164"/>
      <c r="T25" s="164"/>
      <c r="U25" s="164"/>
      <c r="V25" s="164"/>
      <c r="W25" s="164"/>
      <c r="X25" s="164"/>
      <c r="Y25" s="164"/>
      <c r="Z25" s="164"/>
      <c r="AA25" s="164"/>
      <c r="AB25" s="164"/>
      <c r="AC25" s="164"/>
      <c r="AD25" s="164"/>
      <c r="AE25" s="164"/>
      <c r="AF25" s="164"/>
      <c r="AG25" s="164"/>
      <c r="AH25" s="164"/>
      <c r="AI25" s="164"/>
      <c r="AJ25" s="164"/>
      <c r="AK25" s="164"/>
      <c r="AL25" s="164"/>
      <c r="AN25" s="165"/>
      <c r="AO25" s="166"/>
      <c r="AP25" s="166"/>
      <c r="AQ25" s="166"/>
      <c r="AR25" s="166"/>
    </row>
    <row r="26" spans="1:58" ht="18.75" customHeight="1" x14ac:dyDescent="0.25">
      <c r="A26" s="270" t="s">
        <v>531</v>
      </c>
      <c r="B26" s="271"/>
      <c r="C26" s="271"/>
      <c r="D26" s="271"/>
      <c r="E26" s="271"/>
      <c r="F26" s="271"/>
      <c r="G26" s="271"/>
      <c r="H26" s="271"/>
      <c r="I26" s="271"/>
      <c r="J26" s="271"/>
      <c r="K26" s="271"/>
      <c r="L26" s="271"/>
      <c r="M26" s="271"/>
      <c r="N26" s="271"/>
      <c r="O26" s="271"/>
      <c r="P26" s="271"/>
      <c r="Q26" s="271"/>
      <c r="R26" s="271"/>
      <c r="S26" s="271"/>
      <c r="T26" s="271"/>
      <c r="U26" s="271"/>
      <c r="V26" s="271"/>
      <c r="W26" s="271"/>
      <c r="X26" s="271"/>
      <c r="Y26" s="271"/>
      <c r="Z26" s="271"/>
      <c r="AA26" s="271"/>
      <c r="AB26" s="271"/>
      <c r="AC26" s="271"/>
      <c r="AD26" s="271"/>
      <c r="AE26" s="271"/>
      <c r="AF26" s="271"/>
      <c r="AG26" s="271"/>
      <c r="AH26" s="271"/>
      <c r="AI26" s="271"/>
      <c r="AJ26" s="272"/>
      <c r="AK26" s="273">
        <v>54528636.090592906</v>
      </c>
      <c r="AL26" s="274"/>
      <c r="AN26" s="160" t="s">
        <v>336</v>
      </c>
      <c r="AO26" s="167"/>
      <c r="AP26" s="167"/>
    </row>
    <row r="27" spans="1:58" ht="15.75" customHeight="1" x14ac:dyDescent="0.25">
      <c r="A27" s="275" t="s">
        <v>335</v>
      </c>
      <c r="B27" s="276"/>
      <c r="C27" s="276"/>
      <c r="D27" s="276"/>
      <c r="E27" s="276"/>
      <c r="F27" s="276"/>
      <c r="G27" s="276"/>
      <c r="H27" s="276"/>
      <c r="I27" s="276"/>
      <c r="J27" s="276"/>
      <c r="K27" s="276"/>
      <c r="L27" s="276"/>
      <c r="M27" s="276"/>
      <c r="N27" s="276"/>
      <c r="O27" s="276"/>
      <c r="P27" s="276"/>
      <c r="Q27" s="276"/>
      <c r="R27" s="276"/>
      <c r="S27" s="276"/>
      <c r="T27" s="276"/>
      <c r="U27" s="276"/>
      <c r="V27" s="276"/>
      <c r="W27" s="276"/>
      <c r="X27" s="276"/>
      <c r="Y27" s="276"/>
      <c r="Z27" s="276"/>
      <c r="AA27" s="276"/>
      <c r="AB27" s="276"/>
      <c r="AC27" s="276"/>
      <c r="AD27" s="276"/>
      <c r="AE27" s="276"/>
      <c r="AF27" s="276"/>
      <c r="AG27" s="276"/>
      <c r="AH27" s="276"/>
      <c r="AI27" s="276"/>
      <c r="AJ27" s="277"/>
      <c r="AK27" s="278"/>
      <c r="AL27" s="279"/>
      <c r="AN27" s="280" t="s">
        <v>334</v>
      </c>
      <c r="AO27" s="281"/>
      <c r="AP27" s="203">
        <v>0</v>
      </c>
    </row>
    <row r="28" spans="1:58" x14ac:dyDescent="0.25">
      <c r="A28" s="275" t="s">
        <v>333</v>
      </c>
      <c r="B28" s="276"/>
      <c r="C28" s="276"/>
      <c r="D28" s="276"/>
      <c r="E28" s="276"/>
      <c r="F28" s="276"/>
      <c r="G28" s="276"/>
      <c r="H28" s="276"/>
      <c r="I28" s="276"/>
      <c r="J28" s="276"/>
      <c r="K28" s="276"/>
      <c r="L28" s="276"/>
      <c r="M28" s="276"/>
      <c r="N28" s="276"/>
      <c r="O28" s="276"/>
      <c r="P28" s="276"/>
      <c r="Q28" s="276"/>
      <c r="R28" s="276"/>
      <c r="S28" s="276"/>
      <c r="T28" s="276"/>
      <c r="U28" s="276"/>
      <c r="V28" s="276"/>
      <c r="W28" s="276"/>
      <c r="X28" s="276"/>
      <c r="Y28" s="276"/>
      <c r="Z28" s="276"/>
      <c r="AA28" s="276"/>
      <c r="AB28" s="276"/>
      <c r="AC28" s="276"/>
      <c r="AD28" s="276"/>
      <c r="AE28" s="276"/>
      <c r="AF28" s="276"/>
      <c r="AG28" s="276"/>
      <c r="AH28" s="276"/>
      <c r="AI28" s="276"/>
      <c r="AJ28" s="277"/>
      <c r="AK28" s="287">
        <v>59</v>
      </c>
      <c r="AL28" s="288"/>
      <c r="AN28" s="280" t="s">
        <v>332</v>
      </c>
      <c r="AO28" s="281"/>
      <c r="AP28" s="203" t="s">
        <v>611</v>
      </c>
    </row>
    <row r="29" spans="1:58" ht="15" customHeight="1" x14ac:dyDescent="0.25">
      <c r="A29" s="275" t="s">
        <v>331</v>
      </c>
      <c r="B29" s="276"/>
      <c r="C29" s="276"/>
      <c r="D29" s="276"/>
      <c r="E29" s="276"/>
      <c r="F29" s="276"/>
      <c r="G29" s="276"/>
      <c r="H29" s="276"/>
      <c r="I29" s="276"/>
      <c r="J29" s="276"/>
      <c r="K29" s="276"/>
      <c r="L29" s="276"/>
      <c r="M29" s="276"/>
      <c r="N29" s="276"/>
      <c r="O29" s="276"/>
      <c r="P29" s="276"/>
      <c r="Q29" s="276"/>
      <c r="R29" s="276"/>
      <c r="S29" s="276"/>
      <c r="T29" s="276"/>
      <c r="U29" s="276"/>
      <c r="V29" s="276"/>
      <c r="W29" s="276"/>
      <c r="X29" s="276"/>
      <c r="Y29" s="276"/>
      <c r="Z29" s="276"/>
      <c r="AA29" s="276"/>
      <c r="AB29" s="276"/>
      <c r="AC29" s="276"/>
      <c r="AD29" s="276"/>
      <c r="AE29" s="276"/>
      <c r="AF29" s="276"/>
      <c r="AG29" s="276"/>
      <c r="AH29" s="276"/>
      <c r="AI29" s="276"/>
      <c r="AJ29" s="277"/>
      <c r="AK29" s="287">
        <v>1</v>
      </c>
      <c r="AL29" s="288"/>
      <c r="AN29" s="280" t="s">
        <v>532</v>
      </c>
      <c r="AO29" s="281"/>
      <c r="AP29" s="204">
        <v>-62133068.11764098</v>
      </c>
      <c r="AU29" s="205"/>
      <c r="AW29" s="168"/>
      <c r="AX29" s="168"/>
    </row>
    <row r="30" spans="1:58" ht="15" customHeight="1" x14ac:dyDescent="0.25">
      <c r="A30" s="275" t="s">
        <v>330</v>
      </c>
      <c r="B30" s="276"/>
      <c r="C30" s="276"/>
      <c r="D30" s="276"/>
      <c r="E30" s="276"/>
      <c r="F30" s="276"/>
      <c r="G30" s="276"/>
      <c r="H30" s="276"/>
      <c r="I30" s="276"/>
      <c r="J30" s="276"/>
      <c r="K30" s="276"/>
      <c r="L30" s="276"/>
      <c r="M30" s="276"/>
      <c r="N30" s="276"/>
      <c r="O30" s="276"/>
      <c r="P30" s="276"/>
      <c r="Q30" s="276"/>
      <c r="R30" s="276"/>
      <c r="S30" s="276"/>
      <c r="T30" s="276"/>
      <c r="U30" s="276"/>
      <c r="V30" s="276"/>
      <c r="W30" s="276"/>
      <c r="X30" s="276"/>
      <c r="Y30" s="276"/>
      <c r="Z30" s="276"/>
      <c r="AA30" s="276"/>
      <c r="AB30" s="276"/>
      <c r="AC30" s="276"/>
      <c r="AD30" s="276"/>
      <c r="AE30" s="276"/>
      <c r="AF30" s="276"/>
      <c r="AG30" s="276"/>
      <c r="AH30" s="276"/>
      <c r="AI30" s="276"/>
      <c r="AJ30" s="277"/>
      <c r="AK30" s="283">
        <v>0</v>
      </c>
      <c r="AL30" s="284"/>
      <c r="AN30" s="280" t="s">
        <v>533</v>
      </c>
      <c r="AO30" s="281"/>
      <c r="AP30" s="206" t="s">
        <v>530</v>
      </c>
      <c r="AU30" s="205"/>
    </row>
    <row r="31" spans="1:58" ht="15" customHeight="1" x14ac:dyDescent="0.25">
      <c r="A31" s="275" t="s">
        <v>534</v>
      </c>
      <c r="B31" s="276"/>
      <c r="C31" s="276"/>
      <c r="D31" s="276"/>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c r="AC31" s="276"/>
      <c r="AD31" s="276"/>
      <c r="AE31" s="276"/>
      <c r="AF31" s="276"/>
      <c r="AG31" s="276"/>
      <c r="AH31" s="276"/>
      <c r="AI31" s="276"/>
      <c r="AJ31" s="277"/>
      <c r="AK31" s="283">
        <v>1</v>
      </c>
      <c r="AL31" s="284"/>
      <c r="AU31" s="205"/>
    </row>
    <row r="32" spans="1:58" x14ac:dyDescent="0.25">
      <c r="A32" s="275" t="s">
        <v>329</v>
      </c>
      <c r="B32" s="276"/>
      <c r="C32" s="276"/>
      <c r="D32" s="276"/>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c r="AC32" s="276"/>
      <c r="AD32" s="276"/>
      <c r="AE32" s="276"/>
      <c r="AF32" s="276"/>
      <c r="AG32" s="276"/>
      <c r="AH32" s="276"/>
      <c r="AI32" s="276"/>
      <c r="AJ32" s="277"/>
      <c r="AK32" s="285">
        <v>1</v>
      </c>
      <c r="AL32" s="286"/>
      <c r="AU32" s="205"/>
    </row>
    <row r="33" spans="1:98" x14ac:dyDescent="0.25">
      <c r="A33" s="275" t="s">
        <v>313</v>
      </c>
      <c r="B33" s="276"/>
      <c r="C33" s="276"/>
      <c r="D33" s="276"/>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c r="AC33" s="276"/>
      <c r="AD33" s="276"/>
      <c r="AE33" s="276"/>
      <c r="AF33" s="276"/>
      <c r="AG33" s="276"/>
      <c r="AH33" s="276"/>
      <c r="AI33" s="276"/>
      <c r="AJ33" s="277"/>
      <c r="AK33" s="285">
        <v>0</v>
      </c>
      <c r="AL33" s="286"/>
    </row>
    <row r="34" spans="1:98" x14ac:dyDescent="0.25">
      <c r="A34" s="275" t="s">
        <v>328</v>
      </c>
      <c r="B34" s="276"/>
      <c r="C34" s="276"/>
      <c r="D34" s="276"/>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c r="AC34" s="276"/>
      <c r="AD34" s="276"/>
      <c r="AE34" s="276"/>
      <c r="AF34" s="276"/>
      <c r="AG34" s="276"/>
      <c r="AH34" s="276"/>
      <c r="AI34" s="276"/>
      <c r="AJ34" s="277"/>
      <c r="AK34" s="285">
        <v>1</v>
      </c>
      <c r="AL34" s="286"/>
    </row>
    <row r="35" spans="1:98" x14ac:dyDescent="0.25">
      <c r="A35" s="275" t="s">
        <v>327</v>
      </c>
      <c r="B35" s="276"/>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c r="AD35" s="276"/>
      <c r="AE35" s="276"/>
      <c r="AF35" s="276"/>
      <c r="AG35" s="276"/>
      <c r="AH35" s="276"/>
      <c r="AI35" s="276"/>
      <c r="AJ35" s="277"/>
      <c r="AK35" s="285">
        <v>1</v>
      </c>
      <c r="AL35" s="286"/>
    </row>
    <row r="36" spans="1:98" x14ac:dyDescent="0.25">
      <c r="A36" s="275"/>
      <c r="B36" s="276"/>
      <c r="C36" s="276"/>
      <c r="D36" s="276"/>
      <c r="E36" s="276"/>
      <c r="F36" s="276"/>
      <c r="G36" s="276"/>
      <c r="H36" s="276"/>
      <c r="I36" s="276"/>
      <c r="J36" s="276"/>
      <c r="K36" s="276"/>
      <c r="L36" s="276"/>
      <c r="M36" s="276"/>
      <c r="N36" s="276"/>
      <c r="O36" s="276"/>
      <c r="P36" s="276"/>
      <c r="Q36" s="276"/>
      <c r="R36" s="276"/>
      <c r="S36" s="276"/>
      <c r="T36" s="276"/>
      <c r="U36" s="276"/>
      <c r="V36" s="276"/>
      <c r="W36" s="276"/>
      <c r="X36" s="276"/>
      <c r="Y36" s="276"/>
      <c r="Z36" s="276"/>
      <c r="AA36" s="276"/>
      <c r="AB36" s="276"/>
      <c r="AC36" s="276"/>
      <c r="AD36" s="276"/>
      <c r="AE36" s="276"/>
      <c r="AF36" s="276"/>
      <c r="AG36" s="276"/>
      <c r="AH36" s="276"/>
      <c r="AI36" s="276"/>
      <c r="AJ36" s="277"/>
      <c r="AK36" s="289"/>
      <c r="AL36" s="290"/>
    </row>
    <row r="37" spans="1:98" x14ac:dyDescent="0.25">
      <c r="A37" s="275" t="s">
        <v>306</v>
      </c>
      <c r="B37" s="276"/>
      <c r="C37" s="276"/>
      <c r="D37" s="276"/>
      <c r="E37" s="276"/>
      <c r="F37" s="276"/>
      <c r="G37" s="276"/>
      <c r="H37" s="276"/>
      <c r="I37" s="276"/>
      <c r="J37" s="276"/>
      <c r="K37" s="276"/>
      <c r="L37" s="276"/>
      <c r="M37" s="276"/>
      <c r="N37" s="276"/>
      <c r="O37" s="276"/>
      <c r="P37" s="276"/>
      <c r="Q37" s="276"/>
      <c r="R37" s="276"/>
      <c r="S37" s="276"/>
      <c r="T37" s="276"/>
      <c r="U37" s="276"/>
      <c r="V37" s="276"/>
      <c r="W37" s="276"/>
      <c r="X37" s="276"/>
      <c r="Y37" s="276"/>
      <c r="Z37" s="276"/>
      <c r="AA37" s="276"/>
      <c r="AB37" s="276"/>
      <c r="AC37" s="276"/>
      <c r="AD37" s="276"/>
      <c r="AE37" s="276"/>
      <c r="AF37" s="276"/>
      <c r="AG37" s="276"/>
      <c r="AH37" s="276"/>
      <c r="AI37" s="276"/>
      <c r="AJ37" s="277"/>
      <c r="AK37" s="291">
        <v>0.25</v>
      </c>
      <c r="AL37" s="292"/>
    </row>
    <row r="38" spans="1:98" x14ac:dyDescent="0.25">
      <c r="A38" s="275" t="s">
        <v>535</v>
      </c>
      <c r="B38" s="276"/>
      <c r="C38" s="276"/>
      <c r="D38" s="276"/>
      <c r="E38" s="276"/>
      <c r="F38" s="276"/>
      <c r="G38" s="276"/>
      <c r="H38" s="276"/>
      <c r="I38" s="276"/>
      <c r="J38" s="276"/>
      <c r="K38" s="276"/>
      <c r="L38" s="276"/>
      <c r="M38" s="276"/>
      <c r="N38" s="276"/>
      <c r="O38" s="276"/>
      <c r="P38" s="276"/>
      <c r="Q38" s="276"/>
      <c r="R38" s="276"/>
      <c r="S38" s="276"/>
      <c r="T38" s="276"/>
      <c r="U38" s="276"/>
      <c r="V38" s="276"/>
      <c r="W38" s="276"/>
      <c r="X38" s="276"/>
      <c r="Y38" s="276"/>
      <c r="Z38" s="276"/>
      <c r="AA38" s="276"/>
      <c r="AB38" s="276"/>
      <c r="AC38" s="276"/>
      <c r="AD38" s="276"/>
      <c r="AE38" s="276"/>
      <c r="AF38" s="276"/>
      <c r="AG38" s="276"/>
      <c r="AH38" s="276"/>
      <c r="AI38" s="276"/>
      <c r="AJ38" s="277"/>
      <c r="AK38" s="285">
        <v>0</v>
      </c>
      <c r="AL38" s="286"/>
    </row>
    <row r="39" spans="1:98" x14ac:dyDescent="0.25">
      <c r="A39" s="275" t="s">
        <v>326</v>
      </c>
      <c r="B39" s="276"/>
      <c r="C39" s="276"/>
      <c r="D39" s="276"/>
      <c r="E39" s="276"/>
      <c r="F39" s="276"/>
      <c r="G39" s="276"/>
      <c r="H39" s="276"/>
      <c r="I39" s="276"/>
      <c r="J39" s="276"/>
      <c r="K39" s="276"/>
      <c r="L39" s="276"/>
      <c r="M39" s="276"/>
      <c r="N39" s="276"/>
      <c r="O39" s="276"/>
      <c r="P39" s="276"/>
      <c r="Q39" s="276"/>
      <c r="R39" s="276"/>
      <c r="S39" s="276"/>
      <c r="T39" s="276"/>
      <c r="U39" s="276"/>
      <c r="V39" s="276"/>
      <c r="W39" s="276"/>
      <c r="X39" s="276"/>
      <c r="Y39" s="276"/>
      <c r="Z39" s="276"/>
      <c r="AA39" s="276"/>
      <c r="AB39" s="276"/>
      <c r="AC39" s="276"/>
      <c r="AD39" s="276"/>
      <c r="AE39" s="276"/>
      <c r="AF39" s="276"/>
      <c r="AG39" s="276"/>
      <c r="AH39" s="276"/>
      <c r="AI39" s="276"/>
      <c r="AJ39" s="277"/>
      <c r="AK39" s="289"/>
      <c r="AL39" s="290"/>
    </row>
    <row r="40" spans="1:98" x14ac:dyDescent="0.25">
      <c r="A40" s="275" t="s">
        <v>325</v>
      </c>
      <c r="B40" s="276"/>
      <c r="C40" s="276"/>
      <c r="D40" s="276"/>
      <c r="E40" s="276"/>
      <c r="F40" s="276"/>
      <c r="G40" s="276"/>
      <c r="H40" s="276"/>
      <c r="I40" s="276"/>
      <c r="J40" s="276"/>
      <c r="K40" s="276"/>
      <c r="L40" s="276"/>
      <c r="M40" s="276"/>
      <c r="N40" s="276"/>
      <c r="O40" s="276"/>
      <c r="P40" s="276"/>
      <c r="Q40" s="276"/>
      <c r="R40" s="276"/>
      <c r="S40" s="276"/>
      <c r="T40" s="276"/>
      <c r="U40" s="276"/>
      <c r="V40" s="276"/>
      <c r="W40" s="276"/>
      <c r="X40" s="276"/>
      <c r="Y40" s="276"/>
      <c r="Z40" s="276"/>
      <c r="AA40" s="276"/>
      <c r="AB40" s="276"/>
      <c r="AC40" s="276"/>
      <c r="AD40" s="276"/>
      <c r="AE40" s="276"/>
      <c r="AF40" s="276"/>
      <c r="AG40" s="276"/>
      <c r="AH40" s="276"/>
      <c r="AI40" s="276"/>
      <c r="AJ40" s="277"/>
      <c r="AK40" s="293">
        <v>0</v>
      </c>
      <c r="AL40" s="294"/>
    </row>
    <row r="41" spans="1:98" x14ac:dyDescent="0.25">
      <c r="A41" s="275" t="s">
        <v>585</v>
      </c>
      <c r="B41" s="276"/>
      <c r="C41" s="276"/>
      <c r="D41" s="276"/>
      <c r="E41" s="276"/>
      <c r="F41" s="276"/>
      <c r="G41" s="276"/>
      <c r="H41" s="276"/>
      <c r="I41" s="276"/>
      <c r="J41" s="276"/>
      <c r="K41" s="276"/>
      <c r="L41" s="276"/>
      <c r="M41" s="276"/>
      <c r="N41" s="276"/>
      <c r="O41" s="276"/>
      <c r="P41" s="276"/>
      <c r="Q41" s="276"/>
      <c r="R41" s="276"/>
      <c r="S41" s="276"/>
      <c r="T41" s="276"/>
      <c r="U41" s="276"/>
      <c r="V41" s="276"/>
      <c r="W41" s="276"/>
      <c r="X41" s="276"/>
      <c r="Y41" s="276"/>
      <c r="Z41" s="276"/>
      <c r="AA41" s="276"/>
      <c r="AB41" s="276"/>
      <c r="AC41" s="276"/>
      <c r="AD41" s="276"/>
      <c r="AE41" s="276"/>
      <c r="AF41" s="276"/>
      <c r="AG41" s="276"/>
      <c r="AH41" s="276"/>
      <c r="AI41" s="276"/>
      <c r="AJ41" s="277"/>
      <c r="AK41" s="289"/>
      <c r="AL41" s="290"/>
    </row>
    <row r="42" spans="1:98" x14ac:dyDescent="0.25">
      <c r="A42" s="275" t="s">
        <v>324</v>
      </c>
      <c r="B42" s="276"/>
      <c r="C42" s="276"/>
      <c r="D42" s="276"/>
      <c r="E42" s="276"/>
      <c r="F42" s="276"/>
      <c r="G42" s="276"/>
      <c r="H42" s="276"/>
      <c r="I42" s="276"/>
      <c r="J42" s="276"/>
      <c r="K42" s="276"/>
      <c r="L42" s="276"/>
      <c r="M42" s="276"/>
      <c r="N42" s="276"/>
      <c r="O42" s="276"/>
      <c r="P42" s="276"/>
      <c r="Q42" s="276"/>
      <c r="R42" s="276"/>
      <c r="S42" s="276"/>
      <c r="T42" s="276"/>
      <c r="U42" s="276"/>
      <c r="V42" s="276"/>
      <c r="W42" s="276"/>
      <c r="X42" s="276"/>
      <c r="Y42" s="276"/>
      <c r="Z42" s="276"/>
      <c r="AA42" s="276"/>
      <c r="AB42" s="276"/>
      <c r="AC42" s="276"/>
      <c r="AD42" s="276"/>
      <c r="AE42" s="276"/>
      <c r="AF42" s="276"/>
      <c r="AG42" s="276"/>
      <c r="AH42" s="276"/>
      <c r="AI42" s="276"/>
      <c r="AJ42" s="277"/>
      <c r="AK42" s="291">
        <v>0.27800000000000002</v>
      </c>
      <c r="AL42" s="292"/>
    </row>
    <row r="43" spans="1:98" x14ac:dyDescent="0.25">
      <c r="A43" s="275" t="s">
        <v>323</v>
      </c>
      <c r="B43" s="276"/>
      <c r="C43" s="276"/>
      <c r="D43" s="276"/>
      <c r="E43" s="276"/>
      <c r="F43" s="276"/>
      <c r="G43" s="276"/>
      <c r="H43" s="276"/>
      <c r="I43" s="276"/>
      <c r="J43" s="276"/>
      <c r="K43" s="276"/>
      <c r="L43" s="276"/>
      <c r="M43" s="276"/>
      <c r="N43" s="276"/>
      <c r="O43" s="276"/>
      <c r="P43" s="276"/>
      <c r="Q43" s="276"/>
      <c r="R43" s="276"/>
      <c r="S43" s="276"/>
      <c r="T43" s="276"/>
      <c r="U43" s="276"/>
      <c r="V43" s="276"/>
      <c r="W43" s="276"/>
      <c r="X43" s="276"/>
      <c r="Y43" s="276"/>
      <c r="Z43" s="276"/>
      <c r="AA43" s="276"/>
      <c r="AB43" s="276"/>
      <c r="AC43" s="276"/>
      <c r="AD43" s="276"/>
      <c r="AE43" s="276"/>
      <c r="AF43" s="276"/>
      <c r="AG43" s="276"/>
      <c r="AH43" s="276"/>
      <c r="AI43" s="276"/>
      <c r="AJ43" s="277"/>
      <c r="AK43" s="291">
        <v>0.27800000000000002</v>
      </c>
      <c r="AL43" s="292"/>
    </row>
    <row r="44" spans="1:98" x14ac:dyDescent="0.25">
      <c r="A44" s="275" t="s">
        <v>322</v>
      </c>
      <c r="B44" s="276"/>
      <c r="C44" s="276"/>
      <c r="D44" s="276"/>
      <c r="E44" s="276"/>
      <c r="F44" s="276"/>
      <c r="G44" s="276"/>
      <c r="H44" s="276"/>
      <c r="I44" s="276"/>
      <c r="J44" s="276"/>
      <c r="K44" s="276"/>
      <c r="L44" s="276"/>
      <c r="M44" s="276"/>
      <c r="N44" s="276"/>
      <c r="O44" s="276"/>
      <c r="P44" s="276"/>
      <c r="Q44" s="276"/>
      <c r="R44" s="276"/>
      <c r="S44" s="276"/>
      <c r="T44" s="276"/>
      <c r="U44" s="276"/>
      <c r="V44" s="276"/>
      <c r="W44" s="276"/>
      <c r="X44" s="276"/>
      <c r="Y44" s="276"/>
      <c r="Z44" s="276"/>
      <c r="AA44" s="276"/>
      <c r="AB44" s="276"/>
      <c r="AC44" s="276"/>
      <c r="AD44" s="276"/>
      <c r="AE44" s="276"/>
      <c r="AF44" s="276"/>
      <c r="AG44" s="276"/>
      <c r="AH44" s="276"/>
      <c r="AI44" s="276"/>
      <c r="AJ44" s="277"/>
      <c r="AK44" s="291">
        <v>1</v>
      </c>
      <c r="AL44" s="292"/>
    </row>
    <row r="45" spans="1:98" x14ac:dyDescent="0.25">
      <c r="A45" s="275" t="s">
        <v>321</v>
      </c>
      <c r="B45" s="276"/>
      <c r="C45" s="276"/>
      <c r="D45" s="276"/>
      <c r="E45" s="276"/>
      <c r="F45" s="276"/>
      <c r="G45" s="276"/>
      <c r="H45" s="276"/>
      <c r="I45" s="276"/>
      <c r="J45" s="276"/>
      <c r="K45" s="276"/>
      <c r="L45" s="276"/>
      <c r="M45" s="276"/>
      <c r="N45" s="276"/>
      <c r="O45" s="276"/>
      <c r="P45" s="276"/>
      <c r="Q45" s="276"/>
      <c r="R45" s="276"/>
      <c r="S45" s="276"/>
      <c r="T45" s="276"/>
      <c r="U45" s="276"/>
      <c r="V45" s="276"/>
      <c r="W45" s="276"/>
      <c r="X45" s="276"/>
      <c r="Y45" s="276"/>
      <c r="Z45" s="276"/>
      <c r="AA45" s="276"/>
      <c r="AB45" s="276"/>
      <c r="AC45" s="276"/>
      <c r="AD45" s="276"/>
      <c r="AE45" s="276"/>
      <c r="AF45" s="276"/>
      <c r="AG45" s="276"/>
      <c r="AH45" s="276"/>
      <c r="AI45" s="276"/>
      <c r="AJ45" s="277"/>
      <c r="AK45" s="291">
        <v>0.14080000000000001</v>
      </c>
      <c r="AL45" s="292"/>
      <c r="BE45" s="169"/>
      <c r="BF45" s="169"/>
    </row>
    <row r="46" spans="1:98" x14ac:dyDescent="0.25">
      <c r="A46" s="275" t="s">
        <v>320</v>
      </c>
      <c r="B46" s="276"/>
      <c r="C46" s="276"/>
      <c r="D46" s="276"/>
      <c r="E46" s="276"/>
      <c r="F46" s="276"/>
      <c r="G46" s="276"/>
      <c r="H46" s="276"/>
      <c r="I46" s="276"/>
      <c r="J46" s="276"/>
      <c r="K46" s="276"/>
      <c r="L46" s="276"/>
      <c r="M46" s="276"/>
      <c r="N46" s="276"/>
      <c r="O46" s="276"/>
      <c r="P46" s="276"/>
      <c r="Q46" s="276"/>
      <c r="R46" s="276"/>
      <c r="S46" s="276"/>
      <c r="T46" s="276"/>
      <c r="U46" s="276"/>
      <c r="V46" s="276"/>
      <c r="W46" s="276"/>
      <c r="X46" s="276"/>
      <c r="Y46" s="276"/>
      <c r="Z46" s="276"/>
      <c r="AA46" s="276"/>
      <c r="AB46" s="276"/>
      <c r="AC46" s="276"/>
      <c r="AD46" s="276"/>
      <c r="AE46" s="276"/>
      <c r="AF46" s="276"/>
      <c r="AG46" s="276"/>
      <c r="AH46" s="276"/>
      <c r="AI46" s="276"/>
      <c r="AJ46" s="277"/>
      <c r="AK46" s="291">
        <v>0</v>
      </c>
      <c r="AL46" s="292"/>
    </row>
    <row r="47" spans="1:98" ht="16.5" thickBot="1" x14ac:dyDescent="0.3">
      <c r="A47" s="302" t="s">
        <v>586</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4"/>
      <c r="AK47" s="305">
        <v>0.20850000000000002</v>
      </c>
      <c r="AL47" s="306"/>
    </row>
    <row r="48" spans="1:98" x14ac:dyDescent="0.25">
      <c r="A48" s="295" t="s">
        <v>319</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7"/>
      <c r="AK48" s="298">
        <v>2025</v>
      </c>
      <c r="AL48" s="299"/>
      <c r="AM48" s="207">
        <f>AK48+1</f>
        <v>2026</v>
      </c>
      <c r="AN48" s="207">
        <f>AM48+1</f>
        <v>2027</v>
      </c>
      <c r="AO48" s="207">
        <f>AN48+1</f>
        <v>2028</v>
      </c>
      <c r="AP48" s="207">
        <f t="shared" ref="AP48:CT48" si="0">AO48+1</f>
        <v>2029</v>
      </c>
      <c r="AQ48" s="207">
        <f t="shared" si="0"/>
        <v>2030</v>
      </c>
      <c r="AR48" s="207">
        <f t="shared" si="0"/>
        <v>2031</v>
      </c>
      <c r="AS48" s="207">
        <f t="shared" si="0"/>
        <v>2032</v>
      </c>
      <c r="AT48" s="207">
        <f t="shared" si="0"/>
        <v>2033</v>
      </c>
      <c r="AU48" s="207">
        <f t="shared" si="0"/>
        <v>2034</v>
      </c>
      <c r="AV48" s="207">
        <f t="shared" si="0"/>
        <v>2035</v>
      </c>
      <c r="AW48" s="207">
        <f t="shared" si="0"/>
        <v>2036</v>
      </c>
      <c r="AX48" s="207">
        <f t="shared" si="0"/>
        <v>2037</v>
      </c>
      <c r="AY48" s="207">
        <f t="shared" si="0"/>
        <v>2038</v>
      </c>
      <c r="AZ48" s="207">
        <f t="shared" si="0"/>
        <v>2039</v>
      </c>
      <c r="BA48" s="207">
        <f t="shared" si="0"/>
        <v>2040</v>
      </c>
      <c r="BB48" s="207">
        <f t="shared" si="0"/>
        <v>2041</v>
      </c>
      <c r="BC48" s="207">
        <f t="shared" si="0"/>
        <v>2042</v>
      </c>
      <c r="BD48" s="207">
        <f t="shared" si="0"/>
        <v>2043</v>
      </c>
      <c r="BE48" s="207">
        <f t="shared" si="0"/>
        <v>2044</v>
      </c>
      <c r="BF48" s="207">
        <f t="shared" si="0"/>
        <v>2045</v>
      </c>
      <c r="BG48" s="207">
        <f t="shared" si="0"/>
        <v>2046</v>
      </c>
      <c r="BH48" s="207">
        <f t="shared" si="0"/>
        <v>2047</v>
      </c>
      <c r="BI48" s="207">
        <f t="shared" si="0"/>
        <v>2048</v>
      </c>
      <c r="BJ48" s="207">
        <f t="shared" si="0"/>
        <v>2049</v>
      </c>
      <c r="BK48" s="207">
        <f t="shared" si="0"/>
        <v>2050</v>
      </c>
      <c r="BL48" s="207">
        <f t="shared" si="0"/>
        <v>2051</v>
      </c>
      <c r="BM48" s="207">
        <f t="shared" si="0"/>
        <v>2052</v>
      </c>
      <c r="BN48" s="207">
        <f t="shared" si="0"/>
        <v>2053</v>
      </c>
      <c r="BO48" s="207">
        <f t="shared" si="0"/>
        <v>2054</v>
      </c>
      <c r="BP48" s="207">
        <f t="shared" si="0"/>
        <v>2055</v>
      </c>
      <c r="BQ48" s="207">
        <f t="shared" si="0"/>
        <v>2056</v>
      </c>
      <c r="BR48" s="207">
        <f t="shared" si="0"/>
        <v>2057</v>
      </c>
      <c r="BS48" s="207">
        <f t="shared" si="0"/>
        <v>2058</v>
      </c>
      <c r="BT48" s="207">
        <f t="shared" si="0"/>
        <v>2059</v>
      </c>
      <c r="BU48" s="207">
        <f t="shared" si="0"/>
        <v>2060</v>
      </c>
      <c r="BV48" s="207">
        <f t="shared" si="0"/>
        <v>2061</v>
      </c>
      <c r="BW48" s="207">
        <f t="shared" si="0"/>
        <v>2062</v>
      </c>
      <c r="BX48" s="207">
        <f t="shared" si="0"/>
        <v>2063</v>
      </c>
      <c r="BY48" s="207">
        <f t="shared" si="0"/>
        <v>2064</v>
      </c>
      <c r="BZ48" s="207">
        <f t="shared" si="0"/>
        <v>2065</v>
      </c>
      <c r="CA48" s="207">
        <f t="shared" si="0"/>
        <v>2066</v>
      </c>
      <c r="CB48" s="207">
        <f t="shared" si="0"/>
        <v>2067</v>
      </c>
      <c r="CC48" s="207">
        <f t="shared" si="0"/>
        <v>2068</v>
      </c>
      <c r="CD48" s="207">
        <f t="shared" si="0"/>
        <v>2069</v>
      </c>
      <c r="CE48" s="207">
        <f t="shared" si="0"/>
        <v>2070</v>
      </c>
      <c r="CF48" s="207">
        <f t="shared" si="0"/>
        <v>2071</v>
      </c>
      <c r="CG48" s="207">
        <f t="shared" si="0"/>
        <v>2072</v>
      </c>
      <c r="CH48" s="207">
        <f t="shared" si="0"/>
        <v>2073</v>
      </c>
      <c r="CI48" s="207">
        <f t="shared" si="0"/>
        <v>2074</v>
      </c>
      <c r="CJ48" s="207">
        <f t="shared" si="0"/>
        <v>2075</v>
      </c>
      <c r="CK48" s="207">
        <f t="shared" si="0"/>
        <v>2076</v>
      </c>
      <c r="CL48" s="207">
        <f t="shared" si="0"/>
        <v>2077</v>
      </c>
      <c r="CM48" s="207">
        <f t="shared" si="0"/>
        <v>2078</v>
      </c>
      <c r="CN48" s="207">
        <f t="shared" si="0"/>
        <v>2079</v>
      </c>
      <c r="CO48" s="207">
        <f t="shared" si="0"/>
        <v>2080</v>
      </c>
      <c r="CP48" s="207">
        <f t="shared" si="0"/>
        <v>2081</v>
      </c>
      <c r="CQ48" s="207">
        <f t="shared" si="0"/>
        <v>2082</v>
      </c>
      <c r="CR48" s="207">
        <f t="shared" si="0"/>
        <v>2083</v>
      </c>
      <c r="CS48" s="207">
        <f t="shared" si="0"/>
        <v>2084</v>
      </c>
      <c r="CT48" s="207">
        <f t="shared" si="0"/>
        <v>2085</v>
      </c>
    </row>
    <row r="49" spans="1:98" outlineLevel="1" x14ac:dyDescent="0.25">
      <c r="A49" s="275" t="s">
        <v>318</v>
      </c>
      <c r="B49" s="276"/>
      <c r="C49" s="276"/>
      <c r="D49" s="276"/>
      <c r="E49" s="276"/>
      <c r="F49" s="276"/>
      <c r="G49" s="276"/>
      <c r="H49" s="276"/>
      <c r="I49" s="276"/>
      <c r="J49" s="276"/>
      <c r="K49" s="276"/>
      <c r="L49" s="276"/>
      <c r="M49" s="276"/>
      <c r="N49" s="276"/>
      <c r="O49" s="276"/>
      <c r="P49" s="276"/>
      <c r="Q49" s="276"/>
      <c r="R49" s="276"/>
      <c r="S49" s="276"/>
      <c r="T49" s="276"/>
      <c r="U49" s="276"/>
      <c r="V49" s="276"/>
      <c r="W49" s="276"/>
      <c r="X49" s="276"/>
      <c r="Y49" s="276"/>
      <c r="Z49" s="276"/>
      <c r="AA49" s="276"/>
      <c r="AB49" s="276"/>
      <c r="AC49" s="276"/>
      <c r="AD49" s="276"/>
      <c r="AE49" s="276"/>
      <c r="AF49" s="276"/>
      <c r="AG49" s="276"/>
      <c r="AH49" s="276"/>
      <c r="AI49" s="276"/>
      <c r="AJ49" s="277"/>
      <c r="AK49" s="300">
        <v>0.04</v>
      </c>
      <c r="AL49" s="301"/>
      <c r="AM49" s="208">
        <v>0.04</v>
      </c>
      <c r="AN49" s="208">
        <v>6.7000000000000004E-2</v>
      </c>
      <c r="AO49" s="208">
        <v>0.13800000000000001</v>
      </c>
      <c r="AP49" s="208">
        <v>5.8000000000000003E-2</v>
      </c>
      <c r="AQ49" s="208">
        <v>8.450000000000002E-2</v>
      </c>
      <c r="AR49" s="208">
        <v>8.9699999999999891E-2</v>
      </c>
      <c r="AS49" s="208">
        <v>5.1200000000000134E-2</v>
      </c>
      <c r="AT49" s="208">
        <v>4.0100000000000025E-2</v>
      </c>
      <c r="AU49" s="208">
        <v>3.9800000000000058E-2</v>
      </c>
      <c r="AV49" s="208">
        <v>0.04</v>
      </c>
      <c r="AW49" s="208">
        <v>0.04</v>
      </c>
      <c r="AX49" s="208">
        <v>0.04</v>
      </c>
      <c r="AY49" s="208">
        <v>0.04</v>
      </c>
      <c r="AZ49" s="208">
        <v>0.04</v>
      </c>
      <c r="BA49" s="208">
        <v>0.04</v>
      </c>
      <c r="BB49" s="208">
        <v>0.04</v>
      </c>
      <c r="BC49" s="208">
        <v>0.04</v>
      </c>
      <c r="BD49" s="208">
        <v>0.04</v>
      </c>
      <c r="BE49" s="208">
        <v>0.04</v>
      </c>
      <c r="BF49" s="208">
        <v>0.04</v>
      </c>
      <c r="BG49" s="208">
        <v>0.04</v>
      </c>
      <c r="BH49" s="208">
        <v>0.04</v>
      </c>
      <c r="BI49" s="208">
        <v>0.04</v>
      </c>
      <c r="BJ49" s="208">
        <v>0.04</v>
      </c>
      <c r="BK49" s="208">
        <v>0.04</v>
      </c>
      <c r="BL49" s="208">
        <v>0.04</v>
      </c>
      <c r="BM49" s="208">
        <v>0.04</v>
      </c>
      <c r="BN49" s="208">
        <v>0.04</v>
      </c>
      <c r="BO49" s="208">
        <v>0.04</v>
      </c>
      <c r="BP49" s="208">
        <v>0.04</v>
      </c>
      <c r="BQ49" s="208">
        <v>0.04</v>
      </c>
      <c r="BR49" s="208">
        <v>0.04</v>
      </c>
      <c r="BS49" s="208">
        <v>0.04</v>
      </c>
      <c r="BT49" s="208">
        <v>0.04</v>
      </c>
      <c r="BU49" s="208">
        <v>0.04</v>
      </c>
      <c r="BV49" s="208">
        <v>0.04</v>
      </c>
      <c r="BW49" s="208">
        <v>0.04</v>
      </c>
      <c r="BX49" s="208">
        <v>0.04</v>
      </c>
      <c r="BY49" s="208">
        <v>0.04</v>
      </c>
      <c r="BZ49" s="208">
        <v>0.04</v>
      </c>
      <c r="CA49" s="208">
        <v>0.04</v>
      </c>
      <c r="CB49" s="208">
        <v>0.04</v>
      </c>
      <c r="CC49" s="208">
        <v>0.04</v>
      </c>
      <c r="CD49" s="208">
        <v>0.04</v>
      </c>
      <c r="CE49" s="208">
        <v>0.04</v>
      </c>
      <c r="CF49" s="208">
        <v>0.04</v>
      </c>
      <c r="CG49" s="208">
        <v>0.04</v>
      </c>
      <c r="CH49" s="208">
        <v>0.04</v>
      </c>
      <c r="CI49" s="208">
        <v>0.04</v>
      </c>
      <c r="CJ49" s="208">
        <v>0.04</v>
      </c>
      <c r="CK49" s="208">
        <v>0.04</v>
      </c>
      <c r="CL49" s="208">
        <v>0.04</v>
      </c>
      <c r="CM49" s="208">
        <v>0.04</v>
      </c>
      <c r="CN49" s="208">
        <v>0.04</v>
      </c>
      <c r="CO49" s="208">
        <v>0.04</v>
      </c>
      <c r="CP49" s="208">
        <v>0.04</v>
      </c>
      <c r="CQ49" s="208">
        <v>0.04</v>
      </c>
      <c r="CR49" s="208">
        <v>0.04</v>
      </c>
      <c r="CS49" s="208">
        <v>0.04</v>
      </c>
      <c r="CT49" s="208">
        <v>0.04</v>
      </c>
    </row>
    <row r="50" spans="1:98" outlineLevel="1" x14ac:dyDescent="0.25">
      <c r="A50" s="275" t="s">
        <v>317</v>
      </c>
      <c r="B50" s="276"/>
      <c r="C50" s="276"/>
      <c r="D50" s="276"/>
      <c r="E50" s="276"/>
      <c r="F50" s="276"/>
      <c r="G50" s="276"/>
      <c r="H50" s="276"/>
      <c r="I50" s="276"/>
      <c r="J50" s="276"/>
      <c r="K50" s="276"/>
      <c r="L50" s="276"/>
      <c r="M50" s="276"/>
      <c r="N50" s="276"/>
      <c r="O50" s="276"/>
      <c r="P50" s="276"/>
      <c r="Q50" s="276"/>
      <c r="R50" s="276"/>
      <c r="S50" s="276"/>
      <c r="T50" s="276"/>
      <c r="U50" s="276"/>
      <c r="V50" s="276"/>
      <c r="W50" s="276"/>
      <c r="X50" s="276"/>
      <c r="Y50" s="276"/>
      <c r="Z50" s="276"/>
      <c r="AA50" s="276"/>
      <c r="AB50" s="276"/>
      <c r="AC50" s="276"/>
      <c r="AD50" s="276"/>
      <c r="AE50" s="276"/>
      <c r="AF50" s="276"/>
      <c r="AG50" s="276"/>
      <c r="AH50" s="276"/>
      <c r="AI50" s="276"/>
      <c r="AJ50" s="277"/>
      <c r="AK50" s="300">
        <v>0.04</v>
      </c>
      <c r="AL50" s="301"/>
      <c r="AM50" s="208">
        <v>8.1600000000000117E-2</v>
      </c>
      <c r="AN50" s="209">
        <v>0.15406720000000007</v>
      </c>
      <c r="AO50" s="209">
        <v>0.31332847359999993</v>
      </c>
      <c r="AP50" s="209">
        <v>0.38950152506880009</v>
      </c>
      <c r="AQ50" s="209">
        <v>0.50691440393711362</v>
      </c>
      <c r="AR50" s="209">
        <v>0.6420846259702726</v>
      </c>
      <c r="AS50" s="209">
        <v>0.72615935881995086</v>
      </c>
      <c r="AT50" s="209">
        <v>0.79537834910863103</v>
      </c>
      <c r="AU50" s="209">
        <v>0.86683440740315465</v>
      </c>
      <c r="AV50" s="209">
        <v>0.9415077836992809</v>
      </c>
      <c r="AW50" s="209">
        <v>1.0191680950472524</v>
      </c>
      <c r="AX50" s="209">
        <v>1.0999348188491425</v>
      </c>
      <c r="AY50" s="209">
        <v>1.1839322116031084</v>
      </c>
      <c r="AZ50" s="209">
        <v>1.2712895000672328</v>
      </c>
      <c r="BA50" s="209">
        <v>1.3621410800699221</v>
      </c>
      <c r="BB50" s="209">
        <v>1.456626723272719</v>
      </c>
      <c r="BC50" s="209">
        <v>1.5548917922036281</v>
      </c>
      <c r="BD50" s="209">
        <v>1.6570874638917732</v>
      </c>
      <c r="BE50" s="209">
        <v>1.7633709624474441</v>
      </c>
      <c r="BF50" s="209">
        <v>1.8739058009453418</v>
      </c>
      <c r="BG50" s="209">
        <v>1.9888620329831554</v>
      </c>
      <c r="BH50" s="209">
        <v>2.1084165143024816</v>
      </c>
      <c r="BI50" s="209">
        <v>2.2327531748745808</v>
      </c>
      <c r="BJ50" s="209">
        <v>2.362063301869564</v>
      </c>
      <c r="BK50" s="209">
        <v>2.4965458339443467</v>
      </c>
      <c r="BL50" s="209">
        <v>2.6364076673021208</v>
      </c>
      <c r="BM50" s="209">
        <v>2.7818639739942057</v>
      </c>
      <c r="BN50" s="209">
        <v>2.9331385329539739</v>
      </c>
      <c r="BO50" s="209">
        <v>3.0904640742721332</v>
      </c>
      <c r="BP50" s="209">
        <v>3.2540826372430187</v>
      </c>
      <c r="BQ50" s="209">
        <v>3.4242459427327399</v>
      </c>
      <c r="BR50" s="209">
        <v>3.6012157804420495</v>
      </c>
      <c r="BS50" s="209">
        <v>3.7852644116597318</v>
      </c>
      <c r="BT50" s="209">
        <v>3.9766749881261214</v>
      </c>
      <c r="BU50" s="209">
        <v>4.1757419876511666</v>
      </c>
      <c r="BV50" s="209">
        <v>4.382771667157213</v>
      </c>
      <c r="BW50" s="209">
        <v>4.5980825338435016</v>
      </c>
      <c r="BX50" s="209">
        <v>4.8220058351972419</v>
      </c>
      <c r="BY50" s="209">
        <v>5.054886068605132</v>
      </c>
      <c r="BZ50" s="209">
        <v>5.2970815113493375</v>
      </c>
      <c r="CA50" s="209">
        <v>5.5489647718033108</v>
      </c>
      <c r="CB50" s="209">
        <v>5.8109233626754433</v>
      </c>
      <c r="CC50" s="209">
        <v>6.0833602971824616</v>
      </c>
      <c r="CD50" s="209">
        <v>6.3666947090697601</v>
      </c>
      <c r="CE50" s="209">
        <v>6.6613624974325507</v>
      </c>
      <c r="CF50" s="209">
        <v>6.9678169973298534</v>
      </c>
      <c r="CG50" s="209">
        <v>7.2865296772230472</v>
      </c>
      <c r="CH50" s="209">
        <v>7.6179908643119703</v>
      </c>
      <c r="CI50" s="209">
        <v>7.9627104988844497</v>
      </c>
      <c r="CJ50" s="209">
        <v>8.3212189188398273</v>
      </c>
      <c r="CK50" s="209">
        <v>8.6940676755934216</v>
      </c>
      <c r="CL50" s="209">
        <v>9.0818303826171594</v>
      </c>
      <c r="CM50" s="209">
        <v>9.4851035979218459</v>
      </c>
      <c r="CN50" s="209">
        <v>9.9045077418387208</v>
      </c>
      <c r="CO50" s="209">
        <v>10.34068805151227</v>
      </c>
      <c r="CP50" s="209">
        <v>10.794315573572762</v>
      </c>
      <c r="CQ50" s="209">
        <v>11.266088196515673</v>
      </c>
      <c r="CR50" s="209">
        <v>11.7567317243763</v>
      </c>
      <c r="CS50" s="209">
        <v>12.267000993351353</v>
      </c>
      <c r="CT50" s="209">
        <v>12.797681033085407</v>
      </c>
    </row>
    <row r="51" spans="1:98" s="160" customFormat="1" ht="16.5" thickBot="1" x14ac:dyDescent="0.3">
      <c r="A51" s="313" t="s">
        <v>536</v>
      </c>
      <c r="B51" s="314"/>
      <c r="C51" s="314"/>
      <c r="D51" s="314"/>
      <c r="E51" s="314"/>
      <c r="F51" s="314"/>
      <c r="G51" s="314"/>
      <c r="H51" s="314"/>
      <c r="I51" s="314"/>
      <c r="J51" s="314"/>
      <c r="K51" s="314"/>
      <c r="L51" s="314"/>
      <c r="M51" s="314"/>
      <c r="N51" s="314"/>
      <c r="O51" s="314"/>
      <c r="P51" s="314"/>
      <c r="Q51" s="314"/>
      <c r="R51" s="314"/>
      <c r="S51" s="314"/>
      <c r="T51" s="314"/>
      <c r="U51" s="314"/>
      <c r="V51" s="314"/>
      <c r="W51" s="314"/>
      <c r="X51" s="314"/>
      <c r="Y51" s="314"/>
      <c r="Z51" s="314"/>
      <c r="AA51" s="314"/>
      <c r="AB51" s="314"/>
      <c r="AC51" s="314"/>
      <c r="AD51" s="314"/>
      <c r="AE51" s="314"/>
      <c r="AF51" s="314"/>
      <c r="AG51" s="314"/>
      <c r="AH51" s="314"/>
      <c r="AI51" s="314"/>
      <c r="AJ51" s="315"/>
      <c r="AK51" s="316">
        <v>0</v>
      </c>
      <c r="AL51" s="317"/>
      <c r="AM51" s="210">
        <v>0</v>
      </c>
      <c r="AN51" s="211">
        <v>0</v>
      </c>
      <c r="AO51" s="211">
        <v>0</v>
      </c>
      <c r="AP51" s="211">
        <v>0</v>
      </c>
      <c r="AQ51" s="211">
        <v>0</v>
      </c>
      <c r="AR51" s="211">
        <v>0</v>
      </c>
      <c r="AS51" s="211">
        <v>0</v>
      </c>
      <c r="AT51" s="211">
        <v>0</v>
      </c>
      <c r="AU51" s="211">
        <v>0</v>
      </c>
      <c r="AV51" s="211">
        <v>0</v>
      </c>
      <c r="AW51" s="211">
        <v>0</v>
      </c>
      <c r="AX51" s="211">
        <v>0</v>
      </c>
      <c r="AY51" s="211">
        <v>0</v>
      </c>
      <c r="AZ51" s="211">
        <v>0</v>
      </c>
      <c r="BA51" s="211">
        <v>0</v>
      </c>
      <c r="BB51" s="211">
        <v>0</v>
      </c>
      <c r="BC51" s="211">
        <v>0</v>
      </c>
      <c r="BD51" s="211">
        <v>0</v>
      </c>
      <c r="BE51" s="211">
        <v>0</v>
      </c>
      <c r="BF51" s="211">
        <v>0</v>
      </c>
      <c r="BG51" s="211">
        <v>0</v>
      </c>
      <c r="BH51" s="211">
        <v>0</v>
      </c>
      <c r="BI51" s="211">
        <v>0</v>
      </c>
      <c r="BJ51" s="211">
        <v>0</v>
      </c>
      <c r="BK51" s="211">
        <v>0</v>
      </c>
      <c r="BL51" s="211">
        <v>0</v>
      </c>
      <c r="BM51" s="211">
        <v>0</v>
      </c>
      <c r="BN51" s="211">
        <v>0</v>
      </c>
      <c r="BO51" s="211">
        <v>0</v>
      </c>
      <c r="BP51" s="211">
        <v>0</v>
      </c>
      <c r="BQ51" s="211">
        <v>0</v>
      </c>
      <c r="BR51" s="211">
        <v>0</v>
      </c>
      <c r="BS51" s="211">
        <v>0</v>
      </c>
      <c r="BT51" s="211">
        <v>0</v>
      </c>
      <c r="BU51" s="211">
        <v>0</v>
      </c>
      <c r="BV51" s="211">
        <v>0</v>
      </c>
      <c r="BW51" s="211">
        <v>0</v>
      </c>
      <c r="BX51" s="211">
        <v>0</v>
      </c>
      <c r="BY51" s="211">
        <v>0</v>
      </c>
      <c r="BZ51" s="211">
        <v>0</v>
      </c>
      <c r="CA51" s="211">
        <v>0</v>
      </c>
      <c r="CB51" s="211">
        <v>0</v>
      </c>
      <c r="CC51" s="211">
        <v>0</v>
      </c>
      <c r="CD51" s="211">
        <v>0</v>
      </c>
      <c r="CE51" s="211">
        <v>0</v>
      </c>
      <c r="CF51" s="211">
        <v>0</v>
      </c>
      <c r="CG51" s="211">
        <v>0</v>
      </c>
      <c r="CH51" s="211">
        <v>0</v>
      </c>
      <c r="CI51" s="211">
        <v>0</v>
      </c>
      <c r="CJ51" s="211">
        <v>0</v>
      </c>
      <c r="CK51" s="211">
        <v>0</v>
      </c>
      <c r="CL51" s="211">
        <v>0</v>
      </c>
      <c r="CM51" s="211">
        <v>0</v>
      </c>
      <c r="CN51" s="211">
        <v>0</v>
      </c>
      <c r="CO51" s="211">
        <v>0</v>
      </c>
      <c r="CP51" s="211">
        <v>0</v>
      </c>
      <c r="CQ51" s="211">
        <v>0</v>
      </c>
      <c r="CR51" s="211">
        <v>0</v>
      </c>
      <c r="CS51" s="211">
        <v>0</v>
      </c>
      <c r="CT51" s="211">
        <v>0</v>
      </c>
    </row>
    <row r="52" spans="1:98" ht="16.5" thickBot="1" x14ac:dyDescent="0.3">
      <c r="A52" s="318" t="s">
        <v>537</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v>0</v>
      </c>
      <c r="AL52" s="320"/>
      <c r="AM52" s="212">
        <v>0</v>
      </c>
      <c r="AN52" s="212">
        <v>0</v>
      </c>
      <c r="AO52" s="212">
        <v>0</v>
      </c>
      <c r="AP52" s="212">
        <v>0</v>
      </c>
      <c r="AQ52" s="212">
        <v>0</v>
      </c>
      <c r="AR52" s="212">
        <v>0</v>
      </c>
      <c r="AS52" s="212">
        <v>0</v>
      </c>
      <c r="AT52" s="212">
        <v>0</v>
      </c>
      <c r="AU52" s="212">
        <v>0</v>
      </c>
      <c r="AV52" s="212">
        <v>0</v>
      </c>
      <c r="AW52" s="212">
        <v>0</v>
      </c>
      <c r="AX52" s="212">
        <v>0</v>
      </c>
      <c r="AY52" s="212">
        <v>0</v>
      </c>
      <c r="AZ52" s="212">
        <v>0</v>
      </c>
      <c r="BA52" s="212">
        <v>0</v>
      </c>
      <c r="BB52" s="212">
        <v>0</v>
      </c>
      <c r="BC52" s="212">
        <v>0</v>
      </c>
      <c r="BD52" s="212">
        <v>0</v>
      </c>
      <c r="BE52" s="212">
        <v>0</v>
      </c>
      <c r="BF52" s="212">
        <v>0</v>
      </c>
      <c r="BG52" s="212">
        <v>0</v>
      </c>
      <c r="BH52" s="212">
        <v>0</v>
      </c>
      <c r="BI52" s="212">
        <v>0</v>
      </c>
      <c r="BJ52" s="212">
        <v>0</v>
      </c>
      <c r="BK52" s="212">
        <v>0</v>
      </c>
      <c r="BL52" s="212">
        <v>0</v>
      </c>
      <c r="BM52" s="212">
        <v>0</v>
      </c>
      <c r="BN52" s="212">
        <v>0</v>
      </c>
      <c r="BO52" s="212">
        <v>0</v>
      </c>
      <c r="BP52" s="212">
        <v>0</v>
      </c>
      <c r="BQ52" s="212">
        <v>0</v>
      </c>
      <c r="BR52" s="212">
        <v>0</v>
      </c>
      <c r="BS52" s="212">
        <v>0</v>
      </c>
      <c r="BT52" s="212">
        <v>0</v>
      </c>
      <c r="BU52" s="212">
        <v>0</v>
      </c>
      <c r="BV52" s="212">
        <v>0</v>
      </c>
      <c r="BW52" s="212">
        <v>0</v>
      </c>
      <c r="BX52" s="212">
        <v>0</v>
      </c>
      <c r="BY52" s="212">
        <v>0</v>
      </c>
      <c r="BZ52" s="212">
        <v>0</v>
      </c>
      <c r="CA52" s="212">
        <v>0</v>
      </c>
      <c r="CB52" s="212">
        <v>0</v>
      </c>
      <c r="CC52" s="212">
        <v>0</v>
      </c>
      <c r="CD52" s="212">
        <v>0</v>
      </c>
      <c r="CE52" s="212">
        <v>0</v>
      </c>
      <c r="CF52" s="212">
        <v>0</v>
      </c>
      <c r="CG52" s="212">
        <v>0</v>
      </c>
      <c r="CH52" s="212">
        <v>0</v>
      </c>
      <c r="CI52" s="212">
        <v>0</v>
      </c>
      <c r="CJ52" s="212">
        <v>0</v>
      </c>
      <c r="CK52" s="212">
        <v>0</v>
      </c>
      <c r="CL52" s="212">
        <v>0</v>
      </c>
      <c r="CM52" s="212">
        <v>0</v>
      </c>
      <c r="CN52" s="212">
        <v>0</v>
      </c>
      <c r="CO52" s="212">
        <v>0</v>
      </c>
      <c r="CP52" s="212">
        <v>0</v>
      </c>
      <c r="CQ52" s="212">
        <v>0</v>
      </c>
      <c r="CR52" s="212">
        <v>0</v>
      </c>
      <c r="CS52" s="212">
        <v>0</v>
      </c>
      <c r="CT52" s="212">
        <v>0</v>
      </c>
    </row>
    <row r="53" spans="1:98" ht="16.5" thickBot="1" x14ac:dyDescent="0.3">
      <c r="A53" s="307" t="s">
        <v>538</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321"/>
      <c r="AL53" s="321"/>
      <c r="AM53" s="213">
        <v>0</v>
      </c>
      <c r="AN53" s="213">
        <v>0</v>
      </c>
      <c r="AO53" s="213">
        <v>0</v>
      </c>
      <c r="AP53" s="213">
        <v>0</v>
      </c>
      <c r="AQ53" s="213">
        <v>0</v>
      </c>
      <c r="AR53" s="213">
        <v>0</v>
      </c>
      <c r="AS53" s="213">
        <v>0</v>
      </c>
      <c r="AT53" s="213">
        <v>0</v>
      </c>
      <c r="AU53" s="213">
        <v>0</v>
      </c>
      <c r="AV53" s="213">
        <v>0</v>
      </c>
      <c r="AW53" s="213">
        <v>0</v>
      </c>
      <c r="AX53" s="213">
        <v>0</v>
      </c>
      <c r="AY53" s="213">
        <v>0</v>
      </c>
      <c r="AZ53" s="213">
        <v>0</v>
      </c>
      <c r="BA53" s="213">
        <v>0</v>
      </c>
      <c r="BB53" s="213">
        <v>0</v>
      </c>
      <c r="BC53" s="213">
        <v>0</v>
      </c>
      <c r="BD53" s="213">
        <v>0</v>
      </c>
      <c r="BE53" s="213">
        <v>0</v>
      </c>
      <c r="BF53" s="213">
        <v>0</v>
      </c>
      <c r="BG53" s="213">
        <v>0</v>
      </c>
      <c r="BH53" s="213">
        <v>0</v>
      </c>
      <c r="BI53" s="213">
        <v>0</v>
      </c>
      <c r="BJ53" s="213">
        <v>0</v>
      </c>
      <c r="BK53" s="213">
        <v>0</v>
      </c>
      <c r="BL53" s="213">
        <v>0</v>
      </c>
      <c r="BM53" s="213">
        <v>0</v>
      </c>
      <c r="BN53" s="213">
        <v>0</v>
      </c>
      <c r="BO53" s="213">
        <v>0</v>
      </c>
      <c r="BP53" s="213">
        <v>0</v>
      </c>
      <c r="BQ53" s="213">
        <v>0</v>
      </c>
      <c r="BR53" s="213">
        <v>0</v>
      </c>
      <c r="BS53" s="213">
        <v>0</v>
      </c>
      <c r="BT53" s="213">
        <v>0</v>
      </c>
      <c r="BU53" s="213">
        <v>0</v>
      </c>
      <c r="BV53" s="213">
        <v>0</v>
      </c>
      <c r="BW53" s="213">
        <v>0</v>
      </c>
      <c r="BX53" s="213">
        <v>0</v>
      </c>
      <c r="BY53" s="213">
        <v>0</v>
      </c>
      <c r="BZ53" s="213">
        <v>0</v>
      </c>
      <c r="CA53" s="213">
        <v>0</v>
      </c>
      <c r="CB53" s="213">
        <v>0</v>
      </c>
      <c r="CC53" s="213">
        <v>0</v>
      </c>
      <c r="CD53" s="213">
        <v>0</v>
      </c>
      <c r="CE53" s="213">
        <v>0</v>
      </c>
      <c r="CF53" s="213">
        <v>0</v>
      </c>
      <c r="CG53" s="213">
        <v>0</v>
      </c>
      <c r="CH53" s="213">
        <v>0</v>
      </c>
      <c r="CI53" s="213">
        <v>0</v>
      </c>
      <c r="CJ53" s="213">
        <v>0</v>
      </c>
      <c r="CK53" s="213">
        <v>0</v>
      </c>
      <c r="CL53" s="213">
        <v>0</v>
      </c>
      <c r="CM53" s="213">
        <v>0</v>
      </c>
      <c r="CN53" s="213">
        <v>0</v>
      </c>
      <c r="CO53" s="213">
        <v>0</v>
      </c>
      <c r="CP53" s="213">
        <v>0</v>
      </c>
      <c r="CQ53" s="213">
        <v>0</v>
      </c>
      <c r="CR53" s="213">
        <v>0</v>
      </c>
      <c r="CS53" s="213">
        <v>0</v>
      </c>
      <c r="CT53" s="213">
        <v>0</v>
      </c>
    </row>
    <row r="54" spans="1:98" ht="16.5" thickBot="1" x14ac:dyDescent="0.3">
      <c r="A54" s="307" t="s">
        <v>539</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v>0</v>
      </c>
      <c r="AL54" s="309"/>
      <c r="AM54" s="170">
        <v>0</v>
      </c>
      <c r="AN54" s="170">
        <v>0</v>
      </c>
      <c r="AO54" s="170">
        <v>0</v>
      </c>
      <c r="AP54" s="170">
        <v>0</v>
      </c>
      <c r="AQ54" s="170">
        <v>0</v>
      </c>
      <c r="AR54" s="170">
        <v>0</v>
      </c>
      <c r="AS54" s="170">
        <v>0</v>
      </c>
      <c r="AT54" s="170">
        <v>0</v>
      </c>
      <c r="AU54" s="170">
        <v>0</v>
      </c>
      <c r="AV54" s="170">
        <v>0</v>
      </c>
      <c r="AW54" s="170">
        <v>0</v>
      </c>
      <c r="AX54" s="170">
        <v>0</v>
      </c>
      <c r="AY54" s="170">
        <v>0</v>
      </c>
      <c r="AZ54" s="170">
        <v>0</v>
      </c>
      <c r="BA54" s="170">
        <v>0</v>
      </c>
      <c r="BB54" s="170">
        <v>0</v>
      </c>
      <c r="BC54" s="170">
        <v>0</v>
      </c>
      <c r="BD54" s="170">
        <v>0</v>
      </c>
      <c r="BE54" s="170">
        <v>0</v>
      </c>
      <c r="BF54" s="170">
        <v>0</v>
      </c>
      <c r="BG54" s="170">
        <v>0</v>
      </c>
      <c r="BH54" s="170">
        <v>0</v>
      </c>
      <c r="BI54" s="170">
        <v>0</v>
      </c>
      <c r="BJ54" s="170">
        <v>0</v>
      </c>
      <c r="BK54" s="170">
        <v>0</v>
      </c>
      <c r="BL54" s="170">
        <v>0</v>
      </c>
      <c r="BM54" s="170">
        <v>0</v>
      </c>
      <c r="BN54" s="170">
        <v>0</v>
      </c>
      <c r="BO54" s="170">
        <v>0</v>
      </c>
      <c r="BP54" s="170">
        <v>0</v>
      </c>
      <c r="BQ54" s="170">
        <v>0</v>
      </c>
      <c r="BR54" s="170">
        <v>0</v>
      </c>
      <c r="BS54" s="170">
        <v>0</v>
      </c>
      <c r="BT54" s="170">
        <v>0</v>
      </c>
      <c r="BU54" s="170">
        <v>0</v>
      </c>
      <c r="BV54" s="170">
        <v>0</v>
      </c>
      <c r="BW54" s="170">
        <v>0</v>
      </c>
      <c r="BX54" s="170">
        <v>0</v>
      </c>
      <c r="BY54" s="170">
        <v>0</v>
      </c>
      <c r="BZ54" s="170">
        <v>0</v>
      </c>
      <c r="CA54" s="170">
        <v>0</v>
      </c>
      <c r="CB54" s="170">
        <v>0</v>
      </c>
      <c r="CC54" s="170">
        <v>0</v>
      </c>
      <c r="CD54" s="170">
        <v>0</v>
      </c>
      <c r="CE54" s="170">
        <v>0</v>
      </c>
      <c r="CF54" s="170">
        <v>0</v>
      </c>
      <c r="CG54" s="170">
        <v>0</v>
      </c>
      <c r="CH54" s="170">
        <v>0</v>
      </c>
      <c r="CI54" s="170">
        <v>0</v>
      </c>
      <c r="CJ54" s="170">
        <v>0</v>
      </c>
      <c r="CK54" s="170">
        <v>0</v>
      </c>
      <c r="CL54" s="170">
        <v>0</v>
      </c>
      <c r="CM54" s="170">
        <v>0</v>
      </c>
      <c r="CN54" s="170">
        <v>0</v>
      </c>
      <c r="CO54" s="170">
        <v>0</v>
      </c>
      <c r="CP54" s="170">
        <v>0</v>
      </c>
      <c r="CQ54" s="170">
        <v>0</v>
      </c>
      <c r="CR54" s="170">
        <v>0</v>
      </c>
      <c r="CS54" s="170">
        <v>0</v>
      </c>
      <c r="CT54" s="170">
        <v>0</v>
      </c>
    </row>
    <row r="55" spans="1:98" ht="16.5" thickBot="1" x14ac:dyDescent="0.3">
      <c r="A55" s="360" t="s">
        <v>540</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21"/>
      <c r="AL55" s="321"/>
      <c r="AM55" s="171"/>
      <c r="AN55" s="172"/>
      <c r="AO55" s="172"/>
      <c r="AP55" s="172"/>
      <c r="AQ55" s="172"/>
      <c r="AR55" s="172"/>
      <c r="AS55" s="172"/>
      <c r="AT55" s="172"/>
      <c r="AU55" s="172"/>
      <c r="AV55" s="172"/>
      <c r="AW55" s="172"/>
      <c r="AX55" s="172"/>
      <c r="AY55" s="172"/>
      <c r="AZ55" s="172"/>
      <c r="BA55" s="172"/>
      <c r="BB55" s="172"/>
      <c r="BC55" s="172"/>
      <c r="BD55" s="172"/>
      <c r="BE55" s="172"/>
      <c r="BF55" s="172"/>
      <c r="BG55" s="172"/>
      <c r="BH55" s="172"/>
      <c r="BI55" s="172"/>
      <c r="BJ55" s="172"/>
      <c r="BK55" s="172"/>
      <c r="BL55" s="172"/>
      <c r="BM55" s="172"/>
      <c r="BN55" s="172"/>
      <c r="BO55" s="172"/>
      <c r="BP55" s="172"/>
      <c r="BQ55" s="172"/>
      <c r="BR55" s="172"/>
      <c r="BS55" s="172"/>
      <c r="BT55" s="172"/>
      <c r="BU55" s="172"/>
      <c r="BV55" s="172"/>
      <c r="BW55" s="172"/>
      <c r="BX55" s="172"/>
      <c r="BY55" s="172"/>
      <c r="BZ55" s="172"/>
      <c r="CA55" s="172"/>
      <c r="CB55" s="172"/>
      <c r="CC55" s="172"/>
      <c r="CD55" s="172"/>
      <c r="CE55" s="172"/>
      <c r="CF55" s="172"/>
      <c r="CG55" s="172"/>
      <c r="CH55" s="172"/>
      <c r="CI55" s="172"/>
      <c r="CJ55" s="172"/>
      <c r="CK55" s="172"/>
      <c r="CL55" s="172"/>
      <c r="CM55" s="172"/>
      <c r="CN55" s="172"/>
      <c r="CO55" s="172"/>
      <c r="CP55" s="172"/>
      <c r="CQ55" s="172"/>
      <c r="CR55" s="172"/>
      <c r="CS55" s="172"/>
      <c r="CT55" s="172"/>
    </row>
    <row r="58" spans="1:98" ht="16.5" thickBot="1" x14ac:dyDescent="0.3"/>
    <row r="59" spans="1:98" s="91" customFormat="1" ht="24" customHeight="1" x14ac:dyDescent="0.25">
      <c r="A59" s="310" t="s">
        <v>587</v>
      </c>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c r="AA59" s="311"/>
      <c r="AB59" s="311"/>
      <c r="AC59" s="311"/>
      <c r="AD59" s="311"/>
      <c r="AE59" s="311"/>
      <c r="AF59" s="311"/>
      <c r="AG59" s="311"/>
      <c r="AH59" s="311"/>
      <c r="AI59" s="311"/>
      <c r="AJ59" s="311"/>
      <c r="AK59" s="312">
        <v>2025</v>
      </c>
      <c r="AL59" s="298"/>
      <c r="AM59" s="207">
        <f>AK59+1</f>
        <v>2026</v>
      </c>
      <c r="AN59" s="207">
        <f>AM59+1</f>
        <v>2027</v>
      </c>
      <c r="AO59" s="207">
        <f>AN59+1</f>
        <v>2028</v>
      </c>
      <c r="AP59" s="207">
        <f t="shared" ref="AP59:CT59" si="1">AO59+1</f>
        <v>2029</v>
      </c>
      <c r="AQ59" s="207">
        <f t="shared" si="1"/>
        <v>2030</v>
      </c>
      <c r="AR59" s="207">
        <f t="shared" si="1"/>
        <v>2031</v>
      </c>
      <c r="AS59" s="207">
        <f t="shared" si="1"/>
        <v>2032</v>
      </c>
      <c r="AT59" s="207">
        <f t="shared" si="1"/>
        <v>2033</v>
      </c>
      <c r="AU59" s="207">
        <f t="shared" si="1"/>
        <v>2034</v>
      </c>
      <c r="AV59" s="207">
        <f t="shared" si="1"/>
        <v>2035</v>
      </c>
      <c r="AW59" s="207">
        <f t="shared" si="1"/>
        <v>2036</v>
      </c>
      <c r="AX59" s="207">
        <f t="shared" si="1"/>
        <v>2037</v>
      </c>
      <c r="AY59" s="207">
        <f t="shared" si="1"/>
        <v>2038</v>
      </c>
      <c r="AZ59" s="207">
        <f t="shared" si="1"/>
        <v>2039</v>
      </c>
      <c r="BA59" s="207">
        <f t="shared" si="1"/>
        <v>2040</v>
      </c>
      <c r="BB59" s="207">
        <f t="shared" si="1"/>
        <v>2041</v>
      </c>
      <c r="BC59" s="207">
        <f t="shared" si="1"/>
        <v>2042</v>
      </c>
      <c r="BD59" s="207">
        <f t="shared" si="1"/>
        <v>2043</v>
      </c>
      <c r="BE59" s="207">
        <f t="shared" si="1"/>
        <v>2044</v>
      </c>
      <c r="BF59" s="207">
        <f t="shared" si="1"/>
        <v>2045</v>
      </c>
      <c r="BG59" s="207">
        <f t="shared" si="1"/>
        <v>2046</v>
      </c>
      <c r="BH59" s="207">
        <f t="shared" si="1"/>
        <v>2047</v>
      </c>
      <c r="BI59" s="207">
        <f t="shared" si="1"/>
        <v>2048</v>
      </c>
      <c r="BJ59" s="207">
        <f t="shared" si="1"/>
        <v>2049</v>
      </c>
      <c r="BK59" s="207">
        <f t="shared" si="1"/>
        <v>2050</v>
      </c>
      <c r="BL59" s="207">
        <f t="shared" si="1"/>
        <v>2051</v>
      </c>
      <c r="BM59" s="207">
        <f t="shared" si="1"/>
        <v>2052</v>
      </c>
      <c r="BN59" s="207">
        <f t="shared" si="1"/>
        <v>2053</v>
      </c>
      <c r="BO59" s="207">
        <f t="shared" si="1"/>
        <v>2054</v>
      </c>
      <c r="BP59" s="207">
        <f t="shared" si="1"/>
        <v>2055</v>
      </c>
      <c r="BQ59" s="207">
        <f t="shared" si="1"/>
        <v>2056</v>
      </c>
      <c r="BR59" s="207">
        <f t="shared" si="1"/>
        <v>2057</v>
      </c>
      <c r="BS59" s="207">
        <f t="shared" si="1"/>
        <v>2058</v>
      </c>
      <c r="BT59" s="207">
        <f t="shared" si="1"/>
        <v>2059</v>
      </c>
      <c r="BU59" s="207">
        <f t="shared" si="1"/>
        <v>2060</v>
      </c>
      <c r="BV59" s="207">
        <f t="shared" si="1"/>
        <v>2061</v>
      </c>
      <c r="BW59" s="207">
        <f t="shared" si="1"/>
        <v>2062</v>
      </c>
      <c r="BX59" s="207">
        <f t="shared" si="1"/>
        <v>2063</v>
      </c>
      <c r="BY59" s="207">
        <f t="shared" si="1"/>
        <v>2064</v>
      </c>
      <c r="BZ59" s="207">
        <f t="shared" si="1"/>
        <v>2065</v>
      </c>
      <c r="CA59" s="207">
        <f t="shared" si="1"/>
        <v>2066</v>
      </c>
      <c r="CB59" s="207">
        <f t="shared" si="1"/>
        <v>2067</v>
      </c>
      <c r="CC59" s="207">
        <f t="shared" si="1"/>
        <v>2068</v>
      </c>
      <c r="CD59" s="207">
        <f t="shared" si="1"/>
        <v>2069</v>
      </c>
      <c r="CE59" s="207">
        <f t="shared" si="1"/>
        <v>2070</v>
      </c>
      <c r="CF59" s="207">
        <f t="shared" si="1"/>
        <v>2071</v>
      </c>
      <c r="CG59" s="207">
        <f t="shared" si="1"/>
        <v>2072</v>
      </c>
      <c r="CH59" s="207">
        <f t="shared" si="1"/>
        <v>2073</v>
      </c>
      <c r="CI59" s="207">
        <f t="shared" si="1"/>
        <v>2074</v>
      </c>
      <c r="CJ59" s="207">
        <f t="shared" si="1"/>
        <v>2075</v>
      </c>
      <c r="CK59" s="207">
        <f t="shared" si="1"/>
        <v>2076</v>
      </c>
      <c r="CL59" s="207">
        <f t="shared" si="1"/>
        <v>2077</v>
      </c>
      <c r="CM59" s="207">
        <f t="shared" si="1"/>
        <v>2078</v>
      </c>
      <c r="CN59" s="207">
        <f t="shared" si="1"/>
        <v>2079</v>
      </c>
      <c r="CO59" s="207">
        <f t="shared" si="1"/>
        <v>2080</v>
      </c>
      <c r="CP59" s="207">
        <f t="shared" si="1"/>
        <v>2081</v>
      </c>
      <c r="CQ59" s="207">
        <f t="shared" si="1"/>
        <v>2082</v>
      </c>
      <c r="CR59" s="207">
        <f t="shared" si="1"/>
        <v>2083</v>
      </c>
      <c r="CS59" s="207">
        <f t="shared" si="1"/>
        <v>2084</v>
      </c>
      <c r="CT59" s="207">
        <f t="shared" si="1"/>
        <v>2085</v>
      </c>
    </row>
    <row r="60" spans="1:98" s="91" customFormat="1" ht="11.25" customHeight="1" x14ac:dyDescent="0.25">
      <c r="A60" s="328" t="s">
        <v>588</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v>0</v>
      </c>
      <c r="AL60" s="331"/>
      <c r="AM60" s="214"/>
      <c r="AN60" s="214"/>
      <c r="AO60" s="214"/>
      <c r="AP60" s="214"/>
      <c r="AQ60" s="214"/>
      <c r="AR60" s="214"/>
      <c r="AS60" s="214"/>
      <c r="AT60" s="214"/>
      <c r="AU60" s="214"/>
      <c r="AV60" s="214"/>
      <c r="AW60" s="214"/>
      <c r="AX60" s="214"/>
      <c r="AY60" s="214"/>
      <c r="AZ60" s="214"/>
      <c r="BA60" s="214"/>
      <c r="BB60" s="214"/>
      <c r="BC60" s="214"/>
      <c r="BD60" s="214"/>
      <c r="BE60" s="214"/>
      <c r="BF60" s="214"/>
      <c r="BG60" s="214"/>
      <c r="BH60" s="214"/>
      <c r="BI60" s="214"/>
      <c r="BJ60" s="214"/>
      <c r="BK60" s="214"/>
      <c r="BL60" s="214"/>
      <c r="BM60" s="214"/>
      <c r="BN60" s="214"/>
      <c r="BO60" s="214"/>
      <c r="BP60" s="214"/>
      <c r="BQ60" s="214"/>
      <c r="BR60" s="214"/>
      <c r="BS60" s="214"/>
      <c r="BT60" s="214"/>
      <c r="BU60" s="214"/>
      <c r="BV60" s="214"/>
      <c r="BW60" s="214"/>
      <c r="BX60" s="214"/>
      <c r="BY60" s="214"/>
      <c r="BZ60" s="214"/>
      <c r="CA60" s="214"/>
      <c r="CB60" s="214"/>
      <c r="CC60" s="214"/>
      <c r="CD60" s="214"/>
      <c r="CE60" s="214"/>
      <c r="CF60" s="214"/>
      <c r="CG60" s="214"/>
      <c r="CH60" s="214"/>
      <c r="CI60" s="214"/>
      <c r="CJ60" s="214"/>
      <c r="CK60" s="214"/>
      <c r="CL60" s="214"/>
      <c r="CM60" s="214"/>
      <c r="CN60" s="214"/>
      <c r="CO60" s="214"/>
      <c r="CP60" s="214"/>
      <c r="CQ60" s="214"/>
      <c r="CR60" s="214"/>
      <c r="CS60" s="214"/>
      <c r="CT60" s="214"/>
    </row>
    <row r="61" spans="1:98" s="91" customFormat="1" ht="12" customHeight="1" x14ac:dyDescent="0.25">
      <c r="A61" s="332" t="s">
        <v>589</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1"/>
      <c r="AM61" s="215">
        <v>0</v>
      </c>
      <c r="AN61" s="215">
        <v>0</v>
      </c>
      <c r="AO61" s="215">
        <v>0</v>
      </c>
      <c r="AP61" s="215">
        <v>0</v>
      </c>
      <c r="AQ61" s="215">
        <v>0</v>
      </c>
      <c r="AR61" s="215">
        <v>0</v>
      </c>
      <c r="AS61" s="215">
        <v>0</v>
      </c>
      <c r="AT61" s="215">
        <v>0</v>
      </c>
      <c r="AU61" s="215">
        <v>0</v>
      </c>
      <c r="AV61" s="215">
        <v>0</v>
      </c>
      <c r="AW61" s="215">
        <v>0</v>
      </c>
      <c r="AX61" s="215">
        <v>0</v>
      </c>
      <c r="AY61" s="215">
        <v>0</v>
      </c>
      <c r="AZ61" s="215">
        <v>0</v>
      </c>
      <c r="BA61" s="215">
        <v>0</v>
      </c>
      <c r="BB61" s="215">
        <v>0</v>
      </c>
      <c r="BC61" s="215">
        <v>0</v>
      </c>
      <c r="BD61" s="215">
        <v>0</v>
      </c>
      <c r="BE61" s="215">
        <v>0</v>
      </c>
      <c r="BF61" s="215">
        <v>0</v>
      </c>
      <c r="BG61" s="215">
        <v>0</v>
      </c>
      <c r="BH61" s="215">
        <v>0</v>
      </c>
      <c r="BI61" s="215">
        <v>0</v>
      </c>
      <c r="BJ61" s="215">
        <v>0</v>
      </c>
      <c r="BK61" s="215">
        <v>0</v>
      </c>
      <c r="BL61" s="215">
        <v>0</v>
      </c>
      <c r="BM61" s="215">
        <v>0</v>
      </c>
      <c r="BN61" s="215">
        <v>0</v>
      </c>
      <c r="BO61" s="215">
        <v>0</v>
      </c>
      <c r="BP61" s="215">
        <v>0</v>
      </c>
      <c r="BQ61" s="215">
        <v>0</v>
      </c>
      <c r="BR61" s="215">
        <v>0</v>
      </c>
      <c r="BS61" s="215">
        <v>0</v>
      </c>
      <c r="BT61" s="215">
        <v>0</v>
      </c>
      <c r="BU61" s="215">
        <v>0</v>
      </c>
      <c r="BV61" s="215">
        <v>0</v>
      </c>
      <c r="BW61" s="215">
        <v>0</v>
      </c>
      <c r="BX61" s="215">
        <v>0</v>
      </c>
      <c r="BY61" s="215">
        <v>0</v>
      </c>
      <c r="BZ61" s="215">
        <v>0</v>
      </c>
      <c r="CA61" s="215">
        <v>0</v>
      </c>
      <c r="CB61" s="215">
        <v>0</v>
      </c>
      <c r="CC61" s="215">
        <v>0</v>
      </c>
      <c r="CD61" s="215">
        <v>0</v>
      </c>
      <c r="CE61" s="215">
        <v>0</v>
      </c>
      <c r="CF61" s="215">
        <v>0</v>
      </c>
      <c r="CG61" s="215">
        <v>0</v>
      </c>
      <c r="CH61" s="215">
        <v>0</v>
      </c>
      <c r="CI61" s="215">
        <v>0</v>
      </c>
      <c r="CJ61" s="215">
        <v>0</v>
      </c>
      <c r="CK61" s="215">
        <v>0</v>
      </c>
      <c r="CL61" s="215">
        <v>0</v>
      </c>
      <c r="CM61" s="215">
        <v>0</v>
      </c>
      <c r="CN61" s="215">
        <v>0</v>
      </c>
      <c r="CO61" s="215">
        <v>0</v>
      </c>
      <c r="CP61" s="215">
        <v>0</v>
      </c>
      <c r="CQ61" s="215">
        <v>0</v>
      </c>
      <c r="CR61" s="215">
        <v>0</v>
      </c>
      <c r="CS61" s="215">
        <v>0</v>
      </c>
      <c r="CT61" s="215">
        <v>0</v>
      </c>
    </row>
    <row r="62" spans="1:98" s="91" customFormat="1" ht="12" customHeight="1" x14ac:dyDescent="0.25">
      <c r="A62" s="332" t="s">
        <v>590</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v>0</v>
      </c>
      <c r="AL62" s="331"/>
      <c r="AM62" s="215">
        <v>0</v>
      </c>
      <c r="AN62" s="215">
        <v>0</v>
      </c>
      <c r="AO62" s="215">
        <v>0</v>
      </c>
      <c r="AP62" s="215">
        <v>0</v>
      </c>
      <c r="AQ62" s="215">
        <v>0</v>
      </c>
      <c r="AR62" s="215">
        <v>0</v>
      </c>
      <c r="AS62" s="215">
        <v>0</v>
      </c>
      <c r="AT62" s="215">
        <v>0</v>
      </c>
      <c r="AU62" s="215">
        <v>0</v>
      </c>
      <c r="AV62" s="215">
        <v>0</v>
      </c>
      <c r="AW62" s="215">
        <v>0</v>
      </c>
      <c r="AX62" s="215">
        <v>0</v>
      </c>
      <c r="AY62" s="215">
        <v>0</v>
      </c>
      <c r="AZ62" s="215">
        <v>0</v>
      </c>
      <c r="BA62" s="215">
        <v>0</v>
      </c>
      <c r="BB62" s="215">
        <v>0</v>
      </c>
      <c r="BC62" s="215">
        <v>0</v>
      </c>
      <c r="BD62" s="215">
        <v>0</v>
      </c>
      <c r="BE62" s="215">
        <v>0</v>
      </c>
      <c r="BF62" s="215">
        <v>0</v>
      </c>
      <c r="BG62" s="215">
        <v>0</v>
      </c>
      <c r="BH62" s="215">
        <v>0</v>
      </c>
      <c r="BI62" s="215">
        <v>0</v>
      </c>
      <c r="BJ62" s="215">
        <v>0</v>
      </c>
      <c r="BK62" s="215">
        <v>0</v>
      </c>
      <c r="BL62" s="215">
        <v>0</v>
      </c>
      <c r="BM62" s="215">
        <v>0</v>
      </c>
      <c r="BN62" s="215">
        <v>0</v>
      </c>
      <c r="BO62" s="215">
        <v>0</v>
      </c>
      <c r="BP62" s="215">
        <v>0</v>
      </c>
      <c r="BQ62" s="215">
        <v>0</v>
      </c>
      <c r="BR62" s="215">
        <v>0</v>
      </c>
      <c r="BS62" s="215">
        <v>0</v>
      </c>
      <c r="BT62" s="215">
        <v>0</v>
      </c>
      <c r="BU62" s="215">
        <v>0</v>
      </c>
      <c r="BV62" s="215">
        <v>0</v>
      </c>
      <c r="BW62" s="215">
        <v>0</v>
      </c>
      <c r="BX62" s="215">
        <v>0</v>
      </c>
      <c r="BY62" s="215">
        <v>0</v>
      </c>
      <c r="BZ62" s="215">
        <v>0</v>
      </c>
      <c r="CA62" s="215">
        <v>0</v>
      </c>
      <c r="CB62" s="215">
        <v>0</v>
      </c>
      <c r="CC62" s="215">
        <v>0</v>
      </c>
      <c r="CD62" s="215">
        <v>0</v>
      </c>
      <c r="CE62" s="215">
        <v>0</v>
      </c>
      <c r="CF62" s="215">
        <v>0</v>
      </c>
      <c r="CG62" s="215">
        <v>0</v>
      </c>
      <c r="CH62" s="215">
        <v>0</v>
      </c>
      <c r="CI62" s="215">
        <v>0</v>
      </c>
      <c r="CJ62" s="215">
        <v>0</v>
      </c>
      <c r="CK62" s="215">
        <v>0</v>
      </c>
      <c r="CL62" s="215">
        <v>0</v>
      </c>
      <c r="CM62" s="215">
        <v>0</v>
      </c>
      <c r="CN62" s="215">
        <v>0</v>
      </c>
      <c r="CO62" s="215">
        <v>0</v>
      </c>
      <c r="CP62" s="215">
        <v>0</v>
      </c>
      <c r="CQ62" s="215">
        <v>0</v>
      </c>
      <c r="CR62" s="215">
        <v>0</v>
      </c>
      <c r="CS62" s="215">
        <v>0</v>
      </c>
      <c r="CT62" s="215">
        <v>0</v>
      </c>
    </row>
    <row r="63" spans="1:98" s="91" customFormat="1" ht="12" customHeight="1" thickBot="1" x14ac:dyDescent="0.3">
      <c r="A63" s="335" t="s">
        <v>591</v>
      </c>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v>0</v>
      </c>
      <c r="AL63" s="338"/>
      <c r="AM63" s="216">
        <v>0</v>
      </c>
      <c r="AN63" s="216">
        <v>0</v>
      </c>
      <c r="AO63" s="216">
        <v>0</v>
      </c>
      <c r="AP63" s="216">
        <v>0</v>
      </c>
      <c r="AQ63" s="216">
        <v>0</v>
      </c>
      <c r="AR63" s="216">
        <v>0</v>
      </c>
      <c r="AS63" s="216">
        <v>0</v>
      </c>
      <c r="AT63" s="216">
        <v>0</v>
      </c>
      <c r="AU63" s="216">
        <v>0</v>
      </c>
      <c r="AV63" s="216">
        <v>0</v>
      </c>
      <c r="AW63" s="216">
        <v>0</v>
      </c>
      <c r="AX63" s="216">
        <v>0</v>
      </c>
      <c r="AY63" s="216">
        <v>0</v>
      </c>
      <c r="AZ63" s="216">
        <v>0</v>
      </c>
      <c r="BA63" s="216">
        <v>0</v>
      </c>
      <c r="BB63" s="216">
        <v>0</v>
      </c>
      <c r="BC63" s="216">
        <v>0</v>
      </c>
      <c r="BD63" s="216">
        <v>0</v>
      </c>
      <c r="BE63" s="216">
        <v>0</v>
      </c>
      <c r="BF63" s="216">
        <v>0</v>
      </c>
      <c r="BG63" s="216">
        <v>0</v>
      </c>
      <c r="BH63" s="216">
        <v>0</v>
      </c>
      <c r="BI63" s="216">
        <v>0</v>
      </c>
      <c r="BJ63" s="216">
        <v>0</v>
      </c>
      <c r="BK63" s="216">
        <v>0</v>
      </c>
      <c r="BL63" s="216">
        <v>0</v>
      </c>
      <c r="BM63" s="216">
        <v>0</v>
      </c>
      <c r="BN63" s="216">
        <v>0</v>
      </c>
      <c r="BO63" s="216">
        <v>0</v>
      </c>
      <c r="BP63" s="216">
        <v>0</v>
      </c>
      <c r="BQ63" s="216">
        <v>0</v>
      </c>
      <c r="BR63" s="216">
        <v>0</v>
      </c>
      <c r="BS63" s="216">
        <v>0</v>
      </c>
      <c r="BT63" s="216">
        <v>0</v>
      </c>
      <c r="BU63" s="216">
        <v>0</v>
      </c>
      <c r="BV63" s="216">
        <v>0</v>
      </c>
      <c r="BW63" s="216">
        <v>0</v>
      </c>
      <c r="BX63" s="216">
        <v>0</v>
      </c>
      <c r="BY63" s="216">
        <v>0</v>
      </c>
      <c r="BZ63" s="216">
        <v>0</v>
      </c>
      <c r="CA63" s="216">
        <v>0</v>
      </c>
      <c r="CB63" s="216">
        <v>0</v>
      </c>
      <c r="CC63" s="216">
        <v>0</v>
      </c>
      <c r="CD63" s="216">
        <v>0</v>
      </c>
      <c r="CE63" s="216">
        <v>0</v>
      </c>
      <c r="CF63" s="216">
        <v>0</v>
      </c>
      <c r="CG63" s="216">
        <v>0</v>
      </c>
      <c r="CH63" s="216">
        <v>0</v>
      </c>
      <c r="CI63" s="216">
        <v>0</v>
      </c>
      <c r="CJ63" s="216">
        <v>0</v>
      </c>
      <c r="CK63" s="216">
        <v>0</v>
      </c>
      <c r="CL63" s="216">
        <v>0</v>
      </c>
      <c r="CM63" s="216">
        <v>0</v>
      </c>
      <c r="CN63" s="216">
        <v>0</v>
      </c>
      <c r="CO63" s="216">
        <v>0</v>
      </c>
      <c r="CP63" s="216">
        <v>0</v>
      </c>
      <c r="CQ63" s="216">
        <v>0</v>
      </c>
      <c r="CR63" s="216">
        <v>0</v>
      </c>
      <c r="CS63" s="216">
        <v>0</v>
      </c>
      <c r="CT63" s="216">
        <v>0</v>
      </c>
    </row>
    <row r="64" spans="1:98" ht="16.5" thickBot="1" x14ac:dyDescent="0.3">
      <c r="A64" s="217"/>
      <c r="B64" s="217"/>
      <c r="C64" s="217"/>
      <c r="D64" s="217"/>
      <c r="E64" s="217"/>
      <c r="F64" s="217"/>
      <c r="G64" s="217"/>
      <c r="H64" s="217"/>
      <c r="I64" s="217"/>
      <c r="J64" s="217"/>
      <c r="K64" s="217"/>
      <c r="L64" s="217"/>
      <c r="M64" s="217"/>
      <c r="N64" s="217"/>
      <c r="O64" s="217"/>
      <c r="P64" s="217"/>
      <c r="Q64" s="217"/>
      <c r="R64" s="217"/>
      <c r="S64" s="217"/>
      <c r="T64" s="217"/>
      <c r="U64" s="217"/>
      <c r="V64" s="217"/>
      <c r="W64" s="217"/>
      <c r="X64" s="217"/>
      <c r="Y64" s="217"/>
      <c r="Z64" s="217"/>
      <c r="AA64" s="217"/>
      <c r="AB64" s="217"/>
      <c r="AC64" s="217"/>
      <c r="AD64" s="217"/>
      <c r="AE64" s="217"/>
      <c r="AF64" s="217"/>
      <c r="AG64" s="217"/>
      <c r="AH64" s="217"/>
      <c r="AI64" s="217"/>
      <c r="AJ64" s="217"/>
      <c r="AK64" s="217"/>
      <c r="AL64" s="218"/>
      <c r="AM64" s="218"/>
      <c r="AN64" s="218"/>
      <c r="AO64" s="218"/>
      <c r="AP64" s="218"/>
      <c r="AQ64" s="218"/>
      <c r="AR64" s="218"/>
      <c r="AS64" s="218"/>
      <c r="AT64" s="218"/>
      <c r="AU64" s="218"/>
      <c r="AV64" s="173"/>
      <c r="AW64" s="173"/>
      <c r="AX64" s="173"/>
      <c r="AY64" s="173"/>
      <c r="AZ64" s="173"/>
      <c r="BA64" s="173"/>
      <c r="BB64" s="173"/>
      <c r="BC64" s="173"/>
      <c r="BD64" s="173"/>
      <c r="BE64" s="173"/>
      <c r="BF64" s="173"/>
      <c r="BG64" s="173"/>
      <c r="BH64" s="173"/>
      <c r="BI64" s="173"/>
      <c r="BJ64" s="173"/>
      <c r="BK64" s="173"/>
      <c r="BL64" s="173"/>
      <c r="BM64" s="173"/>
      <c r="BN64" s="173"/>
      <c r="BO64" s="173"/>
      <c r="BP64" s="173"/>
      <c r="BQ64" s="173"/>
      <c r="BR64" s="173"/>
      <c r="BS64" s="173"/>
      <c r="BT64" s="173"/>
      <c r="BU64" s="173"/>
      <c r="BV64" s="173"/>
      <c r="BW64" s="173"/>
      <c r="BX64" s="173"/>
      <c r="BY64" s="173"/>
      <c r="BZ64" s="173"/>
      <c r="CA64" s="173"/>
      <c r="CB64" s="173"/>
      <c r="CC64" s="173"/>
      <c r="CD64" s="173"/>
      <c r="CE64" s="173"/>
      <c r="CF64" s="173"/>
      <c r="CG64" s="173"/>
      <c r="CH64" s="173"/>
      <c r="CI64" s="173"/>
      <c r="CJ64" s="173"/>
      <c r="CK64" s="173"/>
      <c r="CL64" s="173"/>
      <c r="CM64" s="173"/>
      <c r="CN64" s="173"/>
      <c r="CO64" s="173"/>
      <c r="CP64" s="173"/>
      <c r="CQ64" s="173"/>
      <c r="CR64" s="173"/>
      <c r="CS64" s="173"/>
      <c r="CT64" s="173"/>
    </row>
    <row r="65" spans="1:98" s="205" customFormat="1" x14ac:dyDescent="0.25">
      <c r="A65" s="322" t="s">
        <v>592</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12">
        <v>2025</v>
      </c>
      <c r="AL65" s="298"/>
      <c r="AM65" s="207">
        <f>AK65+1</f>
        <v>2026</v>
      </c>
      <c r="AN65" s="207">
        <f>AM65+1</f>
        <v>2027</v>
      </c>
      <c r="AO65" s="207">
        <f>AN65+1</f>
        <v>2028</v>
      </c>
      <c r="AP65" s="207">
        <f t="shared" ref="AP65:CT65" si="2">AO65+1</f>
        <v>2029</v>
      </c>
      <c r="AQ65" s="207">
        <f t="shared" si="2"/>
        <v>2030</v>
      </c>
      <c r="AR65" s="207">
        <f t="shared" si="2"/>
        <v>2031</v>
      </c>
      <c r="AS65" s="207">
        <f t="shared" si="2"/>
        <v>2032</v>
      </c>
      <c r="AT65" s="207">
        <f t="shared" si="2"/>
        <v>2033</v>
      </c>
      <c r="AU65" s="207">
        <f t="shared" si="2"/>
        <v>2034</v>
      </c>
      <c r="AV65" s="207">
        <f t="shared" si="2"/>
        <v>2035</v>
      </c>
      <c r="AW65" s="207">
        <f t="shared" si="2"/>
        <v>2036</v>
      </c>
      <c r="AX65" s="207">
        <f t="shared" si="2"/>
        <v>2037</v>
      </c>
      <c r="AY65" s="207">
        <f t="shared" si="2"/>
        <v>2038</v>
      </c>
      <c r="AZ65" s="207">
        <f t="shared" si="2"/>
        <v>2039</v>
      </c>
      <c r="BA65" s="207">
        <f t="shared" si="2"/>
        <v>2040</v>
      </c>
      <c r="BB65" s="207">
        <f t="shared" si="2"/>
        <v>2041</v>
      </c>
      <c r="BC65" s="207">
        <f t="shared" si="2"/>
        <v>2042</v>
      </c>
      <c r="BD65" s="207">
        <f t="shared" si="2"/>
        <v>2043</v>
      </c>
      <c r="BE65" s="207">
        <f t="shared" si="2"/>
        <v>2044</v>
      </c>
      <c r="BF65" s="207">
        <f t="shared" si="2"/>
        <v>2045</v>
      </c>
      <c r="BG65" s="207">
        <f t="shared" si="2"/>
        <v>2046</v>
      </c>
      <c r="BH65" s="207">
        <f t="shared" si="2"/>
        <v>2047</v>
      </c>
      <c r="BI65" s="207">
        <f t="shared" si="2"/>
        <v>2048</v>
      </c>
      <c r="BJ65" s="207">
        <f t="shared" si="2"/>
        <v>2049</v>
      </c>
      <c r="BK65" s="207">
        <f t="shared" si="2"/>
        <v>2050</v>
      </c>
      <c r="BL65" s="207">
        <f t="shared" si="2"/>
        <v>2051</v>
      </c>
      <c r="BM65" s="207">
        <f t="shared" si="2"/>
        <v>2052</v>
      </c>
      <c r="BN65" s="207">
        <f t="shared" si="2"/>
        <v>2053</v>
      </c>
      <c r="BO65" s="207">
        <f t="shared" si="2"/>
        <v>2054</v>
      </c>
      <c r="BP65" s="207">
        <f t="shared" si="2"/>
        <v>2055</v>
      </c>
      <c r="BQ65" s="207">
        <f t="shared" si="2"/>
        <v>2056</v>
      </c>
      <c r="BR65" s="207">
        <f t="shared" si="2"/>
        <v>2057</v>
      </c>
      <c r="BS65" s="207">
        <f t="shared" si="2"/>
        <v>2058</v>
      </c>
      <c r="BT65" s="207">
        <f t="shared" si="2"/>
        <v>2059</v>
      </c>
      <c r="BU65" s="207">
        <f t="shared" si="2"/>
        <v>2060</v>
      </c>
      <c r="BV65" s="207">
        <f t="shared" si="2"/>
        <v>2061</v>
      </c>
      <c r="BW65" s="207">
        <f t="shared" si="2"/>
        <v>2062</v>
      </c>
      <c r="BX65" s="207">
        <f t="shared" si="2"/>
        <v>2063</v>
      </c>
      <c r="BY65" s="207">
        <f t="shared" si="2"/>
        <v>2064</v>
      </c>
      <c r="BZ65" s="207">
        <f t="shared" si="2"/>
        <v>2065</v>
      </c>
      <c r="CA65" s="207">
        <f t="shared" si="2"/>
        <v>2066</v>
      </c>
      <c r="CB65" s="207">
        <f t="shared" si="2"/>
        <v>2067</v>
      </c>
      <c r="CC65" s="207">
        <f t="shared" si="2"/>
        <v>2068</v>
      </c>
      <c r="CD65" s="207">
        <f t="shared" si="2"/>
        <v>2069</v>
      </c>
      <c r="CE65" s="207">
        <f t="shared" si="2"/>
        <v>2070</v>
      </c>
      <c r="CF65" s="207">
        <f t="shared" si="2"/>
        <v>2071</v>
      </c>
      <c r="CG65" s="207">
        <f t="shared" si="2"/>
        <v>2072</v>
      </c>
      <c r="CH65" s="207">
        <f t="shared" si="2"/>
        <v>2073</v>
      </c>
      <c r="CI65" s="207">
        <f t="shared" si="2"/>
        <v>2074</v>
      </c>
      <c r="CJ65" s="207">
        <f t="shared" si="2"/>
        <v>2075</v>
      </c>
      <c r="CK65" s="207">
        <f t="shared" si="2"/>
        <v>2076</v>
      </c>
      <c r="CL65" s="207">
        <f t="shared" si="2"/>
        <v>2077</v>
      </c>
      <c r="CM65" s="207">
        <f t="shared" si="2"/>
        <v>2078</v>
      </c>
      <c r="CN65" s="207">
        <f t="shared" si="2"/>
        <v>2079</v>
      </c>
      <c r="CO65" s="207">
        <f t="shared" si="2"/>
        <v>2080</v>
      </c>
      <c r="CP65" s="207">
        <f t="shared" si="2"/>
        <v>2081</v>
      </c>
      <c r="CQ65" s="207">
        <f t="shared" si="2"/>
        <v>2082</v>
      </c>
      <c r="CR65" s="207">
        <f t="shared" si="2"/>
        <v>2083</v>
      </c>
      <c r="CS65" s="207">
        <f t="shared" si="2"/>
        <v>2084</v>
      </c>
      <c r="CT65" s="207">
        <f t="shared" si="2"/>
        <v>2085</v>
      </c>
    </row>
    <row r="66" spans="1:98" s="160" customFormat="1" ht="15" x14ac:dyDescent="0.25">
      <c r="A66" s="324" t="s">
        <v>316</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5"/>
      <c r="AK66" s="326">
        <v>0</v>
      </c>
      <c r="AL66" s="327"/>
      <c r="AM66" s="174">
        <v>0</v>
      </c>
      <c r="AN66" s="174">
        <v>0</v>
      </c>
      <c r="AO66" s="174">
        <v>0</v>
      </c>
      <c r="AP66" s="174">
        <v>0</v>
      </c>
      <c r="AQ66" s="174">
        <v>0</v>
      </c>
      <c r="AR66" s="174">
        <v>0</v>
      </c>
      <c r="AS66" s="174">
        <v>0</v>
      </c>
      <c r="AT66" s="174">
        <v>0</v>
      </c>
      <c r="AU66" s="174">
        <v>0</v>
      </c>
      <c r="AV66" s="174">
        <v>0</v>
      </c>
      <c r="AW66" s="174">
        <v>0</v>
      </c>
      <c r="AX66" s="174">
        <v>0</v>
      </c>
      <c r="AY66" s="174">
        <v>0</v>
      </c>
      <c r="AZ66" s="174">
        <v>0</v>
      </c>
      <c r="BA66" s="174">
        <v>0</v>
      </c>
      <c r="BB66" s="174">
        <v>0</v>
      </c>
      <c r="BC66" s="174">
        <v>0</v>
      </c>
      <c r="BD66" s="174">
        <v>0</v>
      </c>
      <c r="BE66" s="174">
        <v>0</v>
      </c>
      <c r="BF66" s="174">
        <v>0</v>
      </c>
      <c r="BG66" s="174">
        <v>0</v>
      </c>
      <c r="BH66" s="174">
        <v>0</v>
      </c>
      <c r="BI66" s="174">
        <v>0</v>
      </c>
      <c r="BJ66" s="174">
        <v>0</v>
      </c>
      <c r="BK66" s="174">
        <v>0</v>
      </c>
      <c r="BL66" s="174">
        <v>0</v>
      </c>
      <c r="BM66" s="174">
        <v>0</v>
      </c>
      <c r="BN66" s="174">
        <v>0</v>
      </c>
      <c r="BO66" s="174">
        <v>0</v>
      </c>
      <c r="BP66" s="174">
        <v>0</v>
      </c>
      <c r="BQ66" s="174">
        <v>0</v>
      </c>
      <c r="BR66" s="174">
        <v>0</v>
      </c>
      <c r="BS66" s="174">
        <v>0</v>
      </c>
      <c r="BT66" s="174">
        <v>0</v>
      </c>
      <c r="BU66" s="174">
        <v>0</v>
      </c>
      <c r="BV66" s="174">
        <v>0</v>
      </c>
      <c r="BW66" s="174">
        <v>0</v>
      </c>
      <c r="BX66" s="174">
        <v>0</v>
      </c>
      <c r="BY66" s="174">
        <v>0</v>
      </c>
      <c r="BZ66" s="174">
        <v>0</v>
      </c>
      <c r="CA66" s="174">
        <v>0</v>
      </c>
      <c r="CB66" s="174">
        <v>0</v>
      </c>
      <c r="CC66" s="174">
        <v>0</v>
      </c>
      <c r="CD66" s="174">
        <v>0</v>
      </c>
      <c r="CE66" s="174">
        <v>0</v>
      </c>
      <c r="CF66" s="174">
        <v>0</v>
      </c>
      <c r="CG66" s="174">
        <v>0</v>
      </c>
      <c r="CH66" s="174">
        <v>0</v>
      </c>
      <c r="CI66" s="174">
        <v>0</v>
      </c>
      <c r="CJ66" s="174">
        <v>0</v>
      </c>
      <c r="CK66" s="174">
        <v>0</v>
      </c>
      <c r="CL66" s="174">
        <v>0</v>
      </c>
      <c r="CM66" s="174">
        <v>0</v>
      </c>
      <c r="CN66" s="174">
        <v>0</v>
      </c>
      <c r="CO66" s="174">
        <v>0</v>
      </c>
      <c r="CP66" s="174">
        <v>0</v>
      </c>
      <c r="CQ66" s="174">
        <v>0</v>
      </c>
      <c r="CR66" s="174">
        <v>0</v>
      </c>
      <c r="CS66" s="174">
        <v>0</v>
      </c>
      <c r="CT66" s="174">
        <v>0</v>
      </c>
    </row>
    <row r="67" spans="1:98" x14ac:dyDescent="0.25">
      <c r="A67" s="324" t="s">
        <v>315</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39">
        <v>0</v>
      </c>
      <c r="AL67" s="340"/>
      <c r="AM67" s="175">
        <v>-1189463.6381117471</v>
      </c>
      <c r="AN67" s="175">
        <v>-1179297.2822304501</v>
      </c>
      <c r="AO67" s="175">
        <v>-1169130.926349153</v>
      </c>
      <c r="AP67" s="175">
        <v>-1158964.5704678562</v>
      </c>
      <c r="AQ67" s="175">
        <v>-1148798.2145865592</v>
      </c>
      <c r="AR67" s="175">
        <v>-1138631.8587052622</v>
      </c>
      <c r="AS67" s="175">
        <v>-1128465.5028239652</v>
      </c>
      <c r="AT67" s="175">
        <v>-1118299.1469426681</v>
      </c>
      <c r="AU67" s="175">
        <v>-1108132.7910613713</v>
      </c>
      <c r="AV67" s="175">
        <v>-1097966.4351800741</v>
      </c>
      <c r="AW67" s="175">
        <v>-1087800.0792987773</v>
      </c>
      <c r="AX67" s="175">
        <v>-1077633.7234174802</v>
      </c>
      <c r="AY67" s="175">
        <v>-1067467.3675361832</v>
      </c>
      <c r="AZ67" s="175">
        <v>-1057301.0116548862</v>
      </c>
      <c r="BA67" s="175">
        <v>-1047134.6557735893</v>
      </c>
      <c r="BB67" s="175">
        <v>-1036968.2998922922</v>
      </c>
      <c r="BC67" s="175">
        <v>-1026801.9440109953</v>
      </c>
      <c r="BD67" s="175">
        <v>-1016635.5881296983</v>
      </c>
      <c r="BE67" s="175">
        <v>-1006469.2322484014</v>
      </c>
      <c r="BF67" s="175">
        <v>-996302.87636710436</v>
      </c>
      <c r="BG67" s="175">
        <v>-986136.52048580744</v>
      </c>
      <c r="BH67" s="175">
        <v>-975970.16460451041</v>
      </c>
      <c r="BI67" s="175">
        <v>-965803.8087232135</v>
      </c>
      <c r="BJ67" s="175">
        <v>-955637.45284191647</v>
      </c>
      <c r="BK67" s="175">
        <v>-945471.09696061956</v>
      </c>
      <c r="BL67" s="175">
        <v>-935304.74107932253</v>
      </c>
      <c r="BM67" s="175">
        <v>-925138.38519802561</v>
      </c>
      <c r="BN67" s="175">
        <v>-914972.02931672859</v>
      </c>
      <c r="BO67" s="175">
        <v>-904805.67343543167</v>
      </c>
      <c r="BP67" s="175">
        <v>-894639.31755413464</v>
      </c>
      <c r="BQ67" s="175">
        <v>-884472.96167283773</v>
      </c>
      <c r="BR67" s="175">
        <v>-874306.6057915407</v>
      </c>
      <c r="BS67" s="175">
        <v>-864140.24991024379</v>
      </c>
      <c r="BT67" s="175">
        <v>-853973.89402894676</v>
      </c>
      <c r="BU67" s="175">
        <v>-843807.53814764984</v>
      </c>
      <c r="BV67" s="175">
        <v>-833641.18226635281</v>
      </c>
      <c r="BW67" s="175">
        <v>-823474.82638505567</v>
      </c>
      <c r="BX67" s="175">
        <v>-813308.47050375887</v>
      </c>
      <c r="BY67" s="175">
        <v>-803142.11462246196</v>
      </c>
      <c r="BZ67" s="175">
        <v>-792975.75874116493</v>
      </c>
      <c r="CA67" s="175">
        <v>-782809.40285986778</v>
      </c>
      <c r="CB67" s="175">
        <v>-772643.04697857099</v>
      </c>
      <c r="CC67" s="175">
        <v>-762476.69109727407</v>
      </c>
      <c r="CD67" s="175">
        <v>-752310.33521597704</v>
      </c>
      <c r="CE67" s="175">
        <v>-742143.9793346799</v>
      </c>
      <c r="CF67" s="175">
        <v>-731977.6234533831</v>
      </c>
      <c r="CG67" s="175">
        <v>-721811.26757208607</v>
      </c>
      <c r="CH67" s="175">
        <v>-711644.91169078916</v>
      </c>
      <c r="CI67" s="175">
        <v>-701478.55580949213</v>
      </c>
      <c r="CJ67" s="175">
        <v>-691312.19992819522</v>
      </c>
      <c r="CK67" s="175">
        <v>-681145.84404689819</v>
      </c>
      <c r="CL67" s="175">
        <v>-670979.48816560127</v>
      </c>
      <c r="CM67" s="175">
        <v>-660813.13228430424</v>
      </c>
      <c r="CN67" s="175">
        <v>-650646.77640300733</v>
      </c>
      <c r="CO67" s="175">
        <v>-640480.4205217103</v>
      </c>
      <c r="CP67" s="175">
        <v>-630314.06464041339</v>
      </c>
      <c r="CQ67" s="175">
        <v>-620147.70875911636</v>
      </c>
      <c r="CR67" s="175">
        <v>-609981.35287781944</v>
      </c>
      <c r="CS67" s="175">
        <v>-599814.99699652242</v>
      </c>
      <c r="CT67" s="175">
        <v>-589648.6411152255</v>
      </c>
    </row>
    <row r="68" spans="1:98" x14ac:dyDescent="0.25">
      <c r="A68" s="324" t="s">
        <v>314</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5"/>
      <c r="AK68" s="339">
        <v>0</v>
      </c>
      <c r="AL68" s="340"/>
      <c r="AM68" s="175">
        <v>0</v>
      </c>
      <c r="AN68" s="175">
        <v>0</v>
      </c>
      <c r="AO68" s="175">
        <v>0</v>
      </c>
      <c r="AP68" s="175">
        <v>0</v>
      </c>
      <c r="AQ68" s="175">
        <v>0</v>
      </c>
      <c r="AR68" s="175">
        <v>0</v>
      </c>
      <c r="AS68" s="175">
        <v>0</v>
      </c>
      <c r="AT68" s="175">
        <v>0</v>
      </c>
      <c r="AU68" s="175">
        <v>0</v>
      </c>
      <c r="AV68" s="175">
        <v>0</v>
      </c>
      <c r="AW68" s="175">
        <v>0</v>
      </c>
      <c r="AX68" s="175">
        <v>0</v>
      </c>
      <c r="AY68" s="175">
        <v>0</v>
      </c>
      <c r="AZ68" s="175">
        <v>0</v>
      </c>
      <c r="BA68" s="175">
        <v>0</v>
      </c>
      <c r="BB68" s="175">
        <v>0</v>
      </c>
      <c r="BC68" s="175">
        <v>0</v>
      </c>
      <c r="BD68" s="175">
        <v>0</v>
      </c>
      <c r="BE68" s="175">
        <v>0</v>
      </c>
      <c r="BF68" s="175">
        <v>0</v>
      </c>
      <c r="BG68" s="175">
        <v>0</v>
      </c>
      <c r="BH68" s="175">
        <v>0</v>
      </c>
      <c r="BI68" s="175">
        <v>0</v>
      </c>
      <c r="BJ68" s="175">
        <v>0</v>
      </c>
      <c r="BK68" s="175">
        <v>0</v>
      </c>
      <c r="BL68" s="175">
        <v>0</v>
      </c>
      <c r="BM68" s="175">
        <v>0</v>
      </c>
      <c r="BN68" s="175">
        <v>0</v>
      </c>
      <c r="BO68" s="175">
        <v>0</v>
      </c>
      <c r="BP68" s="175">
        <v>0</v>
      </c>
      <c r="BQ68" s="175">
        <v>0</v>
      </c>
      <c r="BR68" s="175">
        <v>0</v>
      </c>
      <c r="BS68" s="175">
        <v>0</v>
      </c>
      <c r="BT68" s="175">
        <v>0</v>
      </c>
      <c r="BU68" s="175">
        <v>0</v>
      </c>
      <c r="BV68" s="175">
        <v>0</v>
      </c>
      <c r="BW68" s="175">
        <v>0</v>
      </c>
      <c r="BX68" s="175">
        <v>0</v>
      </c>
      <c r="BY68" s="175">
        <v>0</v>
      </c>
      <c r="BZ68" s="175">
        <v>0</v>
      </c>
      <c r="CA68" s="175">
        <v>0</v>
      </c>
      <c r="CB68" s="175">
        <v>0</v>
      </c>
      <c r="CC68" s="175">
        <v>0</v>
      </c>
      <c r="CD68" s="175">
        <v>0</v>
      </c>
      <c r="CE68" s="175">
        <v>0</v>
      </c>
      <c r="CF68" s="175">
        <v>0</v>
      </c>
      <c r="CG68" s="175">
        <v>0</v>
      </c>
      <c r="CH68" s="175">
        <v>0</v>
      </c>
      <c r="CI68" s="175">
        <v>0</v>
      </c>
      <c r="CJ68" s="175">
        <v>0</v>
      </c>
      <c r="CK68" s="175">
        <v>0</v>
      </c>
      <c r="CL68" s="175">
        <v>0</v>
      </c>
      <c r="CM68" s="175">
        <v>0</v>
      </c>
      <c r="CN68" s="175">
        <v>0</v>
      </c>
      <c r="CO68" s="175">
        <v>0</v>
      </c>
      <c r="CP68" s="175">
        <v>0</v>
      </c>
      <c r="CQ68" s="175">
        <v>0</v>
      </c>
      <c r="CR68" s="175">
        <v>0</v>
      </c>
      <c r="CS68" s="175">
        <v>0</v>
      </c>
      <c r="CT68" s="175">
        <v>0</v>
      </c>
    </row>
    <row r="69" spans="1:98" x14ac:dyDescent="0.25">
      <c r="A69" s="324" t="s">
        <v>313</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39">
        <v>0</v>
      </c>
      <c r="AL69" s="340"/>
      <c r="AM69" s="175">
        <v>0</v>
      </c>
      <c r="AN69" s="175">
        <v>0</v>
      </c>
      <c r="AO69" s="175">
        <v>0</v>
      </c>
      <c r="AP69" s="175">
        <v>0</v>
      </c>
      <c r="AQ69" s="175">
        <v>0</v>
      </c>
      <c r="AR69" s="175">
        <v>0</v>
      </c>
      <c r="AS69" s="175">
        <v>0</v>
      </c>
      <c r="AT69" s="175">
        <v>0</v>
      </c>
      <c r="AU69" s="175">
        <v>0</v>
      </c>
      <c r="AV69" s="175">
        <v>0</v>
      </c>
      <c r="AW69" s="175">
        <v>0</v>
      </c>
      <c r="AX69" s="175">
        <v>0</v>
      </c>
      <c r="AY69" s="175">
        <v>0</v>
      </c>
      <c r="AZ69" s="175">
        <v>0</v>
      </c>
      <c r="BA69" s="175">
        <v>0</v>
      </c>
      <c r="BB69" s="175">
        <v>0</v>
      </c>
      <c r="BC69" s="175">
        <v>0</v>
      </c>
      <c r="BD69" s="175">
        <v>0</v>
      </c>
      <c r="BE69" s="175">
        <v>0</v>
      </c>
      <c r="BF69" s="175">
        <v>0</v>
      </c>
      <c r="BG69" s="175">
        <v>0</v>
      </c>
      <c r="BH69" s="175">
        <v>0</v>
      </c>
      <c r="BI69" s="175">
        <v>0</v>
      </c>
      <c r="BJ69" s="175">
        <v>0</v>
      </c>
      <c r="BK69" s="175">
        <v>0</v>
      </c>
      <c r="BL69" s="175">
        <v>0</v>
      </c>
      <c r="BM69" s="175">
        <v>0</v>
      </c>
      <c r="BN69" s="175">
        <v>0</v>
      </c>
      <c r="BO69" s="175">
        <v>0</v>
      </c>
      <c r="BP69" s="175">
        <v>0</v>
      </c>
      <c r="BQ69" s="175">
        <v>0</v>
      </c>
      <c r="BR69" s="175">
        <v>0</v>
      </c>
      <c r="BS69" s="175">
        <v>0</v>
      </c>
      <c r="BT69" s="175">
        <v>0</v>
      </c>
      <c r="BU69" s="175">
        <v>0</v>
      </c>
      <c r="BV69" s="175">
        <v>0</v>
      </c>
      <c r="BW69" s="175">
        <v>0</v>
      </c>
      <c r="BX69" s="175">
        <v>0</v>
      </c>
      <c r="BY69" s="175">
        <v>0</v>
      </c>
      <c r="BZ69" s="175">
        <v>0</v>
      </c>
      <c r="CA69" s="175">
        <v>0</v>
      </c>
      <c r="CB69" s="175">
        <v>0</v>
      </c>
      <c r="CC69" s="175">
        <v>0</v>
      </c>
      <c r="CD69" s="175">
        <v>0</v>
      </c>
      <c r="CE69" s="175">
        <v>0</v>
      </c>
      <c r="CF69" s="175">
        <v>0</v>
      </c>
      <c r="CG69" s="175">
        <v>0</v>
      </c>
      <c r="CH69" s="175">
        <v>0</v>
      </c>
      <c r="CI69" s="175">
        <v>0</v>
      </c>
      <c r="CJ69" s="175">
        <v>0</v>
      </c>
      <c r="CK69" s="175">
        <v>0</v>
      </c>
      <c r="CL69" s="175">
        <v>0</v>
      </c>
      <c r="CM69" s="175">
        <v>0</v>
      </c>
      <c r="CN69" s="175">
        <v>0</v>
      </c>
      <c r="CO69" s="175">
        <v>0</v>
      </c>
      <c r="CP69" s="175">
        <v>0</v>
      </c>
      <c r="CQ69" s="175">
        <v>0</v>
      </c>
      <c r="CR69" s="175">
        <v>0</v>
      </c>
      <c r="CS69" s="175">
        <v>0</v>
      </c>
      <c r="CT69" s="175">
        <v>0</v>
      </c>
    </row>
    <row r="70" spans="1:98" x14ac:dyDescent="0.25">
      <c r="A70" s="324" t="s">
        <v>535</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39">
        <v>0</v>
      </c>
      <c r="AL70" s="340"/>
      <c r="AM70" s="175">
        <v>0</v>
      </c>
      <c r="AN70" s="175">
        <v>0</v>
      </c>
      <c r="AO70" s="175">
        <v>0</v>
      </c>
      <c r="AP70" s="175">
        <v>0</v>
      </c>
      <c r="AQ70" s="175">
        <v>0</v>
      </c>
      <c r="AR70" s="175">
        <v>0</v>
      </c>
      <c r="AS70" s="175">
        <v>0</v>
      </c>
      <c r="AT70" s="175">
        <v>0</v>
      </c>
      <c r="AU70" s="175">
        <v>0</v>
      </c>
      <c r="AV70" s="175">
        <v>0</v>
      </c>
      <c r="AW70" s="175">
        <v>0</v>
      </c>
      <c r="AX70" s="175">
        <v>0</v>
      </c>
      <c r="AY70" s="175">
        <v>0</v>
      </c>
      <c r="AZ70" s="175">
        <v>0</v>
      </c>
      <c r="BA70" s="175">
        <v>0</v>
      </c>
      <c r="BB70" s="175">
        <v>0</v>
      </c>
      <c r="BC70" s="175">
        <v>0</v>
      </c>
      <c r="BD70" s="175">
        <v>0</v>
      </c>
      <c r="BE70" s="175">
        <v>0</v>
      </c>
      <c r="BF70" s="175">
        <v>0</v>
      </c>
      <c r="BG70" s="175">
        <v>0</v>
      </c>
      <c r="BH70" s="175">
        <v>0</v>
      </c>
      <c r="BI70" s="175">
        <v>0</v>
      </c>
      <c r="BJ70" s="175">
        <v>0</v>
      </c>
      <c r="BK70" s="175">
        <v>0</v>
      </c>
      <c r="BL70" s="175">
        <v>0</v>
      </c>
      <c r="BM70" s="175">
        <v>0</v>
      </c>
      <c r="BN70" s="175">
        <v>0</v>
      </c>
      <c r="BO70" s="175">
        <v>0</v>
      </c>
      <c r="BP70" s="175">
        <v>0</v>
      </c>
      <c r="BQ70" s="175">
        <v>0</v>
      </c>
      <c r="BR70" s="175">
        <v>0</v>
      </c>
      <c r="BS70" s="175">
        <v>0</v>
      </c>
      <c r="BT70" s="175">
        <v>0</v>
      </c>
      <c r="BU70" s="175">
        <v>0</v>
      </c>
      <c r="BV70" s="175">
        <v>0</v>
      </c>
      <c r="BW70" s="175">
        <v>0</v>
      </c>
      <c r="BX70" s="175">
        <v>0</v>
      </c>
      <c r="BY70" s="175">
        <v>0</v>
      </c>
      <c r="BZ70" s="175">
        <v>0</v>
      </c>
      <c r="CA70" s="175">
        <v>0</v>
      </c>
      <c r="CB70" s="175">
        <v>0</v>
      </c>
      <c r="CC70" s="175">
        <v>0</v>
      </c>
      <c r="CD70" s="175">
        <v>0</v>
      </c>
      <c r="CE70" s="175">
        <v>0</v>
      </c>
      <c r="CF70" s="175">
        <v>0</v>
      </c>
      <c r="CG70" s="175">
        <v>0</v>
      </c>
      <c r="CH70" s="175">
        <v>0</v>
      </c>
      <c r="CI70" s="175">
        <v>0</v>
      </c>
      <c r="CJ70" s="175">
        <v>0</v>
      </c>
      <c r="CK70" s="175">
        <v>0</v>
      </c>
      <c r="CL70" s="175">
        <v>0</v>
      </c>
      <c r="CM70" s="175">
        <v>0</v>
      </c>
      <c r="CN70" s="175">
        <v>0</v>
      </c>
      <c r="CO70" s="175">
        <v>0</v>
      </c>
      <c r="CP70" s="175">
        <v>0</v>
      </c>
      <c r="CQ70" s="175">
        <v>0</v>
      </c>
      <c r="CR70" s="175">
        <v>0</v>
      </c>
      <c r="CS70" s="175">
        <v>0</v>
      </c>
      <c r="CT70" s="175">
        <v>0</v>
      </c>
    </row>
    <row r="71" spans="1:98" x14ac:dyDescent="0.25">
      <c r="A71" s="324" t="s">
        <v>535</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41"/>
      <c r="AL71" s="342"/>
      <c r="AM71" s="175">
        <v>0</v>
      </c>
      <c r="AN71" s="175">
        <v>0</v>
      </c>
      <c r="AO71" s="175">
        <v>0</v>
      </c>
      <c r="AP71" s="175">
        <v>0</v>
      </c>
      <c r="AQ71" s="175">
        <v>0</v>
      </c>
      <c r="AR71" s="175">
        <v>0</v>
      </c>
      <c r="AS71" s="175">
        <v>0</v>
      </c>
      <c r="AT71" s="175">
        <v>0</v>
      </c>
      <c r="AU71" s="175">
        <v>0</v>
      </c>
      <c r="AV71" s="175">
        <v>0</v>
      </c>
      <c r="AW71" s="175">
        <v>0</v>
      </c>
      <c r="AX71" s="175">
        <v>0</v>
      </c>
      <c r="AY71" s="175">
        <v>0</v>
      </c>
      <c r="AZ71" s="175">
        <v>0</v>
      </c>
      <c r="BA71" s="175">
        <v>0</v>
      </c>
      <c r="BB71" s="175">
        <v>0</v>
      </c>
      <c r="BC71" s="175">
        <v>0</v>
      </c>
      <c r="BD71" s="175">
        <v>0</v>
      </c>
      <c r="BE71" s="175">
        <v>0</v>
      </c>
      <c r="BF71" s="175">
        <v>0</v>
      </c>
      <c r="BG71" s="175">
        <v>0</v>
      </c>
      <c r="BH71" s="175">
        <v>0</v>
      </c>
      <c r="BI71" s="175">
        <v>0</v>
      </c>
      <c r="BJ71" s="175">
        <v>0</v>
      </c>
      <c r="BK71" s="175">
        <v>0</v>
      </c>
      <c r="BL71" s="175">
        <v>0</v>
      </c>
      <c r="BM71" s="175">
        <v>0</v>
      </c>
      <c r="BN71" s="175">
        <v>0</v>
      </c>
      <c r="BO71" s="175">
        <v>0</v>
      </c>
      <c r="BP71" s="175">
        <v>0</v>
      </c>
      <c r="BQ71" s="175">
        <v>0</v>
      </c>
      <c r="BR71" s="175">
        <v>0</v>
      </c>
      <c r="BS71" s="175">
        <v>0</v>
      </c>
      <c r="BT71" s="175">
        <v>0</v>
      </c>
      <c r="BU71" s="175">
        <v>0</v>
      </c>
      <c r="BV71" s="175">
        <v>0</v>
      </c>
      <c r="BW71" s="175">
        <v>0</v>
      </c>
      <c r="BX71" s="175">
        <v>0</v>
      </c>
      <c r="BY71" s="175">
        <v>0</v>
      </c>
      <c r="BZ71" s="175">
        <v>0</v>
      </c>
      <c r="CA71" s="175">
        <v>0</v>
      </c>
      <c r="CB71" s="175">
        <v>0</v>
      </c>
      <c r="CC71" s="175">
        <v>0</v>
      </c>
      <c r="CD71" s="175">
        <v>0</v>
      </c>
      <c r="CE71" s="175">
        <v>0</v>
      </c>
      <c r="CF71" s="175">
        <v>0</v>
      </c>
      <c r="CG71" s="175">
        <v>0</v>
      </c>
      <c r="CH71" s="175">
        <v>0</v>
      </c>
      <c r="CI71" s="175">
        <v>0</v>
      </c>
      <c r="CJ71" s="175">
        <v>0</v>
      </c>
      <c r="CK71" s="175">
        <v>0</v>
      </c>
      <c r="CL71" s="175">
        <v>0</v>
      </c>
      <c r="CM71" s="175">
        <v>0</v>
      </c>
      <c r="CN71" s="175">
        <v>0</v>
      </c>
      <c r="CO71" s="175">
        <v>0</v>
      </c>
      <c r="CP71" s="175">
        <v>0</v>
      </c>
      <c r="CQ71" s="175">
        <v>0</v>
      </c>
      <c r="CR71" s="175">
        <v>0</v>
      </c>
      <c r="CS71" s="175">
        <v>0</v>
      </c>
      <c r="CT71" s="175">
        <v>0</v>
      </c>
    </row>
    <row r="72" spans="1:98" x14ac:dyDescent="0.25">
      <c r="A72" s="324" t="s">
        <v>312</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5"/>
      <c r="AK72" s="341"/>
      <c r="AL72" s="342"/>
      <c r="AM72" s="175">
        <v>-1189463.6381117471</v>
      </c>
      <c r="AN72" s="175">
        <v>-1179297.2822304501</v>
      </c>
      <c r="AO72" s="175">
        <v>-1169130.926349153</v>
      </c>
      <c r="AP72" s="175">
        <v>-1158964.5704678562</v>
      </c>
      <c r="AQ72" s="175">
        <v>-1148798.2145865592</v>
      </c>
      <c r="AR72" s="175">
        <v>-1138631.8587052622</v>
      </c>
      <c r="AS72" s="175">
        <v>-1128465.5028239652</v>
      </c>
      <c r="AT72" s="175">
        <v>-1118299.1469426681</v>
      </c>
      <c r="AU72" s="175">
        <v>-1108132.7910613713</v>
      </c>
      <c r="AV72" s="175">
        <v>-1097966.4351800741</v>
      </c>
      <c r="AW72" s="175">
        <v>-1087800.0792987773</v>
      </c>
      <c r="AX72" s="175">
        <v>-1077633.7234174802</v>
      </c>
      <c r="AY72" s="175">
        <v>-1067467.3675361832</v>
      </c>
      <c r="AZ72" s="175">
        <v>-1057301.0116548862</v>
      </c>
      <c r="BA72" s="175">
        <v>-1047134.6557735893</v>
      </c>
      <c r="BB72" s="175">
        <v>-1036968.2998922922</v>
      </c>
      <c r="BC72" s="175">
        <v>-1026801.9440109953</v>
      </c>
      <c r="BD72" s="175">
        <v>-1016635.5881296983</v>
      </c>
      <c r="BE72" s="175">
        <v>-1006469.2322484014</v>
      </c>
      <c r="BF72" s="175">
        <v>-996302.87636710436</v>
      </c>
      <c r="BG72" s="175">
        <v>-986136.52048580744</v>
      </c>
      <c r="BH72" s="175">
        <v>-975970.16460451041</v>
      </c>
      <c r="BI72" s="175">
        <v>-965803.8087232135</v>
      </c>
      <c r="BJ72" s="175">
        <v>-955637.45284191647</v>
      </c>
      <c r="BK72" s="175">
        <v>-945471.09696061956</v>
      </c>
      <c r="BL72" s="175">
        <v>-935304.74107932253</v>
      </c>
      <c r="BM72" s="175">
        <v>-925138.38519802561</v>
      </c>
      <c r="BN72" s="175">
        <v>-914972.02931672859</v>
      </c>
      <c r="BO72" s="175">
        <v>-904805.67343543167</v>
      </c>
      <c r="BP72" s="175">
        <v>-894639.31755413464</v>
      </c>
      <c r="BQ72" s="175">
        <v>-884472.96167283773</v>
      </c>
      <c r="BR72" s="175">
        <v>-874306.6057915407</v>
      </c>
      <c r="BS72" s="175">
        <v>-864140.24991024379</v>
      </c>
      <c r="BT72" s="175">
        <v>-853973.89402894676</v>
      </c>
      <c r="BU72" s="175">
        <v>-843807.53814764984</v>
      </c>
      <c r="BV72" s="175">
        <v>-833641.18226635281</v>
      </c>
      <c r="BW72" s="175">
        <v>-823474.82638505567</v>
      </c>
      <c r="BX72" s="175">
        <v>-813308.47050375887</v>
      </c>
      <c r="BY72" s="175">
        <v>-803142.11462246196</v>
      </c>
      <c r="BZ72" s="175">
        <v>-792975.75874116493</v>
      </c>
      <c r="CA72" s="175">
        <v>-782809.40285986778</v>
      </c>
      <c r="CB72" s="175">
        <v>-772643.04697857099</v>
      </c>
      <c r="CC72" s="175">
        <v>-762476.69109727407</v>
      </c>
      <c r="CD72" s="175">
        <v>-752310.33521597704</v>
      </c>
      <c r="CE72" s="175">
        <v>-742143.9793346799</v>
      </c>
      <c r="CF72" s="175">
        <v>-731977.6234533831</v>
      </c>
      <c r="CG72" s="175">
        <v>-721811.26757208607</v>
      </c>
      <c r="CH72" s="175">
        <v>-711644.91169078916</v>
      </c>
      <c r="CI72" s="175">
        <v>-701478.55580949213</v>
      </c>
      <c r="CJ72" s="175">
        <v>-691312.19992819522</v>
      </c>
      <c r="CK72" s="175">
        <v>-681145.84404689819</v>
      </c>
      <c r="CL72" s="175">
        <v>-670979.48816560127</v>
      </c>
      <c r="CM72" s="175">
        <v>-660813.13228430424</v>
      </c>
      <c r="CN72" s="175">
        <v>-650646.77640300733</v>
      </c>
      <c r="CO72" s="175">
        <v>-640480.4205217103</v>
      </c>
      <c r="CP72" s="175">
        <v>-630314.06464041339</v>
      </c>
      <c r="CQ72" s="175">
        <v>-620147.70875911636</v>
      </c>
      <c r="CR72" s="175">
        <v>-609981.35287781944</v>
      </c>
      <c r="CS72" s="175">
        <v>-599814.99699652242</v>
      </c>
      <c r="CT72" s="175">
        <v>-589648.6411152255</v>
      </c>
    </row>
    <row r="73" spans="1:98" s="160" customFormat="1" ht="15" x14ac:dyDescent="0.25">
      <c r="A73" s="324" t="s">
        <v>593</v>
      </c>
      <c r="B73" s="325"/>
      <c r="C73" s="325"/>
      <c r="D73" s="325"/>
      <c r="E73" s="325"/>
      <c r="F73" s="325"/>
      <c r="G73" s="325"/>
      <c r="H73" s="325"/>
      <c r="I73" s="325"/>
      <c r="J73" s="325"/>
      <c r="K73" s="325"/>
      <c r="L73" s="325"/>
      <c r="M73" s="325"/>
      <c r="N73" s="325"/>
      <c r="O73" s="325"/>
      <c r="P73" s="325"/>
      <c r="Q73" s="325"/>
      <c r="R73" s="325"/>
      <c r="S73" s="325"/>
      <c r="T73" s="325"/>
      <c r="U73" s="325"/>
      <c r="V73" s="325"/>
      <c r="W73" s="325"/>
      <c r="X73" s="325"/>
      <c r="Y73" s="325"/>
      <c r="Z73" s="325"/>
      <c r="AA73" s="325"/>
      <c r="AB73" s="325"/>
      <c r="AC73" s="325"/>
      <c r="AD73" s="325"/>
      <c r="AE73" s="325"/>
      <c r="AF73" s="325"/>
      <c r="AG73" s="325"/>
      <c r="AH73" s="325"/>
      <c r="AI73" s="325"/>
      <c r="AJ73" s="325"/>
      <c r="AK73" s="326">
        <v>0</v>
      </c>
      <c r="AL73" s="327"/>
      <c r="AM73" s="174">
        <v>-1189463.6381117471</v>
      </c>
      <c r="AN73" s="174">
        <v>-1179297.2822304501</v>
      </c>
      <c r="AO73" s="174">
        <v>-1169130.926349153</v>
      </c>
      <c r="AP73" s="174">
        <v>-1158964.5704678562</v>
      </c>
      <c r="AQ73" s="174">
        <v>-1148798.2145865592</v>
      </c>
      <c r="AR73" s="174">
        <v>-1138631.8587052622</v>
      </c>
      <c r="AS73" s="174">
        <v>-1128465.5028239652</v>
      </c>
      <c r="AT73" s="174">
        <v>-1118299.1469426681</v>
      </c>
      <c r="AU73" s="174">
        <v>-1108132.7910613713</v>
      </c>
      <c r="AV73" s="174">
        <v>-1097966.4351800741</v>
      </c>
      <c r="AW73" s="174">
        <v>-1087800.0792987773</v>
      </c>
      <c r="AX73" s="174">
        <v>-1077633.7234174802</v>
      </c>
      <c r="AY73" s="174">
        <v>-1067467.3675361832</v>
      </c>
      <c r="AZ73" s="174">
        <v>-1057301.0116548862</v>
      </c>
      <c r="BA73" s="174">
        <v>-1047134.6557735893</v>
      </c>
      <c r="BB73" s="174">
        <v>-1036968.2998922922</v>
      </c>
      <c r="BC73" s="174">
        <v>-1026801.9440109953</v>
      </c>
      <c r="BD73" s="174">
        <v>-1016635.5881296983</v>
      </c>
      <c r="BE73" s="174">
        <v>-1006469.2322484014</v>
      </c>
      <c r="BF73" s="174">
        <v>-996302.87636710436</v>
      </c>
      <c r="BG73" s="174">
        <v>-986136.52048580744</v>
      </c>
      <c r="BH73" s="174">
        <v>-975970.16460451041</v>
      </c>
      <c r="BI73" s="174">
        <v>-965803.8087232135</v>
      </c>
      <c r="BJ73" s="174">
        <v>-955637.45284191647</v>
      </c>
      <c r="BK73" s="174">
        <v>-945471.09696061956</v>
      </c>
      <c r="BL73" s="174">
        <v>-935304.74107932253</v>
      </c>
      <c r="BM73" s="174">
        <v>-925138.38519802561</v>
      </c>
      <c r="BN73" s="174">
        <v>-914972.02931672859</v>
      </c>
      <c r="BO73" s="174">
        <v>-904805.67343543167</v>
      </c>
      <c r="BP73" s="174">
        <v>-894639.31755413464</v>
      </c>
      <c r="BQ73" s="174">
        <v>-884472.96167283773</v>
      </c>
      <c r="BR73" s="174">
        <v>-874306.6057915407</v>
      </c>
      <c r="BS73" s="174">
        <v>-864140.24991024379</v>
      </c>
      <c r="BT73" s="174">
        <v>-853973.89402894676</v>
      </c>
      <c r="BU73" s="174">
        <v>-843807.53814764984</v>
      </c>
      <c r="BV73" s="174">
        <v>-833641.18226635281</v>
      </c>
      <c r="BW73" s="174">
        <v>-823474.82638505567</v>
      </c>
      <c r="BX73" s="174">
        <v>-813308.47050375887</v>
      </c>
      <c r="BY73" s="174">
        <v>-803142.11462246196</v>
      </c>
      <c r="BZ73" s="174">
        <v>-792975.75874116493</v>
      </c>
      <c r="CA73" s="174">
        <v>-782809.40285986778</v>
      </c>
      <c r="CB73" s="174">
        <v>-772643.04697857099</v>
      </c>
      <c r="CC73" s="174">
        <v>-762476.69109727407</v>
      </c>
      <c r="CD73" s="174">
        <v>-752310.33521597704</v>
      </c>
      <c r="CE73" s="174">
        <v>-742143.9793346799</v>
      </c>
      <c r="CF73" s="174">
        <v>-731977.6234533831</v>
      </c>
      <c r="CG73" s="174">
        <v>-721811.26757208607</v>
      </c>
      <c r="CH73" s="174">
        <v>-711644.91169078916</v>
      </c>
      <c r="CI73" s="174">
        <v>-701478.55580949213</v>
      </c>
      <c r="CJ73" s="174">
        <v>-691312.19992819522</v>
      </c>
      <c r="CK73" s="174">
        <v>-681145.84404689819</v>
      </c>
      <c r="CL73" s="174">
        <v>-670979.48816560127</v>
      </c>
      <c r="CM73" s="174">
        <v>-660813.13228430424</v>
      </c>
      <c r="CN73" s="174">
        <v>-650646.77640300733</v>
      </c>
      <c r="CO73" s="174">
        <v>-640480.4205217103</v>
      </c>
      <c r="CP73" s="174">
        <v>-630314.06464041339</v>
      </c>
      <c r="CQ73" s="174">
        <v>-620147.70875911636</v>
      </c>
      <c r="CR73" s="174">
        <v>-609981.35287781944</v>
      </c>
      <c r="CS73" s="174">
        <v>-599814.99699652242</v>
      </c>
      <c r="CT73" s="174">
        <v>-589648.6411152255</v>
      </c>
    </row>
    <row r="74" spans="1:98" x14ac:dyDescent="0.25">
      <c r="A74" s="324" t="s">
        <v>308</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39">
        <v>0</v>
      </c>
      <c r="AL74" s="340"/>
      <c r="AM74" s="175">
        <v>-924214.17102699843</v>
      </c>
      <c r="AN74" s="175">
        <v>-924214.17102699843</v>
      </c>
      <c r="AO74" s="175">
        <v>-924214.17102699843</v>
      </c>
      <c r="AP74" s="175">
        <v>-924214.17102699843</v>
      </c>
      <c r="AQ74" s="175">
        <v>-924214.17102699843</v>
      </c>
      <c r="AR74" s="175">
        <v>-924214.17102699843</v>
      </c>
      <c r="AS74" s="175">
        <v>-924214.17102699843</v>
      </c>
      <c r="AT74" s="175">
        <v>-924214.17102699843</v>
      </c>
      <c r="AU74" s="175">
        <v>-924214.17102699843</v>
      </c>
      <c r="AV74" s="175">
        <v>-924214.17102699843</v>
      </c>
      <c r="AW74" s="175">
        <v>-924214.17102699843</v>
      </c>
      <c r="AX74" s="175">
        <v>-924214.17102699843</v>
      </c>
      <c r="AY74" s="175">
        <v>-924214.17102699843</v>
      </c>
      <c r="AZ74" s="175">
        <v>-924214.17102699843</v>
      </c>
      <c r="BA74" s="175">
        <v>-924214.17102699843</v>
      </c>
      <c r="BB74" s="175">
        <v>-924214.17102699843</v>
      </c>
      <c r="BC74" s="175">
        <v>-924214.17102699843</v>
      </c>
      <c r="BD74" s="175">
        <v>-924214.17102699843</v>
      </c>
      <c r="BE74" s="175">
        <v>-924214.17102699843</v>
      </c>
      <c r="BF74" s="175">
        <v>-924214.17102699843</v>
      </c>
      <c r="BG74" s="175">
        <v>-924214.17102699843</v>
      </c>
      <c r="BH74" s="175">
        <v>-924214.17102699843</v>
      </c>
      <c r="BI74" s="175">
        <v>-924214.17102699843</v>
      </c>
      <c r="BJ74" s="175">
        <v>-924214.17102699843</v>
      </c>
      <c r="BK74" s="175">
        <v>-924214.17102699843</v>
      </c>
      <c r="BL74" s="175">
        <v>-924214.17102699843</v>
      </c>
      <c r="BM74" s="175">
        <v>-924214.17102699843</v>
      </c>
      <c r="BN74" s="175">
        <v>-924214.17102699843</v>
      </c>
      <c r="BO74" s="175">
        <v>-924214.17102699843</v>
      </c>
      <c r="BP74" s="175">
        <v>-924214.17102699843</v>
      </c>
      <c r="BQ74" s="175">
        <v>-924214.17102699843</v>
      </c>
      <c r="BR74" s="175">
        <v>-924214.17102699843</v>
      </c>
      <c r="BS74" s="175">
        <v>-924214.17102699843</v>
      </c>
      <c r="BT74" s="175">
        <v>-924214.17102699843</v>
      </c>
      <c r="BU74" s="175">
        <v>-924214.17102699843</v>
      </c>
      <c r="BV74" s="175">
        <v>-924214.17102699843</v>
      </c>
      <c r="BW74" s="175">
        <v>-924214.17102699843</v>
      </c>
      <c r="BX74" s="175">
        <v>-924214.17102699843</v>
      </c>
      <c r="BY74" s="175">
        <v>-924214.17102699843</v>
      </c>
      <c r="BZ74" s="175">
        <v>-924214.17102699843</v>
      </c>
      <c r="CA74" s="175">
        <v>-924214.17102699843</v>
      </c>
      <c r="CB74" s="175">
        <v>-924214.17102699843</v>
      </c>
      <c r="CC74" s="175">
        <v>-924214.17102699843</v>
      </c>
      <c r="CD74" s="175">
        <v>-924214.17102699843</v>
      </c>
      <c r="CE74" s="175">
        <v>-924214.17102699843</v>
      </c>
      <c r="CF74" s="175">
        <v>-924214.17102699843</v>
      </c>
      <c r="CG74" s="175">
        <v>-924214.17102699843</v>
      </c>
      <c r="CH74" s="175">
        <v>-924214.17102699843</v>
      </c>
      <c r="CI74" s="175">
        <v>-924214.17102699843</v>
      </c>
      <c r="CJ74" s="175">
        <v>-924214.17102699843</v>
      </c>
      <c r="CK74" s="175">
        <v>-924214.17102699843</v>
      </c>
      <c r="CL74" s="175">
        <v>-924214.17102699843</v>
      </c>
      <c r="CM74" s="175">
        <v>-924214.17102699843</v>
      </c>
      <c r="CN74" s="175">
        <v>-924214.17102699843</v>
      </c>
      <c r="CO74" s="175">
        <v>-924214.17102699843</v>
      </c>
      <c r="CP74" s="175">
        <v>-924214.17102699843</v>
      </c>
      <c r="CQ74" s="175">
        <v>-924214.17102699843</v>
      </c>
      <c r="CR74" s="175">
        <v>-924214.17102699843</v>
      </c>
      <c r="CS74" s="175">
        <v>-924214.17102699843</v>
      </c>
      <c r="CT74" s="175">
        <v>-924214.17102699843</v>
      </c>
    </row>
    <row r="75" spans="1:98" s="160" customFormat="1" ht="15" x14ac:dyDescent="0.25">
      <c r="A75" s="324" t="s">
        <v>594</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5"/>
      <c r="AK75" s="326">
        <v>0</v>
      </c>
      <c r="AL75" s="327"/>
      <c r="AM75" s="174">
        <v>-2113677.8091387455</v>
      </c>
      <c r="AN75" s="174">
        <v>-2103511.4532574485</v>
      </c>
      <c r="AO75" s="174">
        <v>-2093345.0973761515</v>
      </c>
      <c r="AP75" s="174">
        <v>-2083178.7414948547</v>
      </c>
      <c r="AQ75" s="174">
        <v>-2073012.3856135576</v>
      </c>
      <c r="AR75" s="174">
        <v>-2062846.0297322606</v>
      </c>
      <c r="AS75" s="174">
        <v>-2052679.6738509636</v>
      </c>
      <c r="AT75" s="174">
        <v>-2042513.3179696666</v>
      </c>
      <c r="AU75" s="174">
        <v>-2032346.9620883698</v>
      </c>
      <c r="AV75" s="174">
        <v>-2022180.6062070725</v>
      </c>
      <c r="AW75" s="174">
        <v>-2012014.2503257757</v>
      </c>
      <c r="AX75" s="174">
        <v>-2001847.8944444787</v>
      </c>
      <c r="AY75" s="174">
        <v>-1991681.5385631816</v>
      </c>
      <c r="AZ75" s="174">
        <v>-1981515.1826818846</v>
      </c>
      <c r="BA75" s="174">
        <v>-1971348.8268005876</v>
      </c>
      <c r="BB75" s="174">
        <v>-1961182.4709192906</v>
      </c>
      <c r="BC75" s="174">
        <v>-1951016.1150379938</v>
      </c>
      <c r="BD75" s="174">
        <v>-1940849.7591566967</v>
      </c>
      <c r="BE75" s="174">
        <v>-1930683.4032753999</v>
      </c>
      <c r="BF75" s="174">
        <v>-1920517.0473941029</v>
      </c>
      <c r="BG75" s="174">
        <v>-1910350.6915128059</v>
      </c>
      <c r="BH75" s="174">
        <v>-1900184.3356315088</v>
      </c>
      <c r="BI75" s="174">
        <v>-1890017.9797502118</v>
      </c>
      <c r="BJ75" s="174">
        <v>-1879851.6238689148</v>
      </c>
      <c r="BK75" s="174">
        <v>-1869685.267987618</v>
      </c>
      <c r="BL75" s="174">
        <v>-1859518.912106321</v>
      </c>
      <c r="BM75" s="174">
        <v>-1849352.5562250242</v>
      </c>
      <c r="BN75" s="174">
        <v>-1839186.2003437271</v>
      </c>
      <c r="BO75" s="174">
        <v>-1829019.8444624301</v>
      </c>
      <c r="BP75" s="174">
        <v>-1818853.4885811331</v>
      </c>
      <c r="BQ75" s="174">
        <v>-1808687.132699836</v>
      </c>
      <c r="BR75" s="174">
        <v>-1798520.776818539</v>
      </c>
      <c r="BS75" s="174">
        <v>-1788354.4209372422</v>
      </c>
      <c r="BT75" s="174">
        <v>-1778188.0650559452</v>
      </c>
      <c r="BU75" s="174">
        <v>-1768021.7091746484</v>
      </c>
      <c r="BV75" s="174">
        <v>-1757855.3532933514</v>
      </c>
      <c r="BW75" s="174">
        <v>-1747688.9974120541</v>
      </c>
      <c r="BX75" s="174">
        <v>-1737522.6415307573</v>
      </c>
      <c r="BY75" s="174">
        <v>-1727356.2856494603</v>
      </c>
      <c r="BZ75" s="174">
        <v>-1717189.9297681632</v>
      </c>
      <c r="CA75" s="174">
        <v>-1707023.5738868662</v>
      </c>
      <c r="CB75" s="174">
        <v>-1696857.2180055694</v>
      </c>
      <c r="CC75" s="174">
        <v>-1686690.8621242726</v>
      </c>
      <c r="CD75" s="174">
        <v>-1676524.5062429756</v>
      </c>
      <c r="CE75" s="174">
        <v>-1666358.1503616783</v>
      </c>
      <c r="CF75" s="174">
        <v>-1656191.7944803815</v>
      </c>
      <c r="CG75" s="174">
        <v>-1646025.4385990845</v>
      </c>
      <c r="CH75" s="174">
        <v>-1635859.0827177875</v>
      </c>
      <c r="CI75" s="174">
        <v>-1625692.7268364904</v>
      </c>
      <c r="CJ75" s="174">
        <v>-1615526.3709551936</v>
      </c>
      <c r="CK75" s="174">
        <v>-1605360.0150738966</v>
      </c>
      <c r="CL75" s="174">
        <v>-1595193.6591925998</v>
      </c>
      <c r="CM75" s="174">
        <v>-1585027.3033113028</v>
      </c>
      <c r="CN75" s="174">
        <v>-1574860.9474300058</v>
      </c>
      <c r="CO75" s="174">
        <v>-1564694.5915487087</v>
      </c>
      <c r="CP75" s="174">
        <v>-1554528.2356674117</v>
      </c>
      <c r="CQ75" s="174">
        <v>-1544361.8797861147</v>
      </c>
      <c r="CR75" s="174">
        <v>-1534195.5239048179</v>
      </c>
      <c r="CS75" s="174">
        <v>-1524029.1680235208</v>
      </c>
      <c r="CT75" s="174">
        <v>-1513862.8121422241</v>
      </c>
    </row>
    <row r="76" spans="1:98" x14ac:dyDescent="0.25">
      <c r="A76" s="324" t="s">
        <v>307</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39">
        <v>0</v>
      </c>
      <c r="AL76" s="340"/>
      <c r="AM76" s="175">
        <v>0</v>
      </c>
      <c r="AN76" s="175">
        <v>0</v>
      </c>
      <c r="AO76" s="175">
        <v>0</v>
      </c>
      <c r="AP76" s="175">
        <v>0</v>
      </c>
      <c r="AQ76" s="175">
        <v>0</v>
      </c>
      <c r="AR76" s="175">
        <v>0</v>
      </c>
      <c r="AS76" s="175">
        <v>0</v>
      </c>
      <c r="AT76" s="175">
        <v>0</v>
      </c>
      <c r="AU76" s="175">
        <v>0</v>
      </c>
      <c r="AV76" s="175">
        <v>0</v>
      </c>
      <c r="AW76" s="175">
        <v>0</v>
      </c>
      <c r="AX76" s="175">
        <v>0</v>
      </c>
      <c r="AY76" s="175">
        <v>0</v>
      </c>
      <c r="AZ76" s="175">
        <v>0</v>
      </c>
      <c r="BA76" s="175">
        <v>0</v>
      </c>
      <c r="BB76" s="175">
        <v>0</v>
      </c>
      <c r="BC76" s="175">
        <v>0</v>
      </c>
      <c r="BD76" s="175">
        <v>0</v>
      </c>
      <c r="BE76" s="175">
        <v>0</v>
      </c>
      <c r="BF76" s="175">
        <v>0</v>
      </c>
      <c r="BG76" s="175">
        <v>0</v>
      </c>
      <c r="BH76" s="175">
        <v>0</v>
      </c>
      <c r="BI76" s="175">
        <v>0</v>
      </c>
      <c r="BJ76" s="175">
        <v>0</v>
      </c>
      <c r="BK76" s="175">
        <v>0</v>
      </c>
      <c r="BL76" s="175">
        <v>0</v>
      </c>
      <c r="BM76" s="175">
        <v>0</v>
      </c>
      <c r="BN76" s="175">
        <v>0</v>
      </c>
      <c r="BO76" s="175">
        <v>0</v>
      </c>
      <c r="BP76" s="175">
        <v>0</v>
      </c>
      <c r="BQ76" s="175">
        <v>0</v>
      </c>
      <c r="BR76" s="175">
        <v>0</v>
      </c>
      <c r="BS76" s="175">
        <v>0</v>
      </c>
      <c r="BT76" s="175">
        <v>0</v>
      </c>
      <c r="BU76" s="175">
        <v>0</v>
      </c>
      <c r="BV76" s="175">
        <v>0</v>
      </c>
      <c r="BW76" s="175">
        <v>0</v>
      </c>
      <c r="BX76" s="175">
        <v>0</v>
      </c>
      <c r="BY76" s="175">
        <v>0</v>
      </c>
      <c r="BZ76" s="175">
        <v>0</v>
      </c>
      <c r="CA76" s="175">
        <v>0</v>
      </c>
      <c r="CB76" s="175">
        <v>0</v>
      </c>
      <c r="CC76" s="175">
        <v>0</v>
      </c>
      <c r="CD76" s="175">
        <v>0</v>
      </c>
      <c r="CE76" s="175">
        <v>0</v>
      </c>
      <c r="CF76" s="175">
        <v>0</v>
      </c>
      <c r="CG76" s="175">
        <v>0</v>
      </c>
      <c r="CH76" s="175">
        <v>0</v>
      </c>
      <c r="CI76" s="175">
        <v>0</v>
      </c>
      <c r="CJ76" s="175">
        <v>0</v>
      </c>
      <c r="CK76" s="175">
        <v>0</v>
      </c>
      <c r="CL76" s="175">
        <v>0</v>
      </c>
      <c r="CM76" s="175">
        <v>0</v>
      </c>
      <c r="CN76" s="175">
        <v>0</v>
      </c>
      <c r="CO76" s="175">
        <v>0</v>
      </c>
      <c r="CP76" s="175">
        <v>0</v>
      </c>
      <c r="CQ76" s="175">
        <v>0</v>
      </c>
      <c r="CR76" s="175">
        <v>0</v>
      </c>
      <c r="CS76" s="175">
        <v>0</v>
      </c>
      <c r="CT76" s="175">
        <v>0</v>
      </c>
    </row>
    <row r="77" spans="1:98" s="160" customFormat="1" ht="15" x14ac:dyDescent="0.25">
      <c r="A77" s="324" t="s">
        <v>311</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v>0</v>
      </c>
      <c r="AL77" s="327"/>
      <c r="AM77" s="174">
        <v>-2113677.8091387455</v>
      </c>
      <c r="AN77" s="174">
        <v>-2103511.4532574485</v>
      </c>
      <c r="AO77" s="174">
        <v>-2093345.0973761515</v>
      </c>
      <c r="AP77" s="174">
        <v>-2083178.7414948547</v>
      </c>
      <c r="AQ77" s="174">
        <v>-2073012.3856135576</v>
      </c>
      <c r="AR77" s="174">
        <v>-2062846.0297322606</v>
      </c>
      <c r="AS77" s="174">
        <v>-2052679.6738509636</v>
      </c>
      <c r="AT77" s="174">
        <v>-2042513.3179696666</v>
      </c>
      <c r="AU77" s="174">
        <v>-2032346.9620883698</v>
      </c>
      <c r="AV77" s="174">
        <v>-2022180.6062070725</v>
      </c>
      <c r="AW77" s="174">
        <v>-2012014.2503257757</v>
      </c>
      <c r="AX77" s="174">
        <v>-2001847.8944444787</v>
      </c>
      <c r="AY77" s="174">
        <v>-1991681.5385631816</v>
      </c>
      <c r="AZ77" s="174">
        <v>-1981515.1826818846</v>
      </c>
      <c r="BA77" s="174">
        <v>-1971348.8268005876</v>
      </c>
      <c r="BB77" s="174">
        <v>-1961182.4709192906</v>
      </c>
      <c r="BC77" s="174">
        <v>-1951016.1150379938</v>
      </c>
      <c r="BD77" s="174">
        <v>-1940849.7591566967</v>
      </c>
      <c r="BE77" s="174">
        <v>-1930683.4032753999</v>
      </c>
      <c r="BF77" s="174">
        <v>-1920517.0473941029</v>
      </c>
      <c r="BG77" s="174">
        <v>-1910350.6915128059</v>
      </c>
      <c r="BH77" s="174">
        <v>-1900184.3356315088</v>
      </c>
      <c r="BI77" s="174">
        <v>-1890017.9797502118</v>
      </c>
      <c r="BJ77" s="174">
        <v>-1879851.6238689148</v>
      </c>
      <c r="BK77" s="174">
        <v>-1869685.267987618</v>
      </c>
      <c r="BL77" s="174">
        <v>-1859518.912106321</v>
      </c>
      <c r="BM77" s="174">
        <v>-1849352.5562250242</v>
      </c>
      <c r="BN77" s="174">
        <v>-1839186.2003437271</v>
      </c>
      <c r="BO77" s="174">
        <v>-1829019.8444624301</v>
      </c>
      <c r="BP77" s="174">
        <v>-1818853.4885811331</v>
      </c>
      <c r="BQ77" s="174">
        <v>-1808687.132699836</v>
      </c>
      <c r="BR77" s="174">
        <v>-1798520.776818539</v>
      </c>
      <c r="BS77" s="174">
        <v>-1788354.4209372422</v>
      </c>
      <c r="BT77" s="174">
        <v>-1778188.0650559452</v>
      </c>
      <c r="BU77" s="174">
        <v>-1768021.7091746484</v>
      </c>
      <c r="BV77" s="174">
        <v>-1757855.3532933514</v>
      </c>
      <c r="BW77" s="174">
        <v>-1747688.9974120541</v>
      </c>
      <c r="BX77" s="174">
        <v>-1737522.6415307573</v>
      </c>
      <c r="BY77" s="174">
        <v>-1727356.2856494603</v>
      </c>
      <c r="BZ77" s="174">
        <v>-1717189.9297681632</v>
      </c>
      <c r="CA77" s="174">
        <v>-1707023.5738868662</v>
      </c>
      <c r="CB77" s="174">
        <v>-1696857.2180055694</v>
      </c>
      <c r="CC77" s="174">
        <v>-1686690.8621242726</v>
      </c>
      <c r="CD77" s="174">
        <v>-1676524.5062429756</v>
      </c>
      <c r="CE77" s="174">
        <v>-1666358.1503616783</v>
      </c>
      <c r="CF77" s="174">
        <v>-1656191.7944803815</v>
      </c>
      <c r="CG77" s="174">
        <v>-1646025.4385990845</v>
      </c>
      <c r="CH77" s="174">
        <v>-1635859.0827177875</v>
      </c>
      <c r="CI77" s="174">
        <v>-1625692.7268364904</v>
      </c>
      <c r="CJ77" s="174">
        <v>-1615526.3709551936</v>
      </c>
      <c r="CK77" s="174">
        <v>-1605360.0150738966</v>
      </c>
      <c r="CL77" s="174">
        <v>-1595193.6591925998</v>
      </c>
      <c r="CM77" s="174">
        <v>-1585027.3033113028</v>
      </c>
      <c r="CN77" s="174">
        <v>-1574860.9474300058</v>
      </c>
      <c r="CO77" s="174">
        <v>-1564694.5915487087</v>
      </c>
      <c r="CP77" s="174">
        <v>-1554528.2356674117</v>
      </c>
      <c r="CQ77" s="174">
        <v>-1544361.8797861147</v>
      </c>
      <c r="CR77" s="174">
        <v>-1534195.5239048179</v>
      </c>
      <c r="CS77" s="174">
        <v>-1524029.1680235208</v>
      </c>
      <c r="CT77" s="174">
        <v>-1513862.8121422241</v>
      </c>
    </row>
    <row r="78" spans="1:98" s="220" customFormat="1" x14ac:dyDescent="0.25">
      <c r="A78" s="343" t="s">
        <v>306</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6"/>
      <c r="AM78" s="219">
        <v>528419.45228468638</v>
      </c>
      <c r="AN78" s="219">
        <v>525877.86331436213</v>
      </c>
      <c r="AO78" s="219">
        <v>523336.27434403787</v>
      </c>
      <c r="AP78" s="219">
        <v>520794.68537371367</v>
      </c>
      <c r="AQ78" s="219">
        <v>518253.09640338941</v>
      </c>
      <c r="AR78" s="219">
        <v>515711.50743306516</v>
      </c>
      <c r="AS78" s="219">
        <v>513169.9184627409</v>
      </c>
      <c r="AT78" s="219">
        <v>510628.32949241664</v>
      </c>
      <c r="AU78" s="219">
        <v>508086.74052209244</v>
      </c>
      <c r="AV78" s="219">
        <v>505545.15155176813</v>
      </c>
      <c r="AW78" s="219">
        <v>503003.56258144393</v>
      </c>
      <c r="AX78" s="219">
        <v>500461.97361111967</v>
      </c>
      <c r="AY78" s="219">
        <v>497920.38464079541</v>
      </c>
      <c r="AZ78" s="219">
        <v>495378.79567047115</v>
      </c>
      <c r="BA78" s="219">
        <v>492837.2067001469</v>
      </c>
      <c r="BB78" s="219">
        <v>490295.61772982264</v>
      </c>
      <c r="BC78" s="219">
        <v>487754.02875949844</v>
      </c>
      <c r="BD78" s="219">
        <v>485212.43978917418</v>
      </c>
      <c r="BE78" s="219">
        <v>482670.85081884998</v>
      </c>
      <c r="BF78" s="219">
        <v>480129.26184852573</v>
      </c>
      <c r="BG78" s="219">
        <v>477587.67287820147</v>
      </c>
      <c r="BH78" s="219">
        <v>475046.08390787721</v>
      </c>
      <c r="BI78" s="219">
        <v>472504.49493755295</v>
      </c>
      <c r="BJ78" s="219">
        <v>469962.9059672287</v>
      </c>
      <c r="BK78" s="219">
        <v>467421.3169969045</v>
      </c>
      <c r="BL78" s="219">
        <v>464879.72802658024</v>
      </c>
      <c r="BM78" s="219">
        <v>462338.13905625604</v>
      </c>
      <c r="BN78" s="219">
        <v>459796.55008593178</v>
      </c>
      <c r="BO78" s="219">
        <v>457254.96111560753</v>
      </c>
      <c r="BP78" s="219">
        <v>454713.37214528327</v>
      </c>
      <c r="BQ78" s="219">
        <v>452171.78317495901</v>
      </c>
      <c r="BR78" s="219">
        <v>449630.19420463475</v>
      </c>
      <c r="BS78" s="219">
        <v>447088.60523431055</v>
      </c>
      <c r="BT78" s="219">
        <v>444547.0162639863</v>
      </c>
      <c r="BU78" s="219">
        <v>442005.4272936621</v>
      </c>
      <c r="BV78" s="219">
        <v>439463.83832333784</v>
      </c>
      <c r="BW78" s="219">
        <v>436922.24935301353</v>
      </c>
      <c r="BX78" s="219">
        <v>434380.66038268933</v>
      </c>
      <c r="BY78" s="219">
        <v>431839.07141236507</v>
      </c>
      <c r="BZ78" s="219">
        <v>429297.48244204081</v>
      </c>
      <c r="CA78" s="219">
        <v>426755.89347171655</v>
      </c>
      <c r="CB78" s="219">
        <v>424214.30450139235</v>
      </c>
      <c r="CC78" s="219">
        <v>421672.71553106816</v>
      </c>
      <c r="CD78" s="219">
        <v>419131.1265607439</v>
      </c>
      <c r="CE78" s="219">
        <v>416589.53759041958</v>
      </c>
      <c r="CF78" s="219">
        <v>414047.94862009538</v>
      </c>
      <c r="CG78" s="219">
        <v>411506.35964977113</v>
      </c>
      <c r="CH78" s="219">
        <v>408964.77067944687</v>
      </c>
      <c r="CI78" s="219">
        <v>406423.18170912261</v>
      </c>
      <c r="CJ78" s="219">
        <v>403881.59273879841</v>
      </c>
      <c r="CK78" s="219">
        <v>401340.00376847415</v>
      </c>
      <c r="CL78" s="219">
        <v>398798.41479814996</v>
      </c>
      <c r="CM78" s="219">
        <v>396256.8258278257</v>
      </c>
      <c r="CN78" s="219">
        <v>393715.23685750144</v>
      </c>
      <c r="CO78" s="219">
        <v>391173.64788717718</v>
      </c>
      <c r="CP78" s="219">
        <v>388632.05891685293</v>
      </c>
      <c r="CQ78" s="219">
        <v>386090.46994652867</v>
      </c>
      <c r="CR78" s="219">
        <v>383548.88097620447</v>
      </c>
      <c r="CS78" s="219">
        <v>381007.29200588021</v>
      </c>
      <c r="CT78" s="219">
        <v>378465.70303555601</v>
      </c>
    </row>
    <row r="79" spans="1:98" ht="16.5" thickBot="1" x14ac:dyDescent="0.3">
      <c r="A79" s="352" t="s">
        <v>310</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49">
        <v>0</v>
      </c>
      <c r="AL79" s="350"/>
      <c r="AM79" s="176">
        <v>-1585258.3568540593</v>
      </c>
      <c r="AN79" s="176">
        <v>-1577633.5899430863</v>
      </c>
      <c r="AO79" s="176">
        <v>-1570008.8230321137</v>
      </c>
      <c r="AP79" s="176">
        <v>-1562384.056121141</v>
      </c>
      <c r="AQ79" s="176">
        <v>-1554759.2892101682</v>
      </c>
      <c r="AR79" s="176">
        <v>-1547134.5222991954</v>
      </c>
      <c r="AS79" s="176">
        <v>-1539509.7553882226</v>
      </c>
      <c r="AT79" s="176">
        <v>-1531884.9884772499</v>
      </c>
      <c r="AU79" s="176">
        <v>-1524260.2215662773</v>
      </c>
      <c r="AV79" s="176">
        <v>-1516635.4546553043</v>
      </c>
      <c r="AW79" s="176">
        <v>-1509010.6877443318</v>
      </c>
      <c r="AX79" s="176">
        <v>-1501385.920833359</v>
      </c>
      <c r="AY79" s="176">
        <v>-1493761.1539223862</v>
      </c>
      <c r="AZ79" s="176">
        <v>-1486136.3870114135</v>
      </c>
      <c r="BA79" s="176">
        <v>-1478511.6201004407</v>
      </c>
      <c r="BB79" s="176">
        <v>-1470886.8531894679</v>
      </c>
      <c r="BC79" s="176">
        <v>-1463262.0862784954</v>
      </c>
      <c r="BD79" s="176">
        <v>-1455637.3193675226</v>
      </c>
      <c r="BE79" s="176">
        <v>-1448012.5524565498</v>
      </c>
      <c r="BF79" s="176">
        <v>-1440387.7855455773</v>
      </c>
      <c r="BG79" s="176">
        <v>-1432763.0186346043</v>
      </c>
      <c r="BH79" s="176">
        <v>-1425138.2517236318</v>
      </c>
      <c r="BI79" s="176">
        <v>-1417513.4848126587</v>
      </c>
      <c r="BJ79" s="176">
        <v>-1409888.7179016862</v>
      </c>
      <c r="BK79" s="176">
        <v>-1402263.9509907134</v>
      </c>
      <c r="BL79" s="176">
        <v>-1394639.1840797407</v>
      </c>
      <c r="BM79" s="176">
        <v>-1387014.4171687681</v>
      </c>
      <c r="BN79" s="176">
        <v>-1379389.6502577954</v>
      </c>
      <c r="BO79" s="176">
        <v>-1371764.8833468226</v>
      </c>
      <c r="BP79" s="176">
        <v>-1364140.1164358498</v>
      </c>
      <c r="BQ79" s="176">
        <v>-1356515.349524877</v>
      </c>
      <c r="BR79" s="176">
        <v>-1348890.5826139043</v>
      </c>
      <c r="BS79" s="176">
        <v>-1341265.8157029317</v>
      </c>
      <c r="BT79" s="176">
        <v>-1333641.048791959</v>
      </c>
      <c r="BU79" s="176">
        <v>-1326016.2818809864</v>
      </c>
      <c r="BV79" s="176">
        <v>-1318391.5149700134</v>
      </c>
      <c r="BW79" s="176">
        <v>-1310766.7480590406</v>
      </c>
      <c r="BX79" s="176">
        <v>-1303141.9811480679</v>
      </c>
      <c r="BY79" s="176">
        <v>-1295517.2142370953</v>
      </c>
      <c r="BZ79" s="176">
        <v>-1287892.4473261223</v>
      </c>
      <c r="CA79" s="176">
        <v>-1280267.6804151498</v>
      </c>
      <c r="CB79" s="176">
        <v>-1272642.913504177</v>
      </c>
      <c r="CC79" s="176">
        <v>-1265018.1465932045</v>
      </c>
      <c r="CD79" s="176">
        <v>-1257393.3796822317</v>
      </c>
      <c r="CE79" s="176">
        <v>-1249768.6127712587</v>
      </c>
      <c r="CF79" s="176">
        <v>-1242143.8458602862</v>
      </c>
      <c r="CG79" s="176">
        <v>-1234519.0789493134</v>
      </c>
      <c r="CH79" s="176">
        <v>-1226894.3120383406</v>
      </c>
      <c r="CI79" s="176">
        <v>-1219269.5451273678</v>
      </c>
      <c r="CJ79" s="176">
        <v>-1211644.7782163953</v>
      </c>
      <c r="CK79" s="176">
        <v>-1204020.0113054225</v>
      </c>
      <c r="CL79" s="176">
        <v>-1196395.24439445</v>
      </c>
      <c r="CM79" s="176">
        <v>-1188770.477483477</v>
      </c>
      <c r="CN79" s="176">
        <v>-1181145.7105725044</v>
      </c>
      <c r="CO79" s="176">
        <v>-1173520.9436615314</v>
      </c>
      <c r="CP79" s="176">
        <v>-1165896.1767505589</v>
      </c>
      <c r="CQ79" s="176">
        <v>-1158271.4098395859</v>
      </c>
      <c r="CR79" s="176">
        <v>-1150646.6429286133</v>
      </c>
      <c r="CS79" s="176">
        <v>-1143021.8760176406</v>
      </c>
      <c r="CT79" s="176">
        <v>-1135397.109106668</v>
      </c>
    </row>
    <row r="80" spans="1:98" s="177" customFormat="1" ht="16.5" thickBot="1" x14ac:dyDescent="0.3">
      <c r="A80" s="221"/>
      <c r="B80" s="221"/>
      <c r="C80" s="221"/>
      <c r="D80" s="221"/>
      <c r="E80" s="221"/>
      <c r="F80" s="221"/>
      <c r="G80" s="221"/>
      <c r="H80" s="221"/>
      <c r="I80" s="221"/>
      <c r="J80" s="221"/>
      <c r="K80" s="221"/>
      <c r="L80" s="221"/>
      <c r="M80" s="221"/>
      <c r="N80" s="221"/>
      <c r="O80" s="221"/>
      <c r="P80" s="221"/>
      <c r="Q80" s="221"/>
      <c r="R80" s="221"/>
      <c r="S80" s="221"/>
      <c r="T80" s="221"/>
      <c r="U80" s="221"/>
      <c r="V80" s="221"/>
      <c r="W80" s="221"/>
      <c r="X80" s="221"/>
      <c r="Y80" s="221"/>
      <c r="Z80" s="221"/>
      <c r="AA80" s="221"/>
      <c r="AB80" s="221"/>
      <c r="AC80" s="221"/>
      <c r="AD80" s="221"/>
      <c r="AE80" s="221"/>
      <c r="AF80" s="221"/>
      <c r="AG80" s="221"/>
      <c r="AH80" s="221"/>
      <c r="AI80" s="221"/>
      <c r="AJ80" s="221"/>
      <c r="AK80" s="351">
        <v>0</v>
      </c>
      <c r="AL80" s="351"/>
      <c r="AM80" s="222">
        <v>1</v>
      </c>
      <c r="AN80" s="222">
        <v>2</v>
      </c>
      <c r="AO80" s="222">
        <v>3</v>
      </c>
      <c r="AP80" s="222">
        <v>4</v>
      </c>
      <c r="AQ80" s="222">
        <v>5</v>
      </c>
      <c r="AR80" s="222">
        <v>6</v>
      </c>
      <c r="AS80" s="222">
        <v>7</v>
      </c>
      <c r="AT80" s="222">
        <v>8</v>
      </c>
      <c r="AU80" s="222">
        <v>9</v>
      </c>
      <c r="AV80" s="222">
        <v>10</v>
      </c>
      <c r="AW80" s="222">
        <v>11</v>
      </c>
      <c r="AX80" s="222">
        <v>12</v>
      </c>
      <c r="AY80" s="222">
        <v>13</v>
      </c>
      <c r="AZ80" s="222">
        <v>14</v>
      </c>
      <c r="BA80" s="222">
        <v>15</v>
      </c>
      <c r="BB80" s="222">
        <v>16</v>
      </c>
      <c r="BC80" s="222">
        <v>17</v>
      </c>
      <c r="BD80" s="222">
        <v>18</v>
      </c>
      <c r="BE80" s="222">
        <v>19</v>
      </c>
      <c r="BF80" s="222">
        <v>20</v>
      </c>
      <c r="BG80" s="222">
        <v>21</v>
      </c>
      <c r="BH80" s="222">
        <v>22</v>
      </c>
      <c r="BI80" s="222">
        <v>23</v>
      </c>
      <c r="BJ80" s="222">
        <v>24</v>
      </c>
      <c r="BK80" s="222">
        <v>25</v>
      </c>
      <c r="BL80" s="222">
        <v>26</v>
      </c>
      <c r="BM80" s="222">
        <v>27</v>
      </c>
      <c r="BN80" s="222">
        <v>28</v>
      </c>
      <c r="BO80" s="222">
        <v>29</v>
      </c>
      <c r="BP80" s="222">
        <v>30</v>
      </c>
      <c r="BQ80" s="222">
        <v>31</v>
      </c>
      <c r="BR80" s="222">
        <v>32</v>
      </c>
      <c r="BS80" s="222">
        <v>33</v>
      </c>
      <c r="BT80" s="222">
        <v>34</v>
      </c>
      <c r="BU80" s="222">
        <v>35</v>
      </c>
      <c r="BV80" s="222">
        <v>36</v>
      </c>
      <c r="BW80" s="222">
        <v>37</v>
      </c>
      <c r="BX80" s="222">
        <v>38</v>
      </c>
      <c r="BY80" s="222">
        <v>39</v>
      </c>
      <c r="BZ80" s="222">
        <v>40</v>
      </c>
      <c r="CA80" s="222">
        <v>41</v>
      </c>
      <c r="CB80" s="222">
        <v>42</v>
      </c>
      <c r="CC80" s="222">
        <v>43</v>
      </c>
      <c r="CD80" s="222">
        <v>44</v>
      </c>
      <c r="CE80" s="222">
        <v>45</v>
      </c>
      <c r="CF80" s="222">
        <v>46</v>
      </c>
      <c r="CG80" s="222">
        <v>47</v>
      </c>
      <c r="CH80" s="222">
        <v>48</v>
      </c>
      <c r="CI80" s="222">
        <v>49</v>
      </c>
      <c r="CJ80" s="222">
        <v>50</v>
      </c>
      <c r="CK80" s="222">
        <v>51</v>
      </c>
      <c r="CL80" s="222">
        <v>52</v>
      </c>
      <c r="CM80" s="222">
        <v>53</v>
      </c>
      <c r="CN80" s="222">
        <v>54</v>
      </c>
      <c r="CO80" s="222">
        <v>55</v>
      </c>
      <c r="CP80" s="222">
        <v>56</v>
      </c>
      <c r="CQ80" s="222">
        <v>57</v>
      </c>
      <c r="CR80" s="222">
        <v>58</v>
      </c>
      <c r="CS80" s="222">
        <v>59</v>
      </c>
      <c r="CT80" s="222">
        <v>60</v>
      </c>
    </row>
    <row r="81" spans="1:98" x14ac:dyDescent="0.25">
      <c r="A81" s="322" t="s">
        <v>309</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12">
        <v>2025</v>
      </c>
      <c r="AL81" s="298"/>
      <c r="AM81" s="207">
        <f>AK81+1</f>
        <v>2026</v>
      </c>
      <c r="AN81" s="207">
        <f>AM81+1</f>
        <v>2027</v>
      </c>
      <c r="AO81" s="207">
        <f>AN81+1</f>
        <v>2028</v>
      </c>
      <c r="AP81" s="207">
        <f t="shared" ref="AP81:CT81" si="3">AO81+1</f>
        <v>2029</v>
      </c>
      <c r="AQ81" s="207">
        <f t="shared" si="3"/>
        <v>2030</v>
      </c>
      <c r="AR81" s="207">
        <f t="shared" si="3"/>
        <v>2031</v>
      </c>
      <c r="AS81" s="207">
        <f t="shared" si="3"/>
        <v>2032</v>
      </c>
      <c r="AT81" s="207">
        <f t="shared" si="3"/>
        <v>2033</v>
      </c>
      <c r="AU81" s="207">
        <f t="shared" si="3"/>
        <v>2034</v>
      </c>
      <c r="AV81" s="207">
        <f t="shared" si="3"/>
        <v>2035</v>
      </c>
      <c r="AW81" s="207">
        <f t="shared" si="3"/>
        <v>2036</v>
      </c>
      <c r="AX81" s="207">
        <f t="shared" si="3"/>
        <v>2037</v>
      </c>
      <c r="AY81" s="207">
        <f t="shared" si="3"/>
        <v>2038</v>
      </c>
      <c r="AZ81" s="207">
        <f t="shared" si="3"/>
        <v>2039</v>
      </c>
      <c r="BA81" s="207">
        <f t="shared" si="3"/>
        <v>2040</v>
      </c>
      <c r="BB81" s="207">
        <f t="shared" si="3"/>
        <v>2041</v>
      </c>
      <c r="BC81" s="207">
        <f t="shared" si="3"/>
        <v>2042</v>
      </c>
      <c r="BD81" s="207">
        <f t="shared" si="3"/>
        <v>2043</v>
      </c>
      <c r="BE81" s="207">
        <f t="shared" si="3"/>
        <v>2044</v>
      </c>
      <c r="BF81" s="207">
        <f t="shared" si="3"/>
        <v>2045</v>
      </c>
      <c r="BG81" s="207">
        <f t="shared" si="3"/>
        <v>2046</v>
      </c>
      <c r="BH81" s="207">
        <f t="shared" si="3"/>
        <v>2047</v>
      </c>
      <c r="BI81" s="207">
        <f t="shared" si="3"/>
        <v>2048</v>
      </c>
      <c r="BJ81" s="207">
        <f t="shared" si="3"/>
        <v>2049</v>
      </c>
      <c r="BK81" s="207">
        <f t="shared" si="3"/>
        <v>2050</v>
      </c>
      <c r="BL81" s="207">
        <f t="shared" si="3"/>
        <v>2051</v>
      </c>
      <c r="BM81" s="207">
        <f t="shared" si="3"/>
        <v>2052</v>
      </c>
      <c r="BN81" s="207">
        <f t="shared" si="3"/>
        <v>2053</v>
      </c>
      <c r="BO81" s="207">
        <f t="shared" si="3"/>
        <v>2054</v>
      </c>
      <c r="BP81" s="207">
        <f t="shared" si="3"/>
        <v>2055</v>
      </c>
      <c r="BQ81" s="207">
        <f t="shared" si="3"/>
        <v>2056</v>
      </c>
      <c r="BR81" s="207">
        <f t="shared" si="3"/>
        <v>2057</v>
      </c>
      <c r="BS81" s="207">
        <f t="shared" si="3"/>
        <v>2058</v>
      </c>
      <c r="BT81" s="207">
        <f t="shared" si="3"/>
        <v>2059</v>
      </c>
      <c r="BU81" s="207">
        <f t="shared" si="3"/>
        <v>2060</v>
      </c>
      <c r="BV81" s="207">
        <f t="shared" si="3"/>
        <v>2061</v>
      </c>
      <c r="BW81" s="207">
        <f t="shared" si="3"/>
        <v>2062</v>
      </c>
      <c r="BX81" s="207">
        <f t="shared" si="3"/>
        <v>2063</v>
      </c>
      <c r="BY81" s="207">
        <f t="shared" si="3"/>
        <v>2064</v>
      </c>
      <c r="BZ81" s="207">
        <f t="shared" si="3"/>
        <v>2065</v>
      </c>
      <c r="CA81" s="207">
        <f t="shared" si="3"/>
        <v>2066</v>
      </c>
      <c r="CB81" s="207">
        <f t="shared" si="3"/>
        <v>2067</v>
      </c>
      <c r="CC81" s="207">
        <f t="shared" si="3"/>
        <v>2068</v>
      </c>
      <c r="CD81" s="207">
        <f t="shared" si="3"/>
        <v>2069</v>
      </c>
      <c r="CE81" s="207">
        <f t="shared" si="3"/>
        <v>2070</v>
      </c>
      <c r="CF81" s="207">
        <f t="shared" si="3"/>
        <v>2071</v>
      </c>
      <c r="CG81" s="207">
        <f t="shared" si="3"/>
        <v>2072</v>
      </c>
      <c r="CH81" s="207">
        <f t="shared" si="3"/>
        <v>2073</v>
      </c>
      <c r="CI81" s="207">
        <f t="shared" si="3"/>
        <v>2074</v>
      </c>
      <c r="CJ81" s="207">
        <f t="shared" si="3"/>
        <v>2075</v>
      </c>
      <c r="CK81" s="207">
        <f t="shared" si="3"/>
        <v>2076</v>
      </c>
      <c r="CL81" s="207">
        <f t="shared" si="3"/>
        <v>2077</v>
      </c>
      <c r="CM81" s="207">
        <f t="shared" si="3"/>
        <v>2078</v>
      </c>
      <c r="CN81" s="207">
        <f t="shared" si="3"/>
        <v>2079</v>
      </c>
      <c r="CO81" s="207">
        <f t="shared" si="3"/>
        <v>2080</v>
      </c>
      <c r="CP81" s="207">
        <f t="shared" si="3"/>
        <v>2081</v>
      </c>
      <c r="CQ81" s="207">
        <f t="shared" si="3"/>
        <v>2082</v>
      </c>
      <c r="CR81" s="207">
        <f t="shared" si="3"/>
        <v>2083</v>
      </c>
      <c r="CS81" s="207">
        <f t="shared" si="3"/>
        <v>2084</v>
      </c>
      <c r="CT81" s="207">
        <f t="shared" si="3"/>
        <v>2085</v>
      </c>
    </row>
    <row r="82" spans="1:98" s="160" customFormat="1" ht="15" x14ac:dyDescent="0.25">
      <c r="A82" s="324" t="s">
        <v>594</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v>0</v>
      </c>
      <c r="AL82" s="327"/>
      <c r="AM82" s="174">
        <v>-2113677.8091387455</v>
      </c>
      <c r="AN82" s="174">
        <v>-2103511.4532574485</v>
      </c>
      <c r="AO82" s="174">
        <v>-2093345.0973761515</v>
      </c>
      <c r="AP82" s="174">
        <v>-2083178.7414948547</v>
      </c>
      <c r="AQ82" s="174">
        <v>-2073012.3856135576</v>
      </c>
      <c r="AR82" s="174">
        <v>-2062846.0297322606</v>
      </c>
      <c r="AS82" s="174">
        <v>-2052679.6738509636</v>
      </c>
      <c r="AT82" s="174">
        <v>-2042513.3179696666</v>
      </c>
      <c r="AU82" s="174">
        <v>-2032346.9620883698</v>
      </c>
      <c r="AV82" s="174">
        <v>-2022180.6062070725</v>
      </c>
      <c r="AW82" s="174">
        <v>-2012014.2503257757</v>
      </c>
      <c r="AX82" s="174">
        <v>-2001847.8944444787</v>
      </c>
      <c r="AY82" s="174">
        <v>-1991681.5385631816</v>
      </c>
      <c r="AZ82" s="174">
        <v>-1981515.1826818846</v>
      </c>
      <c r="BA82" s="174">
        <v>-1971348.8268005876</v>
      </c>
      <c r="BB82" s="174">
        <v>-1961182.4709192906</v>
      </c>
      <c r="BC82" s="174">
        <v>-1951016.1150379938</v>
      </c>
      <c r="BD82" s="174">
        <v>-1940849.7591566967</v>
      </c>
      <c r="BE82" s="174">
        <v>-1930683.4032753999</v>
      </c>
      <c r="BF82" s="174">
        <v>-1920517.0473941029</v>
      </c>
      <c r="BG82" s="174">
        <v>-1910350.6915128059</v>
      </c>
      <c r="BH82" s="174">
        <v>-1900184.3356315088</v>
      </c>
      <c r="BI82" s="174">
        <v>-1890017.9797502118</v>
      </c>
      <c r="BJ82" s="174">
        <v>-1879851.6238689148</v>
      </c>
      <c r="BK82" s="174">
        <v>-1869685.267987618</v>
      </c>
      <c r="BL82" s="174">
        <v>-1859518.912106321</v>
      </c>
      <c r="BM82" s="174">
        <v>-1849352.5562250242</v>
      </c>
      <c r="BN82" s="174">
        <v>-1839186.2003437271</v>
      </c>
      <c r="BO82" s="174">
        <v>-1829019.8444624301</v>
      </c>
      <c r="BP82" s="174">
        <v>-1818853.4885811331</v>
      </c>
      <c r="BQ82" s="174">
        <v>-1808687.132699836</v>
      </c>
      <c r="BR82" s="174">
        <v>-1798520.776818539</v>
      </c>
      <c r="BS82" s="174">
        <v>-1788354.4209372422</v>
      </c>
      <c r="BT82" s="174">
        <v>-1778188.0650559452</v>
      </c>
      <c r="BU82" s="174">
        <v>-1768021.7091746484</v>
      </c>
      <c r="BV82" s="174">
        <v>-1757855.3532933514</v>
      </c>
      <c r="BW82" s="174">
        <v>-1747688.9974120541</v>
      </c>
      <c r="BX82" s="174">
        <v>-1737522.6415307573</v>
      </c>
      <c r="BY82" s="174">
        <v>-1727356.2856494603</v>
      </c>
      <c r="BZ82" s="174">
        <v>-1717189.9297681632</v>
      </c>
      <c r="CA82" s="174">
        <v>-1707023.5738868662</v>
      </c>
      <c r="CB82" s="174">
        <v>-1696857.2180055694</v>
      </c>
      <c r="CC82" s="174">
        <v>-1686690.8621242726</v>
      </c>
      <c r="CD82" s="174">
        <v>-1676524.5062429756</v>
      </c>
      <c r="CE82" s="174">
        <v>-1666358.1503616783</v>
      </c>
      <c r="CF82" s="174">
        <v>-1656191.7944803815</v>
      </c>
      <c r="CG82" s="174">
        <v>-1646025.4385990845</v>
      </c>
      <c r="CH82" s="174">
        <v>-1635859.0827177875</v>
      </c>
      <c r="CI82" s="174">
        <v>-1625692.7268364904</v>
      </c>
      <c r="CJ82" s="174">
        <v>-1615526.3709551936</v>
      </c>
      <c r="CK82" s="174">
        <v>-1605360.0150738966</v>
      </c>
      <c r="CL82" s="174">
        <v>-1595193.6591925998</v>
      </c>
      <c r="CM82" s="174">
        <v>-1585027.3033113028</v>
      </c>
      <c r="CN82" s="174">
        <v>-1574860.9474300058</v>
      </c>
      <c r="CO82" s="174">
        <v>-1564694.5915487087</v>
      </c>
      <c r="CP82" s="174">
        <v>-1554528.2356674117</v>
      </c>
      <c r="CQ82" s="174">
        <v>-1544361.8797861147</v>
      </c>
      <c r="CR82" s="174">
        <v>-1534195.5239048179</v>
      </c>
      <c r="CS82" s="174">
        <v>-1524029.1680235208</v>
      </c>
      <c r="CT82" s="174">
        <v>-1513862.8121422241</v>
      </c>
    </row>
    <row r="83" spans="1:98" x14ac:dyDescent="0.25">
      <c r="A83" s="324" t="s">
        <v>308</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39">
        <v>0</v>
      </c>
      <c r="AL83" s="340"/>
      <c r="AM83" s="175">
        <v>924214.17102699843</v>
      </c>
      <c r="AN83" s="175">
        <v>924214.17102699843</v>
      </c>
      <c r="AO83" s="175">
        <v>924214.17102699843</v>
      </c>
      <c r="AP83" s="175">
        <v>924214.17102699843</v>
      </c>
      <c r="AQ83" s="175">
        <v>924214.17102699843</v>
      </c>
      <c r="AR83" s="175">
        <v>924214.17102699843</v>
      </c>
      <c r="AS83" s="175">
        <v>924214.17102699843</v>
      </c>
      <c r="AT83" s="175">
        <v>924214.17102699843</v>
      </c>
      <c r="AU83" s="175">
        <v>924214.17102699843</v>
      </c>
      <c r="AV83" s="175">
        <v>924214.17102699843</v>
      </c>
      <c r="AW83" s="175">
        <v>924214.17102699843</v>
      </c>
      <c r="AX83" s="175">
        <v>924214.17102699843</v>
      </c>
      <c r="AY83" s="175">
        <v>924214.17102699843</v>
      </c>
      <c r="AZ83" s="175">
        <v>924214.17102699843</v>
      </c>
      <c r="BA83" s="175">
        <v>924214.17102699843</v>
      </c>
      <c r="BB83" s="175">
        <v>924214.17102699843</v>
      </c>
      <c r="BC83" s="175">
        <v>924214.17102699843</v>
      </c>
      <c r="BD83" s="175">
        <v>924214.17102699843</v>
      </c>
      <c r="BE83" s="175">
        <v>924214.17102699843</v>
      </c>
      <c r="BF83" s="175">
        <v>924214.17102699843</v>
      </c>
      <c r="BG83" s="175">
        <v>924214.17102699843</v>
      </c>
      <c r="BH83" s="175">
        <v>924214.17102699843</v>
      </c>
      <c r="BI83" s="175">
        <v>924214.17102699843</v>
      </c>
      <c r="BJ83" s="175">
        <v>924214.17102699843</v>
      </c>
      <c r="BK83" s="175">
        <v>924214.17102699843</v>
      </c>
      <c r="BL83" s="175">
        <v>924214.17102699843</v>
      </c>
      <c r="BM83" s="175">
        <v>924214.17102699843</v>
      </c>
      <c r="BN83" s="175">
        <v>924214.17102699843</v>
      </c>
      <c r="BO83" s="175">
        <v>924214.17102699843</v>
      </c>
      <c r="BP83" s="175">
        <v>924214.17102699843</v>
      </c>
      <c r="BQ83" s="175">
        <v>924214.17102699843</v>
      </c>
      <c r="BR83" s="175">
        <v>924214.17102699843</v>
      </c>
      <c r="BS83" s="175">
        <v>924214.17102699843</v>
      </c>
      <c r="BT83" s="175">
        <v>924214.17102699843</v>
      </c>
      <c r="BU83" s="175">
        <v>924214.17102699843</v>
      </c>
      <c r="BV83" s="175">
        <v>924214.17102699843</v>
      </c>
      <c r="BW83" s="175">
        <v>924214.17102699843</v>
      </c>
      <c r="BX83" s="175">
        <v>924214.17102699843</v>
      </c>
      <c r="BY83" s="175">
        <v>924214.17102699843</v>
      </c>
      <c r="BZ83" s="175">
        <v>924214.17102699843</v>
      </c>
      <c r="CA83" s="175">
        <v>924214.17102699843</v>
      </c>
      <c r="CB83" s="175">
        <v>924214.17102699843</v>
      </c>
      <c r="CC83" s="175">
        <v>924214.17102699843</v>
      </c>
      <c r="CD83" s="175">
        <v>924214.17102699843</v>
      </c>
      <c r="CE83" s="175">
        <v>924214.17102699843</v>
      </c>
      <c r="CF83" s="175">
        <v>924214.17102699843</v>
      </c>
      <c r="CG83" s="175">
        <v>924214.17102699843</v>
      </c>
      <c r="CH83" s="175">
        <v>924214.17102699843</v>
      </c>
      <c r="CI83" s="175">
        <v>924214.17102699843</v>
      </c>
      <c r="CJ83" s="175">
        <v>924214.17102699843</v>
      </c>
      <c r="CK83" s="175">
        <v>924214.17102699843</v>
      </c>
      <c r="CL83" s="175">
        <v>924214.17102699843</v>
      </c>
      <c r="CM83" s="175">
        <v>924214.17102699843</v>
      </c>
      <c r="CN83" s="175">
        <v>924214.17102699843</v>
      </c>
      <c r="CO83" s="175">
        <v>924214.17102699843</v>
      </c>
      <c r="CP83" s="175">
        <v>924214.17102699843</v>
      </c>
      <c r="CQ83" s="175">
        <v>924214.17102699843</v>
      </c>
      <c r="CR83" s="175">
        <v>924214.17102699843</v>
      </c>
      <c r="CS83" s="175">
        <v>924214.17102699843</v>
      </c>
      <c r="CT83" s="175">
        <v>924214.17102699843</v>
      </c>
    </row>
    <row r="84" spans="1:98" x14ac:dyDescent="0.25">
      <c r="A84" s="324" t="s">
        <v>307</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39">
        <v>0</v>
      </c>
      <c r="AL84" s="340"/>
      <c r="AM84" s="175">
        <v>0</v>
      </c>
      <c r="AN84" s="175">
        <v>0</v>
      </c>
      <c r="AO84" s="175">
        <v>0</v>
      </c>
      <c r="AP84" s="175">
        <v>0</v>
      </c>
      <c r="AQ84" s="175">
        <v>0</v>
      </c>
      <c r="AR84" s="175">
        <v>0</v>
      </c>
      <c r="AS84" s="175">
        <v>0</v>
      </c>
      <c r="AT84" s="175">
        <v>0</v>
      </c>
      <c r="AU84" s="175">
        <v>0</v>
      </c>
      <c r="AV84" s="175">
        <v>0</v>
      </c>
      <c r="AW84" s="175">
        <v>0</v>
      </c>
      <c r="AX84" s="175">
        <v>0</v>
      </c>
      <c r="AY84" s="175">
        <v>0</v>
      </c>
      <c r="AZ84" s="175">
        <v>0</v>
      </c>
      <c r="BA84" s="175">
        <v>0</v>
      </c>
      <c r="BB84" s="175">
        <v>0</v>
      </c>
      <c r="BC84" s="175">
        <v>0</v>
      </c>
      <c r="BD84" s="175">
        <v>0</v>
      </c>
      <c r="BE84" s="175">
        <v>0</v>
      </c>
      <c r="BF84" s="175">
        <v>0</v>
      </c>
      <c r="BG84" s="175">
        <v>0</v>
      </c>
      <c r="BH84" s="175">
        <v>0</v>
      </c>
      <c r="BI84" s="175">
        <v>0</v>
      </c>
      <c r="BJ84" s="175">
        <v>0</v>
      </c>
      <c r="BK84" s="175">
        <v>0</v>
      </c>
      <c r="BL84" s="175">
        <v>0</v>
      </c>
      <c r="BM84" s="175">
        <v>0</v>
      </c>
      <c r="BN84" s="175">
        <v>0</v>
      </c>
      <c r="BO84" s="175">
        <v>0</v>
      </c>
      <c r="BP84" s="175">
        <v>0</v>
      </c>
      <c r="BQ84" s="175">
        <v>0</v>
      </c>
      <c r="BR84" s="175">
        <v>0</v>
      </c>
      <c r="BS84" s="175">
        <v>0</v>
      </c>
      <c r="BT84" s="175">
        <v>0</v>
      </c>
      <c r="BU84" s="175">
        <v>0</v>
      </c>
      <c r="BV84" s="175">
        <v>0</v>
      </c>
      <c r="BW84" s="175">
        <v>0</v>
      </c>
      <c r="BX84" s="175">
        <v>0</v>
      </c>
      <c r="BY84" s="175">
        <v>0</v>
      </c>
      <c r="BZ84" s="175">
        <v>0</v>
      </c>
      <c r="CA84" s="175">
        <v>0</v>
      </c>
      <c r="CB84" s="175">
        <v>0</v>
      </c>
      <c r="CC84" s="175">
        <v>0</v>
      </c>
      <c r="CD84" s="175">
        <v>0</v>
      </c>
      <c r="CE84" s="175">
        <v>0</v>
      </c>
      <c r="CF84" s="175">
        <v>0</v>
      </c>
      <c r="CG84" s="175">
        <v>0</v>
      </c>
      <c r="CH84" s="175">
        <v>0</v>
      </c>
      <c r="CI84" s="175">
        <v>0</v>
      </c>
      <c r="CJ84" s="175">
        <v>0</v>
      </c>
      <c r="CK84" s="175">
        <v>0</v>
      </c>
      <c r="CL84" s="175">
        <v>0</v>
      </c>
      <c r="CM84" s="175">
        <v>0</v>
      </c>
      <c r="CN84" s="175">
        <v>0</v>
      </c>
      <c r="CO84" s="175">
        <v>0</v>
      </c>
      <c r="CP84" s="175">
        <v>0</v>
      </c>
      <c r="CQ84" s="175">
        <v>0</v>
      </c>
      <c r="CR84" s="175">
        <v>0</v>
      </c>
      <c r="CS84" s="175">
        <v>0</v>
      </c>
      <c r="CT84" s="175">
        <v>0</v>
      </c>
    </row>
    <row r="85" spans="1:98" s="220" customFormat="1" x14ac:dyDescent="0.25">
      <c r="A85" s="343" t="s">
        <v>306</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7">
        <v>0</v>
      </c>
      <c r="AL85" s="348"/>
      <c r="AM85" s="219">
        <v>0</v>
      </c>
      <c r="AN85" s="219">
        <v>0</v>
      </c>
      <c r="AO85" s="219">
        <v>0</v>
      </c>
      <c r="AP85" s="219">
        <v>0</v>
      </c>
      <c r="AQ85" s="219">
        <v>0</v>
      </c>
      <c r="AR85" s="219">
        <v>0</v>
      </c>
      <c r="AS85" s="219">
        <v>0</v>
      </c>
      <c r="AT85" s="219">
        <v>0</v>
      </c>
      <c r="AU85" s="219">
        <v>0</v>
      </c>
      <c r="AV85" s="219">
        <v>0</v>
      </c>
      <c r="AW85" s="219">
        <v>0</v>
      </c>
      <c r="AX85" s="219">
        <v>0</v>
      </c>
      <c r="AY85" s="219">
        <v>0</v>
      </c>
      <c r="AZ85" s="219">
        <v>0</v>
      </c>
      <c r="BA85" s="219">
        <v>0</v>
      </c>
      <c r="BB85" s="219">
        <v>0</v>
      </c>
      <c r="BC85" s="219">
        <v>0</v>
      </c>
      <c r="BD85" s="219">
        <v>0</v>
      </c>
      <c r="BE85" s="219">
        <v>0</v>
      </c>
      <c r="BF85" s="219">
        <v>0</v>
      </c>
      <c r="BG85" s="219">
        <v>0</v>
      </c>
      <c r="BH85" s="219">
        <v>0</v>
      </c>
      <c r="BI85" s="219">
        <v>0</v>
      </c>
      <c r="BJ85" s="219">
        <v>0</v>
      </c>
      <c r="BK85" s="219">
        <v>0</v>
      </c>
      <c r="BL85" s="219">
        <v>0</v>
      </c>
      <c r="BM85" s="219">
        <v>0</v>
      </c>
      <c r="BN85" s="219">
        <v>0</v>
      </c>
      <c r="BO85" s="219">
        <v>0</v>
      </c>
      <c r="BP85" s="219">
        <v>0</v>
      </c>
      <c r="BQ85" s="219">
        <v>0</v>
      </c>
      <c r="BR85" s="219">
        <v>0</v>
      </c>
      <c r="BS85" s="219">
        <v>0</v>
      </c>
      <c r="BT85" s="219">
        <v>0</v>
      </c>
      <c r="BU85" s="219">
        <v>0</v>
      </c>
      <c r="BV85" s="219">
        <v>0</v>
      </c>
      <c r="BW85" s="219">
        <v>0</v>
      </c>
      <c r="BX85" s="219">
        <v>0</v>
      </c>
      <c r="BY85" s="219">
        <v>0</v>
      </c>
      <c r="BZ85" s="219">
        <v>0</v>
      </c>
      <c r="CA85" s="219">
        <v>0</v>
      </c>
      <c r="CB85" s="219">
        <v>0</v>
      </c>
      <c r="CC85" s="219">
        <v>0</v>
      </c>
      <c r="CD85" s="219">
        <v>0</v>
      </c>
      <c r="CE85" s="219">
        <v>0</v>
      </c>
      <c r="CF85" s="219">
        <v>0</v>
      </c>
      <c r="CG85" s="219">
        <v>0</v>
      </c>
      <c r="CH85" s="219">
        <v>0</v>
      </c>
      <c r="CI85" s="219">
        <v>0</v>
      </c>
      <c r="CJ85" s="219">
        <v>0</v>
      </c>
      <c r="CK85" s="219">
        <v>0</v>
      </c>
      <c r="CL85" s="219">
        <v>0</v>
      </c>
      <c r="CM85" s="219">
        <v>0</v>
      </c>
      <c r="CN85" s="219">
        <v>0</v>
      </c>
      <c r="CO85" s="219">
        <v>0</v>
      </c>
      <c r="CP85" s="219">
        <v>0</v>
      </c>
      <c r="CQ85" s="219">
        <v>0</v>
      </c>
      <c r="CR85" s="219">
        <v>0</v>
      </c>
      <c r="CS85" s="219">
        <v>0</v>
      </c>
      <c r="CT85" s="219">
        <v>0</v>
      </c>
    </row>
    <row r="86" spans="1:98" x14ac:dyDescent="0.25">
      <c r="A86" s="324" t="s">
        <v>305</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5"/>
      <c r="AK86" s="347">
        <v>-10905727.218118582</v>
      </c>
      <c r="AL86" s="348"/>
      <c r="AM86" s="219">
        <v>10905727.218118582</v>
      </c>
      <c r="AN86" s="219"/>
      <c r="AO86" s="219"/>
      <c r="AP86" s="219"/>
      <c r="AQ86" s="219"/>
      <c r="AR86" s="219"/>
      <c r="AS86" s="219"/>
      <c r="AT86" s="219"/>
      <c r="AU86" s="219"/>
      <c r="AV86" s="219"/>
      <c r="AW86" s="219"/>
      <c r="AX86" s="219"/>
      <c r="AY86" s="219"/>
      <c r="AZ86" s="219"/>
      <c r="BA86" s="219"/>
      <c r="BB86" s="219"/>
      <c r="BC86" s="219"/>
      <c r="BD86" s="219"/>
      <c r="BE86" s="219"/>
      <c r="BF86" s="219"/>
      <c r="BG86" s="219"/>
      <c r="BH86" s="219"/>
      <c r="BI86" s="219"/>
      <c r="BJ86" s="219"/>
      <c r="BK86" s="219"/>
      <c r="BL86" s="219"/>
      <c r="BM86" s="219"/>
      <c r="BN86" s="219"/>
      <c r="BO86" s="219"/>
      <c r="BP86" s="219"/>
      <c r="BQ86" s="219"/>
      <c r="BR86" s="219"/>
      <c r="BS86" s="219"/>
      <c r="BT86" s="219"/>
      <c r="BU86" s="219"/>
      <c r="BV86" s="219"/>
      <c r="BW86" s="219"/>
      <c r="BX86" s="219"/>
      <c r="BY86" s="219"/>
      <c r="BZ86" s="219"/>
      <c r="CA86" s="219"/>
      <c r="CB86" s="219"/>
      <c r="CC86" s="219"/>
      <c r="CD86" s="219"/>
      <c r="CE86" s="219"/>
      <c r="CF86" s="219"/>
      <c r="CG86" s="219"/>
      <c r="CH86" s="219"/>
      <c r="CI86" s="219"/>
      <c r="CJ86" s="219"/>
      <c r="CK86" s="219"/>
      <c r="CL86" s="219"/>
      <c r="CM86" s="219"/>
      <c r="CN86" s="219"/>
      <c r="CO86" s="219"/>
      <c r="CP86" s="219"/>
      <c r="CQ86" s="219"/>
      <c r="CR86" s="219"/>
      <c r="CS86" s="219"/>
      <c r="CT86" s="219"/>
    </row>
    <row r="87" spans="1:98" x14ac:dyDescent="0.25">
      <c r="A87" s="324" t="s">
        <v>304</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5"/>
      <c r="AK87" s="339">
        <v>0</v>
      </c>
      <c r="AL87" s="340"/>
      <c r="AM87" s="175">
        <v>0</v>
      </c>
      <c r="AN87" s="175">
        <v>0</v>
      </c>
      <c r="AO87" s="175">
        <v>0</v>
      </c>
      <c r="AP87" s="175">
        <v>0</v>
      </c>
      <c r="AQ87" s="175">
        <v>0</v>
      </c>
      <c r="AR87" s="175">
        <v>0</v>
      </c>
      <c r="AS87" s="175">
        <v>0</v>
      </c>
      <c r="AT87" s="175">
        <v>0</v>
      </c>
      <c r="AU87" s="175">
        <v>0</v>
      </c>
      <c r="AV87" s="175">
        <v>0</v>
      </c>
      <c r="AW87" s="175">
        <v>0</v>
      </c>
      <c r="AX87" s="175">
        <v>0</v>
      </c>
      <c r="AY87" s="175">
        <v>0</v>
      </c>
      <c r="AZ87" s="175">
        <v>0</v>
      </c>
      <c r="BA87" s="175">
        <v>0</v>
      </c>
      <c r="BB87" s="175">
        <v>0</v>
      </c>
      <c r="BC87" s="175">
        <v>0</v>
      </c>
      <c r="BD87" s="175">
        <v>0</v>
      </c>
      <c r="BE87" s="175">
        <v>0</v>
      </c>
      <c r="BF87" s="175">
        <v>0</v>
      </c>
      <c r="BG87" s="175">
        <v>0</v>
      </c>
      <c r="BH87" s="175">
        <v>0</v>
      </c>
      <c r="BI87" s="175">
        <v>0</v>
      </c>
      <c r="BJ87" s="175">
        <v>0</v>
      </c>
      <c r="BK87" s="175">
        <v>0</v>
      </c>
      <c r="BL87" s="175">
        <v>0</v>
      </c>
      <c r="BM87" s="175">
        <v>0</v>
      </c>
      <c r="BN87" s="175">
        <v>0</v>
      </c>
      <c r="BO87" s="175">
        <v>0</v>
      </c>
      <c r="BP87" s="175">
        <v>0</v>
      </c>
      <c r="BQ87" s="175">
        <v>0</v>
      </c>
      <c r="BR87" s="175">
        <v>0</v>
      </c>
      <c r="BS87" s="175">
        <v>0</v>
      </c>
      <c r="BT87" s="175">
        <v>0</v>
      </c>
      <c r="BU87" s="175">
        <v>0</v>
      </c>
      <c r="BV87" s="175">
        <v>0</v>
      </c>
      <c r="BW87" s="175">
        <v>0</v>
      </c>
      <c r="BX87" s="175">
        <v>0</v>
      </c>
      <c r="BY87" s="175">
        <v>0</v>
      </c>
      <c r="BZ87" s="175">
        <v>0</v>
      </c>
      <c r="CA87" s="175">
        <v>0</v>
      </c>
      <c r="CB87" s="175">
        <v>0</v>
      </c>
      <c r="CC87" s="175">
        <v>0</v>
      </c>
      <c r="CD87" s="175">
        <v>0</v>
      </c>
      <c r="CE87" s="175">
        <v>0</v>
      </c>
      <c r="CF87" s="175">
        <v>0</v>
      </c>
      <c r="CG87" s="175">
        <v>0</v>
      </c>
      <c r="CH87" s="175">
        <v>0</v>
      </c>
      <c r="CI87" s="175">
        <v>0</v>
      </c>
      <c r="CJ87" s="175">
        <v>0</v>
      </c>
      <c r="CK87" s="175">
        <v>0</v>
      </c>
      <c r="CL87" s="175">
        <v>0</v>
      </c>
      <c r="CM87" s="175">
        <v>0</v>
      </c>
      <c r="CN87" s="175">
        <v>0</v>
      </c>
      <c r="CO87" s="175">
        <v>0</v>
      </c>
      <c r="CP87" s="175">
        <v>0</v>
      </c>
      <c r="CQ87" s="175">
        <v>0</v>
      </c>
      <c r="CR87" s="175">
        <v>0</v>
      </c>
      <c r="CS87" s="175">
        <v>0</v>
      </c>
      <c r="CT87" s="175">
        <v>0</v>
      </c>
    </row>
    <row r="88" spans="1:98" x14ac:dyDescent="0.25">
      <c r="A88" s="324" t="s">
        <v>303</v>
      </c>
      <c r="B88" s="325"/>
      <c r="C88" s="325"/>
      <c r="D88" s="325"/>
      <c r="E88" s="325"/>
      <c r="F88" s="325"/>
      <c r="G88" s="325"/>
      <c r="H88" s="325"/>
      <c r="I88" s="325"/>
      <c r="J88" s="325"/>
      <c r="K88" s="325"/>
      <c r="L88" s="325"/>
      <c r="M88" s="325"/>
      <c r="N88" s="325"/>
      <c r="O88" s="325"/>
      <c r="P88" s="325"/>
      <c r="Q88" s="325"/>
      <c r="R88" s="325"/>
      <c r="S88" s="325"/>
      <c r="T88" s="325"/>
      <c r="U88" s="325"/>
      <c r="V88" s="325"/>
      <c r="W88" s="325"/>
      <c r="X88" s="325"/>
      <c r="Y88" s="325"/>
      <c r="Z88" s="325"/>
      <c r="AA88" s="325"/>
      <c r="AB88" s="325"/>
      <c r="AC88" s="325"/>
      <c r="AD88" s="325"/>
      <c r="AE88" s="325"/>
      <c r="AF88" s="325"/>
      <c r="AG88" s="325"/>
      <c r="AH88" s="325"/>
      <c r="AI88" s="325"/>
      <c r="AJ88" s="325"/>
      <c r="AK88" s="339">
        <v>-54528636.090592906</v>
      </c>
      <c r="AL88" s="340"/>
      <c r="AM88" s="175">
        <v>0</v>
      </c>
      <c r="AN88" s="175">
        <v>0</v>
      </c>
      <c r="AO88" s="175">
        <v>0</v>
      </c>
      <c r="AP88" s="175">
        <v>0</v>
      </c>
      <c r="AQ88" s="175">
        <v>0</v>
      </c>
      <c r="AR88" s="175">
        <v>0</v>
      </c>
      <c r="AS88" s="175">
        <v>0</v>
      </c>
      <c r="AT88" s="175">
        <v>0</v>
      </c>
      <c r="AU88" s="175">
        <v>0</v>
      </c>
      <c r="AV88" s="175">
        <v>0</v>
      </c>
      <c r="AW88" s="175">
        <v>0</v>
      </c>
      <c r="AX88" s="175">
        <v>0</v>
      </c>
      <c r="AY88" s="175">
        <v>1</v>
      </c>
      <c r="AZ88" s="175">
        <v>2</v>
      </c>
      <c r="BA88" s="175">
        <v>3</v>
      </c>
      <c r="BB88" s="175">
        <v>4</v>
      </c>
      <c r="BC88" s="175">
        <v>5</v>
      </c>
      <c r="BD88" s="175">
        <v>6</v>
      </c>
      <c r="BE88" s="175">
        <v>7</v>
      </c>
      <c r="BF88" s="175">
        <v>8</v>
      </c>
      <c r="BG88" s="175">
        <v>9</v>
      </c>
      <c r="BH88" s="175">
        <v>10</v>
      </c>
      <c r="BI88" s="175">
        <v>11</v>
      </c>
      <c r="BJ88" s="175">
        <v>12</v>
      </c>
      <c r="BK88" s="175">
        <v>13</v>
      </c>
      <c r="BL88" s="175">
        <v>14</v>
      </c>
      <c r="BM88" s="175">
        <v>15</v>
      </c>
      <c r="BN88" s="175">
        <v>16</v>
      </c>
      <c r="BO88" s="175">
        <v>17</v>
      </c>
      <c r="BP88" s="175">
        <v>18</v>
      </c>
      <c r="BQ88" s="175">
        <v>19</v>
      </c>
      <c r="BR88" s="175">
        <v>20</v>
      </c>
      <c r="BS88" s="175">
        <v>21</v>
      </c>
      <c r="BT88" s="175">
        <v>22</v>
      </c>
      <c r="BU88" s="175">
        <v>23</v>
      </c>
      <c r="BV88" s="175">
        <v>24</v>
      </c>
      <c r="BW88" s="175">
        <v>25</v>
      </c>
      <c r="BX88" s="175">
        <v>26</v>
      </c>
      <c r="BY88" s="175">
        <v>27</v>
      </c>
      <c r="BZ88" s="175">
        <v>28</v>
      </c>
      <c r="CA88" s="175">
        <v>29</v>
      </c>
      <c r="CB88" s="175">
        <v>30</v>
      </c>
      <c r="CC88" s="175">
        <v>31</v>
      </c>
      <c r="CD88" s="175">
        <v>32</v>
      </c>
      <c r="CE88" s="175">
        <v>33</v>
      </c>
      <c r="CF88" s="175">
        <v>34</v>
      </c>
      <c r="CG88" s="175">
        <v>35</v>
      </c>
      <c r="CH88" s="175">
        <v>36</v>
      </c>
      <c r="CI88" s="175">
        <v>37</v>
      </c>
      <c r="CJ88" s="175">
        <v>38</v>
      </c>
      <c r="CK88" s="175">
        <v>39</v>
      </c>
      <c r="CL88" s="175">
        <v>40</v>
      </c>
      <c r="CM88" s="175">
        <v>41</v>
      </c>
      <c r="CN88" s="175">
        <v>42</v>
      </c>
      <c r="CO88" s="175">
        <v>43</v>
      </c>
      <c r="CP88" s="175">
        <v>44</v>
      </c>
      <c r="CQ88" s="175">
        <v>45</v>
      </c>
      <c r="CR88" s="175">
        <v>46</v>
      </c>
      <c r="CS88" s="175">
        <v>47</v>
      </c>
      <c r="CT88" s="175">
        <v>48</v>
      </c>
    </row>
    <row r="89" spans="1:98" x14ac:dyDescent="0.25">
      <c r="A89" s="324" t="s">
        <v>302</v>
      </c>
      <c r="B89" s="325"/>
      <c r="C89" s="325"/>
      <c r="D89" s="325"/>
      <c r="E89" s="325"/>
      <c r="F89" s="325"/>
      <c r="G89" s="325"/>
      <c r="H89" s="325"/>
      <c r="I89" s="325"/>
      <c r="J89" s="325"/>
      <c r="K89" s="325"/>
      <c r="L89" s="325"/>
      <c r="M89" s="325"/>
      <c r="N89" s="325"/>
      <c r="O89" s="325"/>
      <c r="P89" s="325"/>
      <c r="Q89" s="325"/>
      <c r="R89" s="325"/>
      <c r="S89" s="325"/>
      <c r="T89" s="325"/>
      <c r="U89" s="325"/>
      <c r="V89" s="325"/>
      <c r="W89" s="325"/>
      <c r="X89" s="325"/>
      <c r="Y89" s="325"/>
      <c r="Z89" s="325"/>
      <c r="AA89" s="325"/>
      <c r="AB89" s="325"/>
      <c r="AC89" s="325"/>
      <c r="AD89" s="325"/>
      <c r="AE89" s="325"/>
      <c r="AF89" s="325"/>
      <c r="AG89" s="325"/>
      <c r="AH89" s="325"/>
      <c r="AI89" s="325"/>
      <c r="AJ89" s="325"/>
      <c r="AK89" s="339">
        <v>0</v>
      </c>
      <c r="AL89" s="340"/>
      <c r="AM89" s="175">
        <v>0</v>
      </c>
      <c r="AN89" s="175">
        <v>0</v>
      </c>
      <c r="AO89" s="175">
        <v>0</v>
      </c>
      <c r="AP89" s="175">
        <v>0</v>
      </c>
      <c r="AQ89" s="175">
        <v>0</v>
      </c>
      <c r="AR89" s="175">
        <v>0</v>
      </c>
      <c r="AS89" s="175">
        <v>0</v>
      </c>
      <c r="AT89" s="175">
        <v>0</v>
      </c>
      <c r="AU89" s="175">
        <v>0</v>
      </c>
      <c r="AV89" s="175">
        <v>0</v>
      </c>
      <c r="AW89" s="175">
        <v>0</v>
      </c>
      <c r="AX89" s="175">
        <v>0</v>
      </c>
      <c r="AY89" s="175">
        <v>0</v>
      </c>
      <c r="AZ89" s="175">
        <v>0</v>
      </c>
      <c r="BA89" s="175">
        <v>0</v>
      </c>
      <c r="BB89" s="175">
        <v>0</v>
      </c>
      <c r="BC89" s="175">
        <v>0</v>
      </c>
      <c r="BD89" s="175">
        <v>0</v>
      </c>
      <c r="BE89" s="175">
        <v>0</v>
      </c>
      <c r="BF89" s="175">
        <v>0</v>
      </c>
      <c r="BG89" s="175">
        <v>0</v>
      </c>
      <c r="BH89" s="175">
        <v>0</v>
      </c>
      <c r="BI89" s="175">
        <v>0</v>
      </c>
      <c r="BJ89" s="175">
        <v>0</v>
      </c>
      <c r="BK89" s="175">
        <v>0</v>
      </c>
      <c r="BL89" s="175">
        <v>0</v>
      </c>
      <c r="BM89" s="175">
        <v>0</v>
      </c>
      <c r="BN89" s="175">
        <v>0</v>
      </c>
      <c r="BO89" s="175">
        <v>0</v>
      </c>
      <c r="BP89" s="175">
        <v>0</v>
      </c>
      <c r="BQ89" s="175">
        <v>0</v>
      </c>
      <c r="BR89" s="175">
        <v>0</v>
      </c>
      <c r="BS89" s="175">
        <v>0</v>
      </c>
      <c r="BT89" s="175">
        <v>0</v>
      </c>
      <c r="BU89" s="175">
        <v>0</v>
      </c>
      <c r="BV89" s="175">
        <v>0</v>
      </c>
      <c r="BW89" s="175">
        <v>0</v>
      </c>
      <c r="BX89" s="175">
        <v>0</v>
      </c>
      <c r="BY89" s="175">
        <v>0</v>
      </c>
      <c r="BZ89" s="175">
        <v>0</v>
      </c>
      <c r="CA89" s="175">
        <v>0</v>
      </c>
      <c r="CB89" s="175">
        <v>0</v>
      </c>
      <c r="CC89" s="175">
        <v>0</v>
      </c>
      <c r="CD89" s="175">
        <v>0</v>
      </c>
      <c r="CE89" s="175">
        <v>0</v>
      </c>
      <c r="CF89" s="175">
        <v>0</v>
      </c>
      <c r="CG89" s="175">
        <v>0</v>
      </c>
      <c r="CH89" s="175">
        <v>0</v>
      </c>
      <c r="CI89" s="175">
        <v>0</v>
      </c>
      <c r="CJ89" s="175">
        <v>0</v>
      </c>
      <c r="CK89" s="175">
        <v>0</v>
      </c>
      <c r="CL89" s="175">
        <v>0</v>
      </c>
      <c r="CM89" s="175">
        <v>0</v>
      </c>
      <c r="CN89" s="175">
        <v>0</v>
      </c>
      <c r="CO89" s="175">
        <v>0</v>
      </c>
      <c r="CP89" s="175">
        <v>0</v>
      </c>
      <c r="CQ89" s="175">
        <v>0</v>
      </c>
      <c r="CR89" s="175">
        <v>0</v>
      </c>
      <c r="CS89" s="175">
        <v>0</v>
      </c>
      <c r="CT89" s="175">
        <v>0</v>
      </c>
    </row>
    <row r="90" spans="1:98" s="160" customFormat="1" ht="15" x14ac:dyDescent="0.25">
      <c r="A90" s="324" t="s">
        <v>301</v>
      </c>
      <c r="B90" s="325"/>
      <c r="C90" s="325"/>
      <c r="D90" s="325"/>
      <c r="E90" s="325"/>
      <c r="F90" s="325"/>
      <c r="G90" s="325"/>
      <c r="H90" s="325"/>
      <c r="I90" s="325"/>
      <c r="J90" s="325"/>
      <c r="K90" s="325"/>
      <c r="L90" s="325"/>
      <c r="M90" s="325"/>
      <c r="N90" s="325"/>
      <c r="O90" s="325"/>
      <c r="P90" s="325"/>
      <c r="Q90" s="325"/>
      <c r="R90" s="325"/>
      <c r="S90" s="325"/>
      <c r="T90" s="325"/>
      <c r="U90" s="325"/>
      <c r="V90" s="325"/>
      <c r="W90" s="325"/>
      <c r="X90" s="325"/>
      <c r="Y90" s="325"/>
      <c r="Z90" s="325"/>
      <c r="AA90" s="325"/>
      <c r="AB90" s="325"/>
      <c r="AC90" s="325"/>
      <c r="AD90" s="325"/>
      <c r="AE90" s="325"/>
      <c r="AF90" s="325"/>
      <c r="AG90" s="325"/>
      <c r="AH90" s="325"/>
      <c r="AI90" s="325"/>
      <c r="AJ90" s="325"/>
      <c r="AK90" s="326">
        <v>-65434363.308711484</v>
      </c>
      <c r="AL90" s="327"/>
      <c r="AM90" s="174">
        <v>9716263.5800068341</v>
      </c>
      <c r="AN90" s="174">
        <v>-1179297.2822304501</v>
      </c>
      <c r="AO90" s="174">
        <v>-1169130.926349153</v>
      </c>
      <c r="AP90" s="174">
        <v>-1158964.5704678562</v>
      </c>
      <c r="AQ90" s="174">
        <v>-1148798.2145865592</v>
      </c>
      <c r="AR90" s="174">
        <v>-1138631.8587052622</v>
      </c>
      <c r="AS90" s="174">
        <v>-1128465.5028239652</v>
      </c>
      <c r="AT90" s="174">
        <v>-1118299.1469426681</v>
      </c>
      <c r="AU90" s="174">
        <v>-1108132.7910613713</v>
      </c>
      <c r="AV90" s="174">
        <v>-1097966.4351800741</v>
      </c>
      <c r="AW90" s="174">
        <v>-1087800.0792987773</v>
      </c>
      <c r="AX90" s="174">
        <v>-1077633.7234174802</v>
      </c>
      <c r="AY90" s="174">
        <v>-1067466.3675361832</v>
      </c>
      <c r="AZ90" s="174">
        <v>-1057299.0116548862</v>
      </c>
      <c r="BA90" s="174">
        <v>-1047131.6557735892</v>
      </c>
      <c r="BB90" s="174">
        <v>-1036964.2998922921</v>
      </c>
      <c r="BC90" s="174">
        <v>-1026796.9440109953</v>
      </c>
      <c r="BD90" s="174">
        <v>-1016629.5881296983</v>
      </c>
      <c r="BE90" s="174">
        <v>-1006462.2322484015</v>
      </c>
      <c r="BF90" s="174">
        <v>-996294.87636710447</v>
      </c>
      <c r="BG90" s="174">
        <v>-986127.52048580744</v>
      </c>
      <c r="BH90" s="174">
        <v>-975960.16460451041</v>
      </c>
      <c r="BI90" s="174">
        <v>-965792.80872321338</v>
      </c>
      <c r="BJ90" s="174">
        <v>-955625.45284191635</v>
      </c>
      <c r="BK90" s="174">
        <v>-945458.09696061956</v>
      </c>
      <c r="BL90" s="174">
        <v>-935290.74107932253</v>
      </c>
      <c r="BM90" s="174">
        <v>-925123.38519802573</v>
      </c>
      <c r="BN90" s="174">
        <v>-914956.0293167287</v>
      </c>
      <c r="BO90" s="174">
        <v>-904788.67343543167</v>
      </c>
      <c r="BP90" s="174">
        <v>-894621.31755413464</v>
      </c>
      <c r="BQ90" s="174">
        <v>-884453.96167283761</v>
      </c>
      <c r="BR90" s="174">
        <v>-874286.60579154058</v>
      </c>
      <c r="BS90" s="174">
        <v>-864119.24991024379</v>
      </c>
      <c r="BT90" s="174">
        <v>-853951.89402894676</v>
      </c>
      <c r="BU90" s="174">
        <v>-843784.53814764996</v>
      </c>
      <c r="BV90" s="174">
        <v>-833617.18226635293</v>
      </c>
      <c r="BW90" s="174">
        <v>-823449.82638505567</v>
      </c>
      <c r="BX90" s="174">
        <v>-813282.47050375887</v>
      </c>
      <c r="BY90" s="174">
        <v>-803115.11462246184</v>
      </c>
      <c r="BZ90" s="174">
        <v>-792947.75874116481</v>
      </c>
      <c r="CA90" s="174">
        <v>-782780.40285986778</v>
      </c>
      <c r="CB90" s="174">
        <v>-772613.04697857099</v>
      </c>
      <c r="CC90" s="174">
        <v>-762445.69109727419</v>
      </c>
      <c r="CD90" s="174">
        <v>-752278.33521597716</v>
      </c>
      <c r="CE90" s="174">
        <v>-742110.9793346799</v>
      </c>
      <c r="CF90" s="174">
        <v>-731943.6234533831</v>
      </c>
      <c r="CG90" s="174">
        <v>-721776.26757208607</v>
      </c>
      <c r="CH90" s="174">
        <v>-711608.91169078904</v>
      </c>
      <c r="CI90" s="174">
        <v>-701441.55580949201</v>
      </c>
      <c r="CJ90" s="174">
        <v>-691274.19992819522</v>
      </c>
      <c r="CK90" s="174">
        <v>-681106.84404689819</v>
      </c>
      <c r="CL90" s="174">
        <v>-670939.48816560139</v>
      </c>
      <c r="CM90" s="174">
        <v>-660772.13228430436</v>
      </c>
      <c r="CN90" s="174">
        <v>-650604.77640300733</v>
      </c>
      <c r="CO90" s="174">
        <v>-640437.4205217103</v>
      </c>
      <c r="CP90" s="174">
        <v>-630270.06464041327</v>
      </c>
      <c r="CQ90" s="174">
        <v>-620102.70875911624</v>
      </c>
      <c r="CR90" s="174">
        <v>-609935.35287781944</v>
      </c>
      <c r="CS90" s="174">
        <v>-599767.99699652242</v>
      </c>
      <c r="CT90" s="174">
        <v>-589600.64111522562</v>
      </c>
    </row>
    <row r="91" spans="1:98" s="160" customFormat="1" ht="15" x14ac:dyDescent="0.25">
      <c r="A91" s="324" t="s">
        <v>595</v>
      </c>
      <c r="B91" s="325"/>
      <c r="C91" s="325"/>
      <c r="D91" s="325"/>
      <c r="E91" s="325"/>
      <c r="F91" s="325"/>
      <c r="G91" s="325"/>
      <c r="H91" s="325"/>
      <c r="I91" s="325"/>
      <c r="J91" s="325"/>
      <c r="K91" s="325"/>
      <c r="L91" s="325"/>
      <c r="M91" s="325"/>
      <c r="N91" s="325"/>
      <c r="O91" s="325"/>
      <c r="P91" s="325"/>
      <c r="Q91" s="325"/>
      <c r="R91" s="325"/>
      <c r="S91" s="325"/>
      <c r="T91" s="325"/>
      <c r="U91" s="325"/>
      <c r="V91" s="325"/>
      <c r="W91" s="325"/>
      <c r="X91" s="325"/>
      <c r="Y91" s="325"/>
      <c r="Z91" s="325"/>
      <c r="AA91" s="325"/>
      <c r="AB91" s="325"/>
      <c r="AC91" s="325"/>
      <c r="AD91" s="325"/>
      <c r="AE91" s="325"/>
      <c r="AF91" s="325"/>
      <c r="AG91" s="325"/>
      <c r="AH91" s="325"/>
      <c r="AI91" s="325"/>
      <c r="AJ91" s="325"/>
      <c r="AK91" s="326">
        <v>-65434363.308711484</v>
      </c>
      <c r="AL91" s="327"/>
      <c r="AM91" s="174">
        <v>-55718099.728704646</v>
      </c>
      <c r="AN91" s="174">
        <v>-56897397.010935098</v>
      </c>
      <c r="AO91" s="174">
        <v>-58066527.937284254</v>
      </c>
      <c r="AP91" s="174">
        <v>-59225492.507752113</v>
      </c>
      <c r="AQ91" s="174">
        <v>-60374290.722338669</v>
      </c>
      <c r="AR91" s="174">
        <v>-61512922.581043929</v>
      </c>
      <c r="AS91" s="174">
        <v>-62641388.083867893</v>
      </c>
      <c r="AT91" s="174">
        <v>-63759687.23081056</v>
      </c>
      <c r="AU91" s="174">
        <v>-64867820.021871932</v>
      </c>
      <c r="AV91" s="174">
        <v>-65965786.457052007</v>
      </c>
      <c r="AW91" s="174">
        <v>-67053586.536350787</v>
      </c>
      <c r="AX91" s="174">
        <v>-68131220.259768263</v>
      </c>
      <c r="AY91" s="174">
        <v>-69198686.62730445</v>
      </c>
      <c r="AZ91" s="174">
        <v>-70255985.638959333</v>
      </c>
      <c r="BA91" s="174">
        <v>-71303117.294732928</v>
      </c>
      <c r="BB91" s="174">
        <v>-72340081.59462522</v>
      </c>
      <c r="BC91" s="174">
        <v>-73366878.538636208</v>
      </c>
      <c r="BD91" s="174">
        <v>-74383508.126765907</v>
      </c>
      <c r="BE91" s="174">
        <v>-75389970.359014302</v>
      </c>
      <c r="BF91" s="174">
        <v>-76386265.23538141</v>
      </c>
      <c r="BG91" s="174">
        <v>-77372392.755867213</v>
      </c>
      <c r="BH91" s="174">
        <v>-78348352.920471728</v>
      </c>
      <c r="BI91" s="174">
        <v>-79314145.729194939</v>
      </c>
      <c r="BJ91" s="174">
        <v>-80269771.182036862</v>
      </c>
      <c r="BK91" s="174">
        <v>-81215229.278997481</v>
      </c>
      <c r="BL91" s="174">
        <v>-82150520.020076796</v>
      </c>
      <c r="BM91" s="174">
        <v>-83075643.405274823</v>
      </c>
      <c r="BN91" s="174">
        <v>-83990599.434591547</v>
      </c>
      <c r="BO91" s="174">
        <v>-84895388.108026981</v>
      </c>
      <c r="BP91" s="174">
        <v>-85790009.425581113</v>
      </c>
      <c r="BQ91" s="174">
        <v>-86674463.387253955</v>
      </c>
      <c r="BR91" s="174">
        <v>-87548749.993045494</v>
      </c>
      <c r="BS91" s="174">
        <v>-88412869.242955744</v>
      </c>
      <c r="BT91" s="174">
        <v>-89266821.136984691</v>
      </c>
      <c r="BU91" s="174">
        <v>-90110605.675132334</v>
      </c>
      <c r="BV91" s="174">
        <v>-90944222.857398689</v>
      </c>
      <c r="BW91" s="174">
        <v>-91767672.68378374</v>
      </c>
      <c r="BX91" s="174">
        <v>-92580955.154287502</v>
      </c>
      <c r="BY91" s="174">
        <v>-93384070.268909961</v>
      </c>
      <c r="BZ91" s="174">
        <v>-94177018.027651131</v>
      </c>
      <c r="CA91" s="174">
        <v>-94959798.430510998</v>
      </c>
      <c r="CB91" s="174">
        <v>-95732411.477489576</v>
      </c>
      <c r="CC91" s="174">
        <v>-96494857.16858685</v>
      </c>
      <c r="CD91" s="174">
        <v>-97247135.503802821</v>
      </c>
      <c r="CE91" s="174">
        <v>-97989246.483137503</v>
      </c>
      <c r="CF91" s="174">
        <v>-98721190.106590882</v>
      </c>
      <c r="CG91" s="174">
        <v>-99442966.374162972</v>
      </c>
      <c r="CH91" s="174">
        <v>-100154575.28585376</v>
      </c>
      <c r="CI91" s="174">
        <v>-100856016.84166326</v>
      </c>
      <c r="CJ91" s="174">
        <v>-101547291.04159145</v>
      </c>
      <c r="CK91" s="174">
        <v>-102228397.88563836</v>
      </c>
      <c r="CL91" s="174">
        <v>-102899337.37380396</v>
      </c>
      <c r="CM91" s="174">
        <v>-103560109.50608826</v>
      </c>
      <c r="CN91" s="174">
        <v>-104210714.28249127</v>
      </c>
      <c r="CO91" s="174">
        <v>-104851151.70301297</v>
      </c>
      <c r="CP91" s="174">
        <v>-105481421.76765339</v>
      </c>
      <c r="CQ91" s="174">
        <v>-106101524.4764125</v>
      </c>
      <c r="CR91" s="174">
        <v>-106711459.82929033</v>
      </c>
      <c r="CS91" s="174">
        <v>-107311227.82628685</v>
      </c>
      <c r="CT91" s="174">
        <v>-107900828.46740207</v>
      </c>
    </row>
    <row r="92" spans="1:98" x14ac:dyDescent="0.25">
      <c r="A92" s="324" t="s">
        <v>300</v>
      </c>
      <c r="B92" s="325"/>
      <c r="C92" s="325"/>
      <c r="D92" s="325"/>
      <c r="E92" s="325"/>
      <c r="F92" s="325"/>
      <c r="G92" s="325"/>
      <c r="H92" s="325"/>
      <c r="I92" s="325"/>
      <c r="J92" s="325"/>
      <c r="K92" s="325"/>
      <c r="L92" s="325"/>
      <c r="M92" s="325"/>
      <c r="N92" s="325"/>
      <c r="O92" s="325"/>
      <c r="P92" s="325"/>
      <c r="Q92" s="325"/>
      <c r="R92" s="325"/>
      <c r="S92" s="325"/>
      <c r="T92" s="325"/>
      <c r="U92" s="325"/>
      <c r="V92" s="325"/>
      <c r="W92" s="325"/>
      <c r="X92" s="325"/>
      <c r="Y92" s="325"/>
      <c r="Z92" s="325"/>
      <c r="AA92" s="325"/>
      <c r="AB92" s="325"/>
      <c r="AC92" s="325"/>
      <c r="AD92" s="325"/>
      <c r="AE92" s="325"/>
      <c r="AF92" s="325"/>
      <c r="AG92" s="325"/>
      <c r="AH92" s="325"/>
      <c r="AI92" s="325"/>
      <c r="AJ92" s="325"/>
      <c r="AK92" s="368">
        <v>1</v>
      </c>
      <c r="AL92" s="369"/>
      <c r="AM92" s="178">
        <v>0.87657784011220197</v>
      </c>
      <c r="AN92" s="178">
        <v>0.76838870977577312</v>
      </c>
      <c r="AO92" s="178">
        <v>0.6735525155818487</v>
      </c>
      <c r="AP92" s="178">
        <v>0.59042120931087727</v>
      </c>
      <c r="AQ92" s="178">
        <v>0.51755014841416302</v>
      </c>
      <c r="AR92" s="178">
        <v>0.45367299124663668</v>
      </c>
      <c r="AS92" s="178">
        <v>0.39767969078421861</v>
      </c>
      <c r="AT92" s="178">
        <v>0.34859720440411868</v>
      </c>
      <c r="AU92" s="178">
        <v>0.30557258450571412</v>
      </c>
      <c r="AV92" s="178">
        <v>0.26785815612352221</v>
      </c>
      <c r="AW92" s="178">
        <v>0.23479852395119405</v>
      </c>
      <c r="AX92" s="178">
        <v>0.20581918298667082</v>
      </c>
      <c r="AY92" s="178">
        <v>0.18041653487611395</v>
      </c>
      <c r="AZ92" s="178">
        <v>0.15814913646223175</v>
      </c>
      <c r="BA92" s="178">
        <v>0.13863002845567296</v>
      </c>
      <c r="BB92" s="178">
        <v>0.12152001091836692</v>
      </c>
      <c r="BC92" s="178">
        <v>0.10652174870123327</v>
      </c>
      <c r="BD92" s="178">
        <v>9.3374604401501818E-2</v>
      </c>
      <c r="BE92" s="178">
        <v>8.1850109047599762E-2</v>
      </c>
      <c r="BF92" s="178">
        <v>7.1747991801893202E-2</v>
      </c>
      <c r="BG92" s="178">
        <v>6.2892699686091513E-2</v>
      </c>
      <c r="BH92" s="178">
        <v>5.5130346849659465E-2</v>
      </c>
      <c r="BI92" s="178">
        <v>4.8326040366111024E-2</v>
      </c>
      <c r="BJ92" s="178">
        <v>4.2361536085300688E-2</v>
      </c>
      <c r="BK92" s="178">
        <v>3.7133183805487982E-2</v>
      </c>
      <c r="BL92" s="178">
        <v>3.255012605670405E-2</v>
      </c>
      <c r="BM92" s="178">
        <v>2.8532719194165536E-2</v>
      </c>
      <c r="BN92" s="178">
        <v>2.5011149363749596E-2</v>
      </c>
      <c r="BO92" s="178">
        <v>2.1924219287999293E-2</v>
      </c>
      <c r="BP92" s="178">
        <v>1.9218284789620704E-2</v>
      </c>
      <c r="BQ92" s="178">
        <v>1.6846322571546897E-2</v>
      </c>
      <c r="BR92" s="178">
        <v>1.4767113053600015E-2</v>
      </c>
      <c r="BS92" s="178">
        <v>1.2944524065217405E-2</v>
      </c>
      <c r="BT92" s="178">
        <v>1.1346882946368691E-2</v>
      </c>
      <c r="BU92" s="178">
        <v>9.9464261451338454E-3</v>
      </c>
      <c r="BV92" s="178">
        <v>8.7188167471369607E-3</v>
      </c>
      <c r="BW92" s="178">
        <v>7.6427215525394117E-3</v>
      </c>
      <c r="BX92" s="178">
        <v>6.6994403511039732E-3</v>
      </c>
      <c r="BY92" s="178">
        <v>5.8725809529312518E-3</v>
      </c>
      <c r="BZ92" s="178">
        <v>5.1477743276045337E-3</v>
      </c>
      <c r="CA92" s="178">
        <v>4.5124249014766244E-3</v>
      </c>
      <c r="CB92" s="178">
        <v>3.9554916738048958E-3</v>
      </c>
      <c r="CC92" s="178">
        <v>3.4672963480056932E-3</v>
      </c>
      <c r="CD92" s="178">
        <v>3.0393551437637566E-3</v>
      </c>
      <c r="CE92" s="178">
        <v>2.6642313672543445E-3</v>
      </c>
      <c r="CF92" s="178">
        <v>2.3354061774669924E-3</v>
      </c>
      <c r="CG92" s="178">
        <v>2.0471653028287097E-3</v>
      </c>
      <c r="CH92" s="178">
        <v>1.7944997395062325E-3</v>
      </c>
      <c r="CI92" s="178">
        <v>1.5730187057382821E-3</v>
      </c>
      <c r="CJ92" s="178">
        <v>1.3788733395321549E-3</v>
      </c>
      <c r="CK92" s="178">
        <v>1.2086898137553951E-3</v>
      </c>
      <c r="CL92" s="178">
        <v>1.0595107063073239E-3</v>
      </c>
      <c r="CM92" s="178">
        <v>9.2874360651062741E-4</v>
      </c>
      <c r="CN92" s="178">
        <v>8.1411606461310277E-4</v>
      </c>
      <c r="CO92" s="178">
        <v>7.1363610151919932E-4</v>
      </c>
      <c r="CP92" s="178">
        <v>6.255575924957919E-4</v>
      </c>
      <c r="CQ92" s="178">
        <v>5.4834992329575013E-4</v>
      </c>
      <c r="CR92" s="178">
        <v>4.8067139138828035E-4</v>
      </c>
      <c r="CS92" s="178">
        <v>4.2134589006686553E-4</v>
      </c>
      <c r="CT92" s="178">
        <v>3.6934247025496636E-4</v>
      </c>
    </row>
    <row r="93" spans="1:98" s="160" customFormat="1" ht="14.25" x14ac:dyDescent="0.25">
      <c r="A93" s="362" t="s">
        <v>596</v>
      </c>
      <c r="B93" s="363"/>
      <c r="C93" s="363"/>
      <c r="D93" s="363"/>
      <c r="E93" s="363"/>
      <c r="F93" s="363"/>
      <c r="G93" s="363"/>
      <c r="H93" s="363"/>
      <c r="I93" s="363"/>
      <c r="J93" s="363"/>
      <c r="K93" s="363"/>
      <c r="L93" s="363"/>
      <c r="M93" s="363"/>
      <c r="N93" s="363"/>
      <c r="O93" s="363"/>
      <c r="P93" s="363"/>
      <c r="Q93" s="363"/>
      <c r="R93" s="363"/>
      <c r="S93" s="363"/>
      <c r="T93" s="363"/>
      <c r="U93" s="363"/>
      <c r="V93" s="363"/>
      <c r="W93" s="363"/>
      <c r="X93" s="363"/>
      <c r="Y93" s="363"/>
      <c r="Z93" s="363"/>
      <c r="AA93" s="363"/>
      <c r="AB93" s="363"/>
      <c r="AC93" s="363"/>
      <c r="AD93" s="363"/>
      <c r="AE93" s="363"/>
      <c r="AF93" s="363"/>
      <c r="AG93" s="363"/>
      <c r="AH93" s="363"/>
      <c r="AI93" s="363"/>
      <c r="AJ93" s="363"/>
      <c r="AK93" s="370">
        <v>-65434363.308711484</v>
      </c>
      <c r="AL93" s="371"/>
      <c r="AM93" s="223">
        <v>8517061.3429232426</v>
      </c>
      <c r="AN93" s="223">
        <v>-906158.71713513124</v>
      </c>
      <c r="AO93" s="223">
        <v>-787471.07648700906</v>
      </c>
      <c r="AP93" s="223">
        <v>-684277.26324409316</v>
      </c>
      <c r="AQ93" s="223">
        <v>-594560.68645719928</v>
      </c>
      <c r="AR93" s="223">
        <v>-516566.52126753406</v>
      </c>
      <c r="AS93" s="223">
        <v>-448767.81222369225</v>
      </c>
      <c r="AT93" s="223">
        <v>-389835.95631172485</v>
      </c>
      <c r="AU93" s="223">
        <v>-338615.00094015372</v>
      </c>
      <c r="AV93" s="223">
        <v>-294099.26481285138</v>
      </c>
      <c r="AW93" s="223">
        <v>-255413.85297334474</v>
      </c>
      <c r="AX93" s="223">
        <v>-221797.69251266978</v>
      </c>
      <c r="AY93" s="223">
        <v>-192588.58312767046</v>
      </c>
      <c r="AZ93" s="223">
        <v>-167210.92567559134</v>
      </c>
      <c r="BA93" s="223">
        <v>-145163.89123672861</v>
      </c>
      <c r="BB93" s="223">
        <v>-126011.91304486805</v>
      </c>
      <c r="BC93" s="223">
        <v>-109376.20603713352</v>
      </c>
      <c r="BD93" s="223">
        <v>-94927.38561447231</v>
      </c>
      <c r="BE93" s="223">
        <v>-82379.043461822337</v>
      </c>
      <c r="BF93" s="223">
        <v>-71482.156621855218</v>
      </c>
      <c r="BG93" s="223">
        <v>-62020.221998103945</v>
      </c>
      <c r="BH93" s="223">
        <v>-53805.0223860974</v>
      </c>
      <c r="BI93" s="223">
        <v>-46672.94225965775</v>
      </c>
      <c r="BJ93" s="223">
        <v>-40481.762104594651</v>
      </c>
      <c r="BK93" s="223">
        <v>-35107.869294825563</v>
      </c>
      <c r="BL93" s="223">
        <v>-30443.831521800097</v>
      </c>
      <c r="BM93" s="223">
        <v>-26396.285769811104</v>
      </c>
      <c r="BN93" s="223">
        <v>-22884.101910503956</v>
      </c>
      <c r="BO93" s="223">
        <v>-19836.785285696384</v>
      </c>
      <c r="BP93" s="223">
        <v>-17193.087259621061</v>
      </c>
      <c r="BQ93" s="223">
        <v>-14899.796738023198</v>
      </c>
      <c r="BR93" s="223">
        <v>-12910.689148971909</v>
      </c>
      <c r="BS93" s="223">
        <v>-11185.612425680763</v>
      </c>
      <c r="BT93" s="223">
        <v>-9689.692183376299</v>
      </c>
      <c r="BU93" s="223">
        <v>-8392.6405910914727</v>
      </c>
      <c r="BV93" s="223">
        <v>-7268.155449445002</v>
      </c>
      <c r="BW93" s="223">
        <v>-6293.3977355479019</v>
      </c>
      <c r="BX93" s="223">
        <v>-5448.5373997384095</v>
      </c>
      <c r="BY93" s="223">
        <v>-4716.3585251430686</v>
      </c>
      <c r="BZ93" s="223">
        <v>-4081.9161155793217</v>
      </c>
      <c r="CA93" s="223">
        <v>-3532.237782252771</v>
      </c>
      <c r="CB93" s="223">
        <v>-3056.0644743967682</v>
      </c>
      <c r="CC93" s="223">
        <v>-2643.6251602942557</v>
      </c>
      <c r="CD93" s="223">
        <v>-2286.4410276807157</v>
      </c>
      <c r="CE93" s="223">
        <v>-1977.1553491272948</v>
      </c>
      <c r="CF93" s="223">
        <v>-1709.3856597706051</v>
      </c>
      <c r="CG93" s="223">
        <v>-1477.5953313787854</v>
      </c>
      <c r="CH93" s="223">
        <v>-1276.9820066594345</v>
      </c>
      <c r="CI93" s="223">
        <v>-1103.3806882704941</v>
      </c>
      <c r="CJ93" s="223">
        <v>-953.179564587409</v>
      </c>
      <c r="CK93" s="223">
        <v>-823.24690447857029</v>
      </c>
      <c r="CL93" s="223">
        <v>-710.86757099581075</v>
      </c>
      <c r="CM93" s="223">
        <v>-613.68789321944223</v>
      </c>
      <c r="CN93" s="223">
        <v>-529.667800183704</v>
      </c>
      <c r="CO93" s="223">
        <v>-457.0392640481254</v>
      </c>
      <c r="CP93" s="223">
        <v>-394.27022425862407</v>
      </c>
      <c r="CQ93" s="223">
        <v>-340.03327278354828</v>
      </c>
      <c r="CR93" s="223">
        <v>-293.17847472468321</v>
      </c>
      <c r="CS93" s="223">
        <v>-252.70978052812086</v>
      </c>
      <c r="CT93" s="223">
        <v>-217.76455725340932</v>
      </c>
    </row>
    <row r="94" spans="1:98" s="160" customFormat="1" ht="14.25" x14ac:dyDescent="0.25">
      <c r="A94" s="362" t="s">
        <v>597</v>
      </c>
      <c r="B94" s="363"/>
      <c r="C94" s="363"/>
      <c r="D94" s="363"/>
      <c r="E94" s="363"/>
      <c r="F94" s="363"/>
      <c r="G94" s="363"/>
      <c r="H94" s="363"/>
      <c r="I94" s="363"/>
      <c r="J94" s="363"/>
      <c r="K94" s="363"/>
      <c r="L94" s="363"/>
      <c r="M94" s="363"/>
      <c r="N94" s="363"/>
      <c r="O94" s="363"/>
      <c r="P94" s="363"/>
      <c r="Q94" s="363"/>
      <c r="R94" s="363"/>
      <c r="S94" s="363"/>
      <c r="T94" s="363"/>
      <c r="U94" s="363"/>
      <c r="V94" s="363"/>
      <c r="W94" s="363"/>
      <c r="X94" s="363"/>
      <c r="Y94" s="363"/>
      <c r="Z94" s="363"/>
      <c r="AA94" s="363"/>
      <c r="AB94" s="363"/>
      <c r="AC94" s="363"/>
      <c r="AD94" s="363"/>
      <c r="AE94" s="363"/>
      <c r="AF94" s="363"/>
      <c r="AG94" s="363"/>
      <c r="AH94" s="363"/>
      <c r="AI94" s="363"/>
      <c r="AJ94" s="363"/>
      <c r="AK94" s="370">
        <v>-65434363.308711484</v>
      </c>
      <c r="AL94" s="371"/>
      <c r="AM94" s="223">
        <v>-56917301.965788245</v>
      </c>
      <c r="AN94" s="223">
        <v>-57823460.682923377</v>
      </c>
      <c r="AO94" s="223">
        <v>-58610931.759410389</v>
      </c>
      <c r="AP94" s="223">
        <v>-59295209.022654481</v>
      </c>
      <c r="AQ94" s="223">
        <v>-59889769.709111683</v>
      </c>
      <c r="AR94" s="223">
        <v>-60406336.230379216</v>
      </c>
      <c r="AS94" s="223">
        <v>-60855104.042602912</v>
      </c>
      <c r="AT94" s="223">
        <v>-61244939.998914637</v>
      </c>
      <c r="AU94" s="223">
        <v>-61583554.999854788</v>
      </c>
      <c r="AV94" s="223">
        <v>-61877654.264667638</v>
      </c>
      <c r="AW94" s="223">
        <v>-62133068.11764098</v>
      </c>
      <c r="AX94" s="223">
        <v>-62354865.810153648</v>
      </c>
      <c r="AY94" s="223">
        <v>-62547454.393281318</v>
      </c>
      <c r="AZ94" s="223">
        <v>-62714665.318956912</v>
      </c>
      <c r="BA94" s="223">
        <v>-62859829.210193641</v>
      </c>
      <c r="BB94" s="223">
        <v>-62985841.123238511</v>
      </c>
      <c r="BC94" s="223">
        <v>-63095217.329275645</v>
      </c>
      <c r="BD94" s="223">
        <v>-63190144.714890115</v>
      </c>
      <c r="BE94" s="223">
        <v>-63272523.758351937</v>
      </c>
      <c r="BF94" s="223">
        <v>-63344005.914973795</v>
      </c>
      <c r="BG94" s="223">
        <v>-63406026.136971898</v>
      </c>
      <c r="BH94" s="223">
        <v>-63459831.159357995</v>
      </c>
      <c r="BI94" s="223">
        <v>-63506504.101617649</v>
      </c>
      <c r="BJ94" s="223">
        <v>-63546985.863722242</v>
      </c>
      <c r="BK94" s="223">
        <v>-63582093.733017065</v>
      </c>
      <c r="BL94" s="223">
        <v>-63612537.564538866</v>
      </c>
      <c r="BM94" s="223">
        <v>-63638933.850308679</v>
      </c>
      <c r="BN94" s="223">
        <v>-63661817.952219181</v>
      </c>
      <c r="BO94" s="223">
        <v>-63681654.737504877</v>
      </c>
      <c r="BP94" s="223">
        <v>-63698847.824764498</v>
      </c>
      <c r="BQ94" s="223">
        <v>-63713747.621502519</v>
      </c>
      <c r="BR94" s="223">
        <v>-63726658.310651489</v>
      </c>
      <c r="BS94" s="223">
        <v>-63737843.923077166</v>
      </c>
      <c r="BT94" s="223">
        <v>-63747533.615260541</v>
      </c>
      <c r="BU94" s="223">
        <v>-63755926.255851634</v>
      </c>
      <c r="BV94" s="223">
        <v>-63763194.411301076</v>
      </c>
      <c r="BW94" s="223">
        <v>-63769487.809036627</v>
      </c>
      <c r="BX94" s="223">
        <v>-63774936.346436366</v>
      </c>
      <c r="BY94" s="223">
        <v>-63779652.704961509</v>
      </c>
      <c r="BZ94" s="223">
        <v>-63783734.621077091</v>
      </c>
      <c r="CA94" s="223">
        <v>-63787266.858859345</v>
      </c>
      <c r="CB94" s="223">
        <v>-63790322.923333742</v>
      </c>
      <c r="CC94" s="223">
        <v>-63792966.548494034</v>
      </c>
      <c r="CD94" s="223">
        <v>-63795252.989521712</v>
      </c>
      <c r="CE94" s="223">
        <v>-63797230.14487084</v>
      </c>
      <c r="CF94" s="223">
        <v>-63798939.530530609</v>
      </c>
      <c r="CG94" s="223">
        <v>-63800417.125861987</v>
      </c>
      <c r="CH94" s="223">
        <v>-63801694.107868649</v>
      </c>
      <c r="CI94" s="223">
        <v>-63802797.488556921</v>
      </c>
      <c r="CJ94" s="223">
        <v>-63803750.668121509</v>
      </c>
      <c r="CK94" s="223">
        <v>-63804573.915025987</v>
      </c>
      <c r="CL94" s="223">
        <v>-63805284.782596983</v>
      </c>
      <c r="CM94" s="223">
        <v>-63805898.470490202</v>
      </c>
      <c r="CN94" s="223">
        <v>-63806428.138290383</v>
      </c>
      <c r="CO94" s="223">
        <v>-63806885.177554429</v>
      </c>
      <c r="CP94" s="223">
        <v>-63807279.447778687</v>
      </c>
      <c r="CQ94" s="223">
        <v>-63807619.481051467</v>
      </c>
      <c r="CR94" s="223">
        <v>-63807912.659526192</v>
      </c>
      <c r="CS94" s="223">
        <v>-63808165.369306721</v>
      </c>
      <c r="CT94" s="223">
        <v>-63808383.133863971</v>
      </c>
    </row>
    <row r="95" spans="1:98" s="160" customFormat="1" ht="14.25" x14ac:dyDescent="0.25">
      <c r="A95" s="362" t="s">
        <v>598</v>
      </c>
      <c r="B95" s="363"/>
      <c r="C95" s="363"/>
      <c r="D95" s="363"/>
      <c r="E95" s="363"/>
      <c r="F95" s="363"/>
      <c r="G95" s="363"/>
      <c r="H95" s="363"/>
      <c r="I95" s="363"/>
      <c r="J95" s="363"/>
      <c r="K95" s="363"/>
      <c r="L95" s="363"/>
      <c r="M95" s="363"/>
      <c r="N95" s="363"/>
      <c r="O95" s="363"/>
      <c r="P95" s="363"/>
      <c r="Q95" s="363"/>
      <c r="R95" s="363"/>
      <c r="S95" s="363"/>
      <c r="T95" s="363"/>
      <c r="U95" s="363"/>
      <c r="V95" s="363"/>
      <c r="W95" s="363"/>
      <c r="X95" s="363"/>
      <c r="Y95" s="363"/>
      <c r="Z95" s="363"/>
      <c r="AA95" s="363"/>
      <c r="AB95" s="363"/>
      <c r="AC95" s="363"/>
      <c r="AD95" s="363"/>
      <c r="AE95" s="363"/>
      <c r="AF95" s="363"/>
      <c r="AG95" s="363"/>
      <c r="AH95" s="363"/>
      <c r="AI95" s="363"/>
      <c r="AJ95" s="363"/>
      <c r="AK95" s="364">
        <v>0</v>
      </c>
      <c r="AL95" s="365"/>
      <c r="AM95" s="224">
        <v>0</v>
      </c>
      <c r="AN95" s="224">
        <v>0</v>
      </c>
      <c r="AO95" s="224">
        <v>0</v>
      </c>
      <c r="AP95" s="224">
        <v>0</v>
      </c>
      <c r="AQ95" s="224">
        <v>0</v>
      </c>
      <c r="AR95" s="224">
        <v>0</v>
      </c>
      <c r="AS95" s="224">
        <v>0</v>
      </c>
      <c r="AT95" s="224">
        <v>0</v>
      </c>
      <c r="AU95" s="224">
        <v>0</v>
      </c>
      <c r="AV95" s="224">
        <v>0</v>
      </c>
      <c r="AW95" s="224">
        <v>0</v>
      </c>
      <c r="AX95" s="224">
        <v>0</v>
      </c>
      <c r="AY95" s="224">
        <v>0</v>
      </c>
      <c r="AZ95" s="224">
        <v>0</v>
      </c>
      <c r="BA95" s="224">
        <v>0</v>
      </c>
      <c r="BB95" s="224">
        <v>0</v>
      </c>
      <c r="BC95" s="224">
        <v>0</v>
      </c>
      <c r="BD95" s="224">
        <v>0</v>
      </c>
      <c r="BE95" s="224">
        <v>0</v>
      </c>
      <c r="BF95" s="224">
        <v>0</v>
      </c>
      <c r="BG95" s="224">
        <v>0</v>
      </c>
      <c r="BH95" s="224">
        <v>0</v>
      </c>
      <c r="BI95" s="224">
        <v>0</v>
      </c>
      <c r="BJ95" s="224">
        <v>0</v>
      </c>
      <c r="BK95" s="224">
        <v>0</v>
      </c>
      <c r="BL95" s="224">
        <v>0</v>
      </c>
      <c r="BM95" s="224">
        <v>0</v>
      </c>
      <c r="BN95" s="224">
        <v>0</v>
      </c>
      <c r="BO95" s="224">
        <v>0</v>
      </c>
      <c r="BP95" s="224">
        <v>0</v>
      </c>
      <c r="BQ95" s="224">
        <v>0</v>
      </c>
      <c r="BR95" s="224">
        <v>0</v>
      </c>
      <c r="BS95" s="224">
        <v>0</v>
      </c>
      <c r="BT95" s="224">
        <v>0</v>
      </c>
      <c r="BU95" s="224">
        <v>0</v>
      </c>
      <c r="BV95" s="224">
        <v>0</v>
      </c>
      <c r="BW95" s="224">
        <v>0</v>
      </c>
      <c r="BX95" s="224">
        <v>0</v>
      </c>
      <c r="BY95" s="224">
        <v>0</v>
      </c>
      <c r="BZ95" s="224">
        <v>0</v>
      </c>
      <c r="CA95" s="224">
        <v>0</v>
      </c>
      <c r="CB95" s="224">
        <v>0</v>
      </c>
      <c r="CC95" s="224">
        <v>0</v>
      </c>
      <c r="CD95" s="224">
        <v>0</v>
      </c>
      <c r="CE95" s="224">
        <v>0</v>
      </c>
      <c r="CF95" s="224">
        <v>0</v>
      </c>
      <c r="CG95" s="224">
        <v>0</v>
      </c>
      <c r="CH95" s="224">
        <v>0</v>
      </c>
      <c r="CI95" s="224">
        <v>0</v>
      </c>
      <c r="CJ95" s="224">
        <v>0</v>
      </c>
      <c r="CK95" s="224">
        <v>0</v>
      </c>
      <c r="CL95" s="224">
        <v>0</v>
      </c>
      <c r="CM95" s="224">
        <v>0</v>
      </c>
      <c r="CN95" s="224">
        <v>0</v>
      </c>
      <c r="CO95" s="224">
        <v>0</v>
      </c>
      <c r="CP95" s="224">
        <v>0</v>
      </c>
      <c r="CQ95" s="224">
        <v>0</v>
      </c>
      <c r="CR95" s="224">
        <v>0</v>
      </c>
      <c r="CS95" s="224">
        <v>0</v>
      </c>
      <c r="CT95" s="224">
        <v>0</v>
      </c>
    </row>
    <row r="96" spans="1:98" s="160" customFormat="1" ht="14.25" x14ac:dyDescent="0.25">
      <c r="A96" s="362" t="s">
        <v>599</v>
      </c>
      <c r="B96" s="363"/>
      <c r="C96" s="363"/>
      <c r="D96" s="363"/>
      <c r="E96" s="363"/>
      <c r="F96" s="363"/>
      <c r="G96" s="363"/>
      <c r="H96" s="363"/>
      <c r="I96" s="363"/>
      <c r="J96" s="363"/>
      <c r="K96" s="363"/>
      <c r="L96" s="363"/>
      <c r="M96" s="363"/>
      <c r="N96" s="363"/>
      <c r="O96" s="363"/>
      <c r="P96" s="363"/>
      <c r="Q96" s="363"/>
      <c r="R96" s="363"/>
      <c r="S96" s="363"/>
      <c r="T96" s="363"/>
      <c r="U96" s="363"/>
      <c r="V96" s="363"/>
      <c r="W96" s="363"/>
      <c r="X96" s="363"/>
      <c r="Y96" s="363"/>
      <c r="Z96" s="363"/>
      <c r="AA96" s="363"/>
      <c r="AB96" s="363"/>
      <c r="AC96" s="363"/>
      <c r="AD96" s="363"/>
      <c r="AE96" s="363"/>
      <c r="AF96" s="363"/>
      <c r="AG96" s="363"/>
      <c r="AH96" s="363"/>
      <c r="AI96" s="363"/>
      <c r="AJ96" s="363"/>
      <c r="AK96" s="366">
        <v>0</v>
      </c>
      <c r="AL96" s="367"/>
      <c r="AM96" s="225">
        <v>0</v>
      </c>
      <c r="AN96" s="225">
        <v>0</v>
      </c>
      <c r="AO96" s="225">
        <v>0</v>
      </c>
      <c r="AP96" s="225">
        <v>0</v>
      </c>
      <c r="AQ96" s="225">
        <v>0</v>
      </c>
      <c r="AR96" s="225">
        <v>0</v>
      </c>
      <c r="AS96" s="225">
        <v>0</v>
      </c>
      <c r="AT96" s="225">
        <v>0</v>
      </c>
      <c r="AU96" s="225">
        <v>0</v>
      </c>
      <c r="AV96" s="225">
        <v>0</v>
      </c>
      <c r="AW96" s="225">
        <v>0</v>
      </c>
      <c r="AX96" s="225">
        <v>0</v>
      </c>
      <c r="AY96" s="225">
        <v>0</v>
      </c>
      <c r="AZ96" s="225">
        <v>0</v>
      </c>
      <c r="BA96" s="225">
        <v>0</v>
      </c>
      <c r="BB96" s="225">
        <v>0</v>
      </c>
      <c r="BC96" s="225">
        <v>0</v>
      </c>
      <c r="BD96" s="225">
        <v>0</v>
      </c>
      <c r="BE96" s="225">
        <v>0</v>
      </c>
      <c r="BF96" s="225">
        <v>0</v>
      </c>
      <c r="BG96" s="225">
        <v>0</v>
      </c>
      <c r="BH96" s="225">
        <v>0</v>
      </c>
      <c r="BI96" s="225">
        <v>0</v>
      </c>
      <c r="BJ96" s="225">
        <v>0</v>
      </c>
      <c r="BK96" s="225">
        <v>0</v>
      </c>
      <c r="BL96" s="225">
        <v>0</v>
      </c>
      <c r="BM96" s="225">
        <v>0</v>
      </c>
      <c r="BN96" s="225">
        <v>0</v>
      </c>
      <c r="BO96" s="225">
        <v>0</v>
      </c>
      <c r="BP96" s="225">
        <v>0</v>
      </c>
      <c r="BQ96" s="225">
        <v>0</v>
      </c>
      <c r="BR96" s="225">
        <v>0</v>
      </c>
      <c r="BS96" s="225">
        <v>0</v>
      </c>
      <c r="BT96" s="225">
        <v>0</v>
      </c>
      <c r="BU96" s="225">
        <v>0</v>
      </c>
      <c r="BV96" s="225">
        <v>0</v>
      </c>
      <c r="BW96" s="225">
        <v>0</v>
      </c>
      <c r="BX96" s="225">
        <v>0</v>
      </c>
      <c r="BY96" s="225">
        <v>0</v>
      </c>
      <c r="BZ96" s="225">
        <v>0</v>
      </c>
      <c r="CA96" s="225">
        <v>0</v>
      </c>
      <c r="CB96" s="225">
        <v>0</v>
      </c>
      <c r="CC96" s="225">
        <v>0</v>
      </c>
      <c r="CD96" s="225">
        <v>0</v>
      </c>
      <c r="CE96" s="225">
        <v>0</v>
      </c>
      <c r="CF96" s="225">
        <v>0</v>
      </c>
      <c r="CG96" s="225">
        <v>0</v>
      </c>
      <c r="CH96" s="225">
        <v>0</v>
      </c>
      <c r="CI96" s="225">
        <v>0</v>
      </c>
      <c r="CJ96" s="225">
        <v>0</v>
      </c>
      <c r="CK96" s="225">
        <v>0</v>
      </c>
      <c r="CL96" s="225">
        <v>0</v>
      </c>
      <c r="CM96" s="225">
        <v>0</v>
      </c>
      <c r="CN96" s="225">
        <v>0</v>
      </c>
      <c r="CO96" s="225">
        <v>0</v>
      </c>
      <c r="CP96" s="225">
        <v>0</v>
      </c>
      <c r="CQ96" s="225">
        <v>0</v>
      </c>
      <c r="CR96" s="225">
        <v>0</v>
      </c>
      <c r="CS96" s="225">
        <v>0</v>
      </c>
      <c r="CT96" s="225">
        <v>0</v>
      </c>
    </row>
    <row r="97" spans="1:98" s="160" customFormat="1" ht="15" thickBot="1" x14ac:dyDescent="0.3">
      <c r="A97" s="372" t="s">
        <v>600</v>
      </c>
      <c r="B97" s="373"/>
      <c r="C97" s="373"/>
      <c r="D97" s="373"/>
      <c r="E97" s="373"/>
      <c r="F97" s="373"/>
      <c r="G97" s="373"/>
      <c r="H97" s="373"/>
      <c r="I97" s="373"/>
      <c r="J97" s="373"/>
      <c r="K97" s="373"/>
      <c r="L97" s="373"/>
      <c r="M97" s="373"/>
      <c r="N97" s="373"/>
      <c r="O97" s="373"/>
      <c r="P97" s="373"/>
      <c r="Q97" s="373"/>
      <c r="R97" s="373"/>
      <c r="S97" s="373"/>
      <c r="T97" s="373"/>
      <c r="U97" s="373"/>
      <c r="V97" s="373"/>
      <c r="W97" s="373"/>
      <c r="X97" s="373"/>
      <c r="Y97" s="373"/>
      <c r="Z97" s="373"/>
      <c r="AA97" s="373"/>
      <c r="AB97" s="373"/>
      <c r="AC97" s="373"/>
      <c r="AD97" s="373"/>
      <c r="AE97" s="373"/>
      <c r="AF97" s="373"/>
      <c r="AG97" s="373"/>
      <c r="AH97" s="373"/>
      <c r="AI97" s="373"/>
      <c r="AJ97" s="373"/>
      <c r="AK97" s="374">
        <v>0</v>
      </c>
      <c r="AL97" s="375"/>
      <c r="AM97" s="226">
        <v>0</v>
      </c>
      <c r="AN97" s="226">
        <v>0</v>
      </c>
      <c r="AO97" s="226">
        <v>0</v>
      </c>
      <c r="AP97" s="226">
        <v>0</v>
      </c>
      <c r="AQ97" s="226">
        <v>0</v>
      </c>
      <c r="AR97" s="226">
        <v>0</v>
      </c>
      <c r="AS97" s="226">
        <v>0</v>
      </c>
      <c r="AT97" s="226">
        <v>0</v>
      </c>
      <c r="AU97" s="226">
        <v>0</v>
      </c>
      <c r="AV97" s="226">
        <v>0</v>
      </c>
      <c r="AW97" s="226">
        <v>0</v>
      </c>
      <c r="AX97" s="226">
        <v>0</v>
      </c>
      <c r="AY97" s="226">
        <v>0</v>
      </c>
      <c r="AZ97" s="226">
        <v>0</v>
      </c>
      <c r="BA97" s="226">
        <v>0</v>
      </c>
      <c r="BB97" s="226">
        <v>0</v>
      </c>
      <c r="BC97" s="226">
        <v>0</v>
      </c>
      <c r="BD97" s="226">
        <v>0</v>
      </c>
      <c r="BE97" s="226">
        <v>0</v>
      </c>
      <c r="BF97" s="226">
        <v>0</v>
      </c>
      <c r="BG97" s="226">
        <v>0</v>
      </c>
      <c r="BH97" s="226">
        <v>0</v>
      </c>
      <c r="BI97" s="226">
        <v>0</v>
      </c>
      <c r="BJ97" s="226">
        <v>0</v>
      </c>
      <c r="BK97" s="226">
        <v>0</v>
      </c>
      <c r="BL97" s="226">
        <v>0</v>
      </c>
      <c r="BM97" s="226">
        <v>0</v>
      </c>
      <c r="BN97" s="226">
        <v>0</v>
      </c>
      <c r="BO97" s="226">
        <v>0</v>
      </c>
      <c r="BP97" s="226">
        <v>0</v>
      </c>
      <c r="BQ97" s="226">
        <v>0</v>
      </c>
      <c r="BR97" s="226">
        <v>0</v>
      </c>
      <c r="BS97" s="226">
        <v>0</v>
      </c>
      <c r="BT97" s="226">
        <v>0</v>
      </c>
      <c r="BU97" s="226">
        <v>0</v>
      </c>
      <c r="BV97" s="226">
        <v>0</v>
      </c>
      <c r="BW97" s="226">
        <v>0</v>
      </c>
      <c r="BX97" s="226">
        <v>0</v>
      </c>
      <c r="BY97" s="226">
        <v>0</v>
      </c>
      <c r="BZ97" s="226">
        <v>0</v>
      </c>
      <c r="CA97" s="226">
        <v>0</v>
      </c>
      <c r="CB97" s="226">
        <v>0</v>
      </c>
      <c r="CC97" s="226">
        <v>0</v>
      </c>
      <c r="CD97" s="226">
        <v>0</v>
      </c>
      <c r="CE97" s="226">
        <v>0</v>
      </c>
      <c r="CF97" s="226">
        <v>0</v>
      </c>
      <c r="CG97" s="226">
        <v>0</v>
      </c>
      <c r="CH97" s="226">
        <v>0</v>
      </c>
      <c r="CI97" s="226">
        <v>0</v>
      </c>
      <c r="CJ97" s="226">
        <v>0</v>
      </c>
      <c r="CK97" s="226">
        <v>0</v>
      </c>
      <c r="CL97" s="226">
        <v>0</v>
      </c>
      <c r="CM97" s="226">
        <v>0</v>
      </c>
      <c r="CN97" s="226">
        <v>0</v>
      </c>
      <c r="CO97" s="226">
        <v>0</v>
      </c>
      <c r="CP97" s="226">
        <v>0</v>
      </c>
      <c r="CQ97" s="226">
        <v>0</v>
      </c>
      <c r="CR97" s="226">
        <v>0</v>
      </c>
      <c r="CS97" s="226">
        <v>0</v>
      </c>
      <c r="CT97" s="226">
        <v>0</v>
      </c>
    </row>
    <row r="98" spans="1:98" x14ac:dyDescent="0.25">
      <c r="AM98" s="179"/>
      <c r="AN98" s="179"/>
      <c r="AO98" s="179"/>
      <c r="AP98" s="179"/>
      <c r="AQ98" s="179"/>
      <c r="AR98" s="179"/>
      <c r="AS98" s="179"/>
      <c r="AT98" s="179"/>
    </row>
    <row r="99" spans="1:98" x14ac:dyDescent="0.25">
      <c r="A99" s="354"/>
      <c r="B99" s="354"/>
      <c r="C99" s="354"/>
      <c r="D99" s="354"/>
      <c r="E99" s="354"/>
      <c r="F99" s="354"/>
      <c r="G99" s="354"/>
      <c r="H99" s="354"/>
      <c r="I99" s="354"/>
      <c r="J99" s="354"/>
      <c r="K99" s="354"/>
      <c r="L99" s="354"/>
      <c r="M99" s="354"/>
      <c r="N99" s="354"/>
      <c r="O99" s="354"/>
      <c r="P99" s="354"/>
      <c r="Q99" s="354"/>
      <c r="R99" s="354"/>
      <c r="S99" s="354"/>
      <c r="T99" s="354"/>
      <c r="U99" s="354"/>
      <c r="V99" s="354"/>
      <c r="W99" s="354"/>
      <c r="X99" s="354"/>
      <c r="Y99" s="354"/>
      <c r="Z99" s="354"/>
      <c r="AA99" s="354"/>
      <c r="AB99" s="354"/>
      <c r="AC99" s="354"/>
      <c r="AD99" s="354"/>
      <c r="AE99" s="354"/>
      <c r="AF99" s="354"/>
      <c r="AG99" s="354"/>
      <c r="AH99" s="354"/>
      <c r="AI99" s="354"/>
      <c r="AJ99" s="354"/>
      <c r="AK99" s="354"/>
      <c r="AL99" s="354"/>
      <c r="AM99" s="354"/>
      <c r="AN99" s="354"/>
      <c r="AO99" s="354"/>
      <c r="AP99" s="354"/>
      <c r="AQ99" s="354"/>
      <c r="AR99" s="354"/>
      <c r="AS99" s="354"/>
      <c r="AT99" s="354"/>
      <c r="AU99" s="354"/>
    </row>
    <row r="101" spans="1:98" x14ac:dyDescent="0.25">
      <c r="AM101" s="179"/>
    </row>
    <row r="103" spans="1:98" x14ac:dyDescent="0.25">
      <c r="AM103" s="159" t="s">
        <v>535</v>
      </c>
    </row>
    <row r="104" spans="1:98" ht="27.75" x14ac:dyDescent="0.25">
      <c r="AL104" s="162"/>
    </row>
    <row r="105" spans="1:98" ht="27.75" x14ac:dyDescent="0.25">
      <c r="AL105" s="162"/>
    </row>
  </sheetData>
  <mergeCells count="150">
    <mergeCell ref="A99:AU99"/>
    <mergeCell ref="A1:A3"/>
    <mergeCell ref="A5:AR5"/>
    <mergeCell ref="A7:AR7"/>
    <mergeCell ref="A10:AR10"/>
    <mergeCell ref="A13:AR13"/>
    <mergeCell ref="A16:AR16"/>
    <mergeCell ref="A18:AR18"/>
    <mergeCell ref="AN30:AO30"/>
    <mergeCell ref="A55:AJ55"/>
    <mergeCell ref="AK55:AL55"/>
    <mergeCell ref="A95:AJ95"/>
    <mergeCell ref="AK95:AL95"/>
    <mergeCell ref="A96:AJ96"/>
    <mergeCell ref="AK96:AL96"/>
    <mergeCell ref="A92:AJ92"/>
    <mergeCell ref="AK92:AL92"/>
    <mergeCell ref="A93:AJ93"/>
    <mergeCell ref="AK93:AL93"/>
    <mergeCell ref="A94:AJ94"/>
    <mergeCell ref="AK94:AL94"/>
    <mergeCell ref="A97:AJ97"/>
    <mergeCell ref="AK97:AL97"/>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K80:AL80"/>
    <mergeCell ref="A81:AJ81"/>
    <mergeCell ref="AK81:AL81"/>
    <mergeCell ref="A82:AJ82"/>
    <mergeCell ref="AK82:AL82"/>
    <mergeCell ref="A79:AJ79"/>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5:AJ65"/>
    <mergeCell ref="AK65:AL65"/>
    <mergeCell ref="A66:AJ66"/>
    <mergeCell ref="AK66:AL66"/>
    <mergeCell ref="A60:AJ60"/>
    <mergeCell ref="AK60:AL60"/>
    <mergeCell ref="A61:AJ61"/>
    <mergeCell ref="AK61:AL61"/>
    <mergeCell ref="A62:AJ62"/>
    <mergeCell ref="AK62:AL62"/>
    <mergeCell ref="A63:AJ63"/>
    <mergeCell ref="AK63:AL63"/>
    <mergeCell ref="A54:AJ54"/>
    <mergeCell ref="AK54:AL54"/>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1:AJ31"/>
    <mergeCell ref="AK31:AL31"/>
    <mergeCell ref="A32:AJ32"/>
    <mergeCell ref="AK32:AL32"/>
    <mergeCell ref="A28:AJ28"/>
    <mergeCell ref="AK28:AL28"/>
    <mergeCell ref="AN28:AO28"/>
    <mergeCell ref="A29:AJ29"/>
    <mergeCell ref="AK29:AL29"/>
    <mergeCell ref="AN29:AO29"/>
    <mergeCell ref="A9:AR9"/>
    <mergeCell ref="A26:AJ26"/>
    <mergeCell ref="AK26:AL26"/>
    <mergeCell ref="A27:AJ27"/>
    <mergeCell ref="AK27:AL27"/>
    <mergeCell ref="AN27:AO27"/>
    <mergeCell ref="A12:AR12"/>
    <mergeCell ref="A15:AR15"/>
    <mergeCell ref="A30:AJ30"/>
    <mergeCell ref="AK30:AL30"/>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SheetLayoutView="100" workbookViewId="0">
      <selection activeCell="I53" sqref="I53"/>
    </sheetView>
  </sheetViews>
  <sheetFormatPr defaultRowHeight="15.75" x14ac:dyDescent="0.25"/>
  <cols>
    <col min="1" max="1" width="9.140625" style="54"/>
    <col min="2" max="2" width="37.7109375" style="54" customWidth="1"/>
    <col min="3" max="3" width="17.42578125" style="54" customWidth="1"/>
    <col min="4" max="4" width="16.7109375" style="54" customWidth="1"/>
    <col min="5" max="6" width="16.7109375" style="54" hidden="1" customWidth="1"/>
    <col min="7" max="7" width="19.8554687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30" t="str">
        <f>'1. паспорт местоположение'!A5:C5</f>
        <v>Год раскрытия информации: 2026 год</v>
      </c>
      <c r="B5" s="230"/>
      <c r="C5" s="230"/>
      <c r="D5" s="230"/>
      <c r="E5" s="230"/>
      <c r="F5" s="230"/>
      <c r="G5" s="230"/>
      <c r="H5" s="230"/>
      <c r="I5" s="230"/>
      <c r="J5" s="230"/>
      <c r="K5" s="230"/>
      <c r="L5" s="230"/>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34" t="s">
        <v>9</v>
      </c>
      <c r="B7" s="234"/>
      <c r="C7" s="234"/>
      <c r="D7" s="234"/>
      <c r="E7" s="234"/>
      <c r="F7" s="234"/>
      <c r="G7" s="234"/>
      <c r="H7" s="234"/>
      <c r="I7" s="234"/>
      <c r="J7" s="234"/>
      <c r="K7" s="234"/>
      <c r="L7" s="234"/>
    </row>
    <row r="8" spans="1:44" ht="18.75" x14ac:dyDescent="0.25">
      <c r="A8" s="234"/>
      <c r="B8" s="234"/>
      <c r="C8" s="234"/>
      <c r="D8" s="234"/>
      <c r="E8" s="234"/>
      <c r="F8" s="234"/>
      <c r="G8" s="234"/>
      <c r="H8" s="234"/>
      <c r="I8" s="234"/>
      <c r="J8" s="234"/>
      <c r="K8" s="234"/>
      <c r="L8" s="234"/>
    </row>
    <row r="9" spans="1:44" x14ac:dyDescent="0.25">
      <c r="A9" s="238" t="str">
        <f>'1. паспорт местоположение'!A9:C9</f>
        <v>АО "Россети Тюмень"</v>
      </c>
      <c r="B9" s="238"/>
      <c r="C9" s="238"/>
      <c r="D9" s="238"/>
      <c r="E9" s="238"/>
      <c r="F9" s="238"/>
      <c r="G9" s="238"/>
      <c r="H9" s="238"/>
      <c r="I9" s="238"/>
      <c r="J9" s="238"/>
      <c r="K9" s="238"/>
      <c r="L9" s="238"/>
    </row>
    <row r="10" spans="1:44" x14ac:dyDescent="0.25">
      <c r="A10" s="231" t="s">
        <v>8</v>
      </c>
      <c r="B10" s="231"/>
      <c r="C10" s="231"/>
      <c r="D10" s="231"/>
      <c r="E10" s="231"/>
      <c r="F10" s="231"/>
      <c r="G10" s="231"/>
      <c r="H10" s="231"/>
      <c r="I10" s="231"/>
      <c r="J10" s="231"/>
      <c r="K10" s="231"/>
      <c r="L10" s="231"/>
    </row>
    <row r="11" spans="1:44" ht="18.75" x14ac:dyDescent="0.25">
      <c r="A11" s="234"/>
      <c r="B11" s="234"/>
      <c r="C11" s="234"/>
      <c r="D11" s="234"/>
      <c r="E11" s="234"/>
      <c r="F11" s="234"/>
      <c r="G11" s="234"/>
      <c r="H11" s="234"/>
      <c r="I11" s="234"/>
      <c r="J11" s="234"/>
      <c r="K11" s="234"/>
      <c r="L11" s="234"/>
    </row>
    <row r="12" spans="1:44" x14ac:dyDescent="0.25">
      <c r="A12" s="238" t="str">
        <f>'1. паспорт местоположение'!A12:C12</f>
        <v>Q_TPTSO1100.AS.0009</v>
      </c>
      <c r="B12" s="238"/>
      <c r="C12" s="238"/>
      <c r="D12" s="238"/>
      <c r="E12" s="238"/>
      <c r="F12" s="238"/>
      <c r="G12" s="238"/>
      <c r="H12" s="238"/>
      <c r="I12" s="238"/>
      <c r="J12" s="238"/>
      <c r="K12" s="238"/>
      <c r="L12" s="238"/>
    </row>
    <row r="13" spans="1:44" x14ac:dyDescent="0.25">
      <c r="A13" s="231" t="s">
        <v>7</v>
      </c>
      <c r="B13" s="231"/>
      <c r="C13" s="231"/>
      <c r="D13" s="231"/>
      <c r="E13" s="231"/>
      <c r="F13" s="231"/>
      <c r="G13" s="231"/>
      <c r="H13" s="231"/>
      <c r="I13" s="231"/>
      <c r="J13" s="231"/>
      <c r="K13" s="231"/>
      <c r="L13" s="231"/>
    </row>
    <row r="14" spans="1:44" ht="18.75" x14ac:dyDescent="0.25">
      <c r="A14" s="242"/>
      <c r="B14" s="242"/>
      <c r="C14" s="242"/>
      <c r="D14" s="242"/>
      <c r="E14" s="242"/>
      <c r="F14" s="242"/>
      <c r="G14" s="242"/>
      <c r="H14" s="242"/>
      <c r="I14" s="242"/>
      <c r="J14" s="242"/>
      <c r="K14" s="242"/>
      <c r="L14" s="242"/>
    </row>
    <row r="15" spans="1:44" ht="81.75" customHeight="1" x14ac:dyDescent="0.25">
      <c r="A15" s="23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(652 ПУ) 0,22(0,4) кВ филиала АО «Россети Тюмень» Сургутские ЭС (2030)</v>
      </c>
      <c r="B15" s="236"/>
      <c r="C15" s="236"/>
      <c r="D15" s="236"/>
      <c r="E15" s="236"/>
      <c r="F15" s="236"/>
      <c r="G15" s="236"/>
      <c r="H15" s="236"/>
      <c r="I15" s="236"/>
      <c r="J15" s="236"/>
      <c r="K15" s="236"/>
      <c r="L15" s="236"/>
    </row>
    <row r="16" spans="1:44" x14ac:dyDescent="0.25">
      <c r="A16" s="231" t="s">
        <v>6</v>
      </c>
      <c r="B16" s="231"/>
      <c r="C16" s="231"/>
      <c r="D16" s="231"/>
      <c r="E16" s="231"/>
      <c r="F16" s="231"/>
      <c r="G16" s="231"/>
      <c r="H16" s="231"/>
      <c r="I16" s="231"/>
      <c r="J16" s="231"/>
      <c r="K16" s="231"/>
      <c r="L16" s="231"/>
    </row>
    <row r="17" spans="1:12" ht="15.75" customHeight="1" x14ac:dyDescent="0.25">
      <c r="L17" s="68"/>
    </row>
    <row r="18" spans="1:12" x14ac:dyDescent="0.25">
      <c r="K18" s="37"/>
    </row>
    <row r="19" spans="1:12" ht="15.75" customHeight="1" x14ac:dyDescent="0.25">
      <c r="A19" s="384" t="s">
        <v>488</v>
      </c>
      <c r="B19" s="384"/>
      <c r="C19" s="384"/>
      <c r="D19" s="384"/>
      <c r="E19" s="384"/>
      <c r="F19" s="384"/>
      <c r="G19" s="384"/>
      <c r="H19" s="384"/>
      <c r="I19" s="384"/>
      <c r="J19" s="384"/>
      <c r="K19" s="384"/>
      <c r="L19" s="384"/>
    </row>
    <row r="20" spans="1:12" x14ac:dyDescent="0.25">
      <c r="A20" s="55"/>
      <c r="B20" s="55"/>
    </row>
    <row r="21" spans="1:12" ht="28.5" customHeight="1" x14ac:dyDescent="0.25">
      <c r="A21" s="376" t="s">
        <v>228</v>
      </c>
      <c r="B21" s="376" t="s">
        <v>227</v>
      </c>
      <c r="C21" s="381" t="s">
        <v>418</v>
      </c>
      <c r="D21" s="381"/>
      <c r="E21" s="381"/>
      <c r="F21" s="381"/>
      <c r="G21" s="381"/>
      <c r="H21" s="381"/>
      <c r="I21" s="376" t="s">
        <v>226</v>
      </c>
      <c r="J21" s="378" t="s">
        <v>420</v>
      </c>
      <c r="K21" s="376" t="s">
        <v>225</v>
      </c>
      <c r="L21" s="377" t="s">
        <v>419</v>
      </c>
    </row>
    <row r="22" spans="1:12" ht="58.5" customHeight="1" x14ac:dyDescent="0.25">
      <c r="A22" s="376"/>
      <c r="B22" s="376"/>
      <c r="C22" s="380" t="s">
        <v>2</v>
      </c>
      <c r="D22" s="380"/>
      <c r="E22" s="180"/>
      <c r="F22" s="180"/>
      <c r="G22" s="382" t="s">
        <v>1</v>
      </c>
      <c r="H22" s="383"/>
      <c r="I22" s="376"/>
      <c r="J22" s="379"/>
      <c r="K22" s="376"/>
      <c r="L22" s="377"/>
    </row>
    <row r="23" spans="1:12" ht="31.5" x14ac:dyDescent="0.25">
      <c r="A23" s="376"/>
      <c r="B23" s="376"/>
      <c r="C23" s="62" t="s">
        <v>224</v>
      </c>
      <c r="D23" s="62" t="s">
        <v>223</v>
      </c>
      <c r="E23" s="62"/>
      <c r="F23" s="62"/>
      <c r="G23" s="62" t="s">
        <v>224</v>
      </c>
      <c r="H23" s="62" t="s">
        <v>223</v>
      </c>
      <c r="I23" s="376"/>
      <c r="J23" s="380"/>
      <c r="K23" s="376"/>
      <c r="L23" s="377"/>
    </row>
    <row r="24" spans="1:12" x14ac:dyDescent="0.25">
      <c r="A24" s="56">
        <v>1</v>
      </c>
      <c r="B24" s="56">
        <v>2</v>
      </c>
      <c r="C24" s="62">
        <v>3</v>
      </c>
      <c r="D24" s="62">
        <v>4</v>
      </c>
      <c r="E24" s="62"/>
      <c r="F24" s="62"/>
      <c r="G24" s="62">
        <v>7</v>
      </c>
      <c r="H24" s="62">
        <v>8</v>
      </c>
      <c r="I24" s="62">
        <v>9</v>
      </c>
      <c r="J24" s="62">
        <v>10</v>
      </c>
      <c r="K24" s="62">
        <v>11</v>
      </c>
      <c r="L24" s="62">
        <v>12</v>
      </c>
    </row>
    <row r="25" spans="1:12" ht="31.5" x14ac:dyDescent="0.25">
      <c r="A25" s="62">
        <v>1</v>
      </c>
      <c r="B25" s="63" t="s">
        <v>222</v>
      </c>
      <c r="C25" s="63"/>
      <c r="D25" s="66"/>
      <c r="E25" s="66"/>
      <c r="F25" s="66"/>
      <c r="G25" s="66"/>
      <c r="H25" s="66"/>
      <c r="I25" s="66"/>
      <c r="J25" s="66"/>
      <c r="K25" s="60"/>
      <c r="L25" s="70"/>
    </row>
    <row r="26" spans="1:12" ht="21.75" customHeight="1" x14ac:dyDescent="0.25">
      <c r="A26" s="62" t="s">
        <v>221</v>
      </c>
      <c r="B26" s="67" t="s">
        <v>425</v>
      </c>
      <c r="C26" s="136" t="s">
        <v>543</v>
      </c>
      <c r="D26" s="136" t="s">
        <v>543</v>
      </c>
      <c r="E26" s="136"/>
      <c r="F26" s="136"/>
      <c r="G26" s="136" t="s">
        <v>527</v>
      </c>
      <c r="H26" s="136" t="s">
        <v>527</v>
      </c>
      <c r="I26" s="66"/>
      <c r="J26" s="66"/>
      <c r="K26" s="60"/>
      <c r="L26" s="60"/>
    </row>
    <row r="27" spans="1:12" ht="39" customHeight="1" x14ac:dyDescent="0.25">
      <c r="A27" s="62" t="s">
        <v>220</v>
      </c>
      <c r="B27" s="67" t="s">
        <v>427</v>
      </c>
      <c r="C27" s="136" t="s">
        <v>543</v>
      </c>
      <c r="D27" s="136" t="s">
        <v>543</v>
      </c>
      <c r="E27" s="136"/>
      <c r="F27" s="136"/>
      <c r="G27" s="136" t="s">
        <v>527</v>
      </c>
      <c r="H27" s="136" t="s">
        <v>527</v>
      </c>
      <c r="I27" s="66"/>
      <c r="J27" s="66"/>
      <c r="K27" s="60"/>
      <c r="L27" s="60"/>
    </row>
    <row r="28" spans="1:12" ht="70.5" customHeight="1" x14ac:dyDescent="0.25">
      <c r="A28" s="62" t="s">
        <v>426</v>
      </c>
      <c r="B28" s="67" t="s">
        <v>431</v>
      </c>
      <c r="C28" s="136" t="s">
        <v>543</v>
      </c>
      <c r="D28" s="136" t="s">
        <v>543</v>
      </c>
      <c r="E28" s="136"/>
      <c r="F28" s="136"/>
      <c r="G28" s="136" t="s">
        <v>527</v>
      </c>
      <c r="H28" s="136" t="s">
        <v>527</v>
      </c>
      <c r="I28" s="66"/>
      <c r="J28" s="66"/>
      <c r="K28" s="60"/>
      <c r="L28" s="60"/>
    </row>
    <row r="29" spans="1:12" ht="54" customHeight="1" x14ac:dyDescent="0.25">
      <c r="A29" s="62" t="s">
        <v>219</v>
      </c>
      <c r="B29" s="67" t="s">
        <v>430</v>
      </c>
      <c r="C29" s="136" t="s">
        <v>543</v>
      </c>
      <c r="D29" s="136" t="s">
        <v>543</v>
      </c>
      <c r="E29" s="136"/>
      <c r="F29" s="136"/>
      <c r="G29" s="136" t="s">
        <v>527</v>
      </c>
      <c r="H29" s="136" t="s">
        <v>527</v>
      </c>
      <c r="I29" s="66"/>
      <c r="J29" s="66"/>
      <c r="K29" s="60"/>
      <c r="L29" s="60"/>
    </row>
    <row r="30" spans="1:12" ht="42" customHeight="1" x14ac:dyDescent="0.25">
      <c r="A30" s="62" t="s">
        <v>218</v>
      </c>
      <c r="B30" s="67" t="s">
        <v>432</v>
      </c>
      <c r="C30" s="136" t="s">
        <v>543</v>
      </c>
      <c r="D30" s="136" t="s">
        <v>543</v>
      </c>
      <c r="E30" s="136"/>
      <c r="F30" s="136"/>
      <c r="G30" s="136" t="s">
        <v>527</v>
      </c>
      <c r="H30" s="136" t="s">
        <v>527</v>
      </c>
      <c r="I30" s="66"/>
      <c r="J30" s="66"/>
      <c r="K30" s="60"/>
      <c r="L30" s="60"/>
    </row>
    <row r="31" spans="1:12" ht="37.5" customHeight="1" x14ac:dyDescent="0.25">
      <c r="A31" s="62" t="s">
        <v>217</v>
      </c>
      <c r="B31" s="61" t="s">
        <v>428</v>
      </c>
      <c r="C31" s="136" t="s">
        <v>543</v>
      </c>
      <c r="D31" s="136" t="s">
        <v>543</v>
      </c>
      <c r="E31" s="137"/>
      <c r="F31" s="137"/>
      <c r="G31" s="137">
        <v>47515</v>
      </c>
      <c r="H31" s="137">
        <v>47603</v>
      </c>
      <c r="I31" s="66"/>
      <c r="J31" s="66"/>
      <c r="K31" s="60"/>
      <c r="L31" s="60"/>
    </row>
    <row r="32" spans="1:12" ht="31.5" x14ac:dyDescent="0.25">
      <c r="A32" s="62" t="s">
        <v>215</v>
      </c>
      <c r="B32" s="61" t="s">
        <v>433</v>
      </c>
      <c r="C32" s="136" t="s">
        <v>543</v>
      </c>
      <c r="D32" s="136" t="s">
        <v>543</v>
      </c>
      <c r="E32" s="137"/>
      <c r="F32" s="137"/>
      <c r="G32" s="137">
        <v>47604</v>
      </c>
      <c r="H32" s="137">
        <v>47634</v>
      </c>
      <c r="I32" s="66"/>
      <c r="J32" s="66"/>
      <c r="K32" s="60"/>
      <c r="L32" s="60"/>
    </row>
    <row r="33" spans="1:12" ht="37.5" customHeight="1" x14ac:dyDescent="0.25">
      <c r="A33" s="62" t="s">
        <v>444</v>
      </c>
      <c r="B33" s="61" t="s">
        <v>361</v>
      </c>
      <c r="C33" s="136" t="s">
        <v>543</v>
      </c>
      <c r="D33" s="136" t="s">
        <v>543</v>
      </c>
      <c r="E33" s="138"/>
      <c r="F33" s="138"/>
      <c r="G33" s="136" t="s">
        <v>527</v>
      </c>
      <c r="H33" s="138" t="s">
        <v>527</v>
      </c>
      <c r="I33" s="66"/>
      <c r="J33" s="66"/>
      <c r="K33" s="60"/>
      <c r="L33" s="60"/>
    </row>
    <row r="34" spans="1:12" ht="47.25" customHeight="1" x14ac:dyDescent="0.25">
      <c r="A34" s="62" t="s">
        <v>445</v>
      </c>
      <c r="B34" s="61" t="s">
        <v>437</v>
      </c>
      <c r="C34" s="136" t="s">
        <v>543</v>
      </c>
      <c r="D34" s="136" t="s">
        <v>543</v>
      </c>
      <c r="E34" s="136"/>
      <c r="F34" s="136"/>
      <c r="G34" s="136" t="s">
        <v>527</v>
      </c>
      <c r="H34" s="136" t="s">
        <v>527</v>
      </c>
      <c r="I34" s="65"/>
      <c r="J34" s="65"/>
      <c r="K34" s="65"/>
      <c r="L34" s="60"/>
    </row>
    <row r="35" spans="1:12" ht="49.5" customHeight="1" x14ac:dyDescent="0.25">
      <c r="A35" s="62" t="s">
        <v>446</v>
      </c>
      <c r="B35" s="61" t="s">
        <v>216</v>
      </c>
      <c r="C35" s="136" t="s">
        <v>543</v>
      </c>
      <c r="D35" s="136" t="s">
        <v>543</v>
      </c>
      <c r="E35" s="137"/>
      <c r="F35" s="137"/>
      <c r="G35" s="137">
        <v>47604</v>
      </c>
      <c r="H35" s="137">
        <v>47634</v>
      </c>
      <c r="I35" s="65"/>
      <c r="J35" s="65"/>
      <c r="K35" s="65"/>
      <c r="L35" s="60"/>
    </row>
    <row r="36" spans="1:12" ht="37.5" customHeight="1" x14ac:dyDescent="0.25">
      <c r="A36" s="62" t="s">
        <v>447</v>
      </c>
      <c r="B36" s="61" t="s">
        <v>429</v>
      </c>
      <c r="C36" s="136" t="s">
        <v>543</v>
      </c>
      <c r="D36" s="136" t="s">
        <v>543</v>
      </c>
      <c r="E36" s="136"/>
      <c r="F36" s="136"/>
      <c r="G36" s="136" t="s">
        <v>527</v>
      </c>
      <c r="H36" s="136" t="s">
        <v>527</v>
      </c>
      <c r="I36" s="64"/>
      <c r="J36" s="64"/>
      <c r="K36" s="60"/>
      <c r="L36" s="60"/>
    </row>
    <row r="37" spans="1:12" x14ac:dyDescent="0.25">
      <c r="A37" s="62" t="s">
        <v>448</v>
      </c>
      <c r="B37" s="61" t="s">
        <v>214</v>
      </c>
      <c r="C37" s="136" t="s">
        <v>543</v>
      </c>
      <c r="D37" s="136" t="s">
        <v>543</v>
      </c>
      <c r="E37" s="137"/>
      <c r="F37" s="137"/>
      <c r="G37" s="137">
        <v>47515</v>
      </c>
      <c r="H37" s="137">
        <v>47603</v>
      </c>
      <c r="I37" s="64"/>
      <c r="J37" s="64"/>
      <c r="K37" s="60"/>
      <c r="L37" s="60"/>
    </row>
    <row r="38" spans="1:12" x14ac:dyDescent="0.25">
      <c r="A38" s="62" t="s">
        <v>449</v>
      </c>
      <c r="B38" s="63" t="s">
        <v>213</v>
      </c>
      <c r="C38" s="136"/>
      <c r="D38" s="136"/>
      <c r="E38" s="136"/>
      <c r="F38" s="136"/>
      <c r="G38" s="136"/>
      <c r="H38" s="136"/>
      <c r="I38" s="60"/>
      <c r="J38" s="60"/>
      <c r="K38" s="60"/>
      <c r="L38" s="60"/>
    </row>
    <row r="39" spans="1:12" ht="63" x14ac:dyDescent="0.25">
      <c r="A39" s="62">
        <v>2</v>
      </c>
      <c r="B39" s="61" t="s">
        <v>434</v>
      </c>
      <c r="C39" s="136" t="s">
        <v>543</v>
      </c>
      <c r="D39" s="136" t="s">
        <v>543</v>
      </c>
      <c r="E39" s="137"/>
      <c r="F39" s="137"/>
      <c r="G39" s="137">
        <v>47635</v>
      </c>
      <c r="H39" s="137">
        <v>47664</v>
      </c>
      <c r="I39" s="60"/>
      <c r="J39" s="60"/>
      <c r="K39" s="60"/>
      <c r="L39" s="60"/>
    </row>
    <row r="40" spans="1:12" ht="33.75" customHeight="1" x14ac:dyDescent="0.25">
      <c r="A40" s="62" t="s">
        <v>212</v>
      </c>
      <c r="B40" s="61" t="s">
        <v>436</v>
      </c>
      <c r="C40" s="136" t="s">
        <v>543</v>
      </c>
      <c r="D40" s="136" t="s">
        <v>543</v>
      </c>
      <c r="E40" s="137"/>
      <c r="F40" s="137"/>
      <c r="G40" s="137">
        <v>47665</v>
      </c>
      <c r="H40" s="137">
        <v>47695</v>
      </c>
      <c r="I40" s="60"/>
      <c r="J40" s="60"/>
      <c r="K40" s="60"/>
      <c r="L40" s="60"/>
    </row>
    <row r="41" spans="1:12" ht="63" customHeight="1" x14ac:dyDescent="0.25">
      <c r="A41" s="62" t="s">
        <v>211</v>
      </c>
      <c r="B41" s="63" t="s">
        <v>519</v>
      </c>
      <c r="C41" s="136"/>
      <c r="D41" s="136"/>
      <c r="E41" s="136"/>
      <c r="F41" s="136"/>
      <c r="G41" s="136"/>
      <c r="H41" s="136"/>
      <c r="I41" s="60"/>
      <c r="J41" s="60"/>
      <c r="K41" s="60"/>
      <c r="L41" s="60"/>
    </row>
    <row r="42" spans="1:12" ht="58.5" customHeight="1" x14ac:dyDescent="0.25">
      <c r="A42" s="62">
        <v>3</v>
      </c>
      <c r="B42" s="61" t="s">
        <v>435</v>
      </c>
      <c r="C42" s="136" t="s">
        <v>543</v>
      </c>
      <c r="D42" s="136" t="s">
        <v>543</v>
      </c>
      <c r="E42" s="136"/>
      <c r="F42" s="136"/>
      <c r="G42" s="136" t="s">
        <v>527</v>
      </c>
      <c r="H42" s="136" t="s">
        <v>527</v>
      </c>
      <c r="I42" s="60"/>
      <c r="J42" s="60"/>
      <c r="K42" s="60"/>
      <c r="L42" s="60"/>
    </row>
    <row r="43" spans="1:12" ht="34.5" customHeight="1" x14ac:dyDescent="0.25">
      <c r="A43" s="62" t="s">
        <v>210</v>
      </c>
      <c r="B43" s="61" t="s">
        <v>208</v>
      </c>
      <c r="C43" s="136" t="s">
        <v>543</v>
      </c>
      <c r="D43" s="136" t="s">
        <v>543</v>
      </c>
      <c r="E43" s="137"/>
      <c r="F43" s="137"/>
      <c r="G43" s="137">
        <v>47665</v>
      </c>
      <c r="H43" s="137">
        <v>47695</v>
      </c>
      <c r="I43" s="60"/>
      <c r="J43" s="60"/>
      <c r="K43" s="60"/>
      <c r="L43" s="60"/>
    </row>
    <row r="44" spans="1:12" ht="24.75" customHeight="1" x14ac:dyDescent="0.25">
      <c r="A44" s="62" t="s">
        <v>209</v>
      </c>
      <c r="B44" s="61" t="s">
        <v>206</v>
      </c>
      <c r="C44" s="136" t="s">
        <v>543</v>
      </c>
      <c r="D44" s="136" t="s">
        <v>543</v>
      </c>
      <c r="E44" s="137"/>
      <c r="F44" s="137"/>
      <c r="G44" s="137">
        <v>47696</v>
      </c>
      <c r="H44" s="137">
        <v>47787</v>
      </c>
      <c r="I44" s="60"/>
      <c r="J44" s="60"/>
      <c r="K44" s="60"/>
      <c r="L44" s="60"/>
    </row>
    <row r="45" spans="1:12" ht="90.75" customHeight="1" x14ac:dyDescent="0.25">
      <c r="A45" s="62" t="s">
        <v>207</v>
      </c>
      <c r="B45" s="61" t="s">
        <v>440</v>
      </c>
      <c r="C45" s="136" t="s">
        <v>543</v>
      </c>
      <c r="D45" s="136" t="s">
        <v>543</v>
      </c>
      <c r="E45" s="136"/>
      <c r="F45" s="136"/>
      <c r="G45" s="136" t="s">
        <v>527</v>
      </c>
      <c r="H45" s="136" t="s">
        <v>527</v>
      </c>
      <c r="I45" s="60"/>
      <c r="J45" s="60"/>
      <c r="K45" s="60"/>
      <c r="L45" s="60"/>
    </row>
    <row r="46" spans="1:12" ht="167.25" customHeight="1" x14ac:dyDescent="0.25">
      <c r="A46" s="62" t="s">
        <v>205</v>
      </c>
      <c r="B46" s="61" t="s">
        <v>438</v>
      </c>
      <c r="C46" s="136" t="s">
        <v>543</v>
      </c>
      <c r="D46" s="136" t="s">
        <v>543</v>
      </c>
      <c r="E46" s="136"/>
      <c r="F46" s="136"/>
      <c r="G46" s="136" t="s">
        <v>527</v>
      </c>
      <c r="H46" s="136" t="s">
        <v>527</v>
      </c>
      <c r="I46" s="60"/>
      <c r="J46" s="60"/>
      <c r="K46" s="60"/>
      <c r="L46" s="60"/>
    </row>
    <row r="47" spans="1:12" ht="30.75" customHeight="1" x14ac:dyDescent="0.25">
      <c r="A47" s="62" t="s">
        <v>203</v>
      </c>
      <c r="B47" s="61" t="s">
        <v>204</v>
      </c>
      <c r="C47" s="136" t="s">
        <v>543</v>
      </c>
      <c r="D47" s="136" t="s">
        <v>543</v>
      </c>
      <c r="E47" s="137"/>
      <c r="F47" s="137"/>
      <c r="G47" s="137">
        <v>47788</v>
      </c>
      <c r="H47" s="137">
        <v>47802</v>
      </c>
      <c r="I47" s="60"/>
      <c r="J47" s="60"/>
      <c r="K47" s="60"/>
      <c r="L47" s="60"/>
    </row>
    <row r="48" spans="1:12" ht="37.5" customHeight="1" x14ac:dyDescent="0.25">
      <c r="A48" s="62" t="s">
        <v>450</v>
      </c>
      <c r="B48" s="63" t="s">
        <v>202</v>
      </c>
      <c r="C48" s="136"/>
      <c r="D48" s="136"/>
      <c r="E48" s="136"/>
      <c r="F48" s="136"/>
      <c r="G48" s="136"/>
      <c r="H48" s="136"/>
      <c r="I48" s="60"/>
      <c r="J48" s="60"/>
      <c r="K48" s="60"/>
      <c r="L48" s="60"/>
    </row>
    <row r="49" spans="1:12" ht="35.25" customHeight="1" x14ac:dyDescent="0.25">
      <c r="A49" s="62">
        <v>4</v>
      </c>
      <c r="B49" s="61" t="s">
        <v>200</v>
      </c>
      <c r="C49" s="136" t="s">
        <v>543</v>
      </c>
      <c r="D49" s="136" t="s">
        <v>543</v>
      </c>
      <c r="E49" s="137"/>
      <c r="F49" s="137"/>
      <c r="G49" s="137">
        <v>47802</v>
      </c>
      <c r="H49" s="137">
        <v>47817</v>
      </c>
      <c r="I49" s="60"/>
      <c r="J49" s="60"/>
      <c r="K49" s="60"/>
      <c r="L49" s="60"/>
    </row>
    <row r="50" spans="1:12" ht="86.25" customHeight="1" x14ac:dyDescent="0.25">
      <c r="A50" s="62" t="s">
        <v>201</v>
      </c>
      <c r="B50" s="61" t="s">
        <v>439</v>
      </c>
      <c r="C50" s="136" t="s">
        <v>543</v>
      </c>
      <c r="D50" s="136" t="s">
        <v>543</v>
      </c>
      <c r="E50" s="136"/>
      <c r="F50" s="136"/>
      <c r="G50" s="137">
        <v>47818</v>
      </c>
      <c r="H50" s="137">
        <v>47832</v>
      </c>
      <c r="I50" s="60"/>
      <c r="J50" s="60"/>
      <c r="K50" s="60"/>
      <c r="L50" s="60"/>
    </row>
    <row r="51" spans="1:12" ht="77.25" customHeight="1" x14ac:dyDescent="0.25">
      <c r="A51" s="62" t="s">
        <v>199</v>
      </c>
      <c r="B51" s="61" t="s">
        <v>441</v>
      </c>
      <c r="C51" s="136" t="s">
        <v>543</v>
      </c>
      <c r="D51" s="136" t="s">
        <v>543</v>
      </c>
      <c r="E51" s="136"/>
      <c r="F51" s="136"/>
      <c r="G51" s="136" t="s">
        <v>527</v>
      </c>
      <c r="H51" s="136" t="s">
        <v>527</v>
      </c>
      <c r="I51" s="60"/>
      <c r="J51" s="60"/>
      <c r="K51" s="60"/>
      <c r="L51" s="60"/>
    </row>
    <row r="52" spans="1:12" ht="71.25" customHeight="1" x14ac:dyDescent="0.25">
      <c r="A52" s="62" t="s">
        <v>197</v>
      </c>
      <c r="B52" s="61" t="s">
        <v>198</v>
      </c>
      <c r="C52" s="136" t="s">
        <v>543</v>
      </c>
      <c r="D52" s="136" t="s">
        <v>543</v>
      </c>
      <c r="E52" s="136"/>
      <c r="F52" s="136"/>
      <c r="G52" s="136" t="s">
        <v>527</v>
      </c>
      <c r="H52" s="136" t="s">
        <v>527</v>
      </c>
      <c r="I52" s="60"/>
      <c r="J52" s="60"/>
      <c r="K52" s="60"/>
      <c r="L52" s="60"/>
    </row>
    <row r="53" spans="1:12" ht="48" customHeight="1" x14ac:dyDescent="0.25">
      <c r="A53" s="62" t="s">
        <v>195</v>
      </c>
      <c r="B53" s="125" t="s">
        <v>442</v>
      </c>
      <c r="C53" s="136" t="s">
        <v>543</v>
      </c>
      <c r="D53" s="136" t="s">
        <v>543</v>
      </c>
      <c r="E53" s="137"/>
      <c r="F53" s="137"/>
      <c r="G53" s="137">
        <v>47832</v>
      </c>
      <c r="H53" s="137">
        <v>47848</v>
      </c>
      <c r="I53" s="60"/>
      <c r="J53" s="60"/>
      <c r="K53" s="60"/>
      <c r="L53" s="60"/>
    </row>
    <row r="54" spans="1:12" ht="46.5" customHeight="1" x14ac:dyDescent="0.25">
      <c r="A54" s="62" t="s">
        <v>443</v>
      </c>
      <c r="B54" s="61" t="s">
        <v>196</v>
      </c>
      <c r="C54" s="136" t="s">
        <v>543</v>
      </c>
      <c r="D54" s="136" t="s">
        <v>543</v>
      </c>
      <c r="E54" s="136"/>
      <c r="F54" s="136"/>
      <c r="G54" s="136" t="s">
        <v>527</v>
      </c>
      <c r="H54" s="136" t="s">
        <v>527</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22" zoomScale="70" zoomScaleNormal="70" zoomScaleSheetLayoutView="70" workbookViewId="0">
      <selection activeCell="F81" sqref="F81"/>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8.140625" style="54" customWidth="1"/>
    <col min="9" max="9" width="5.42578125" style="54" customWidth="1"/>
    <col min="10" max="10" width="8.140625" style="181" customWidth="1"/>
    <col min="11" max="11" width="5.28515625" style="54" customWidth="1"/>
    <col min="12" max="12" width="7.42578125" style="54" customWidth="1"/>
    <col min="13" max="13" width="5.28515625" style="54" customWidth="1"/>
    <col min="14" max="14" width="8.5703125" style="54" customWidth="1"/>
    <col min="15" max="15" width="6.140625" style="54" customWidth="1"/>
    <col min="16" max="16" width="8.140625" style="54" customWidth="1"/>
    <col min="17" max="17" width="6.140625" style="54" customWidth="1"/>
    <col min="18" max="18" width="11" style="54" customWidth="1"/>
    <col min="19" max="19" width="6.140625" style="54" customWidth="1"/>
    <col min="20" max="20" width="7.7109375" style="54" customWidth="1"/>
    <col min="21" max="21" width="9" style="54" customWidth="1"/>
    <col min="22" max="28" width="9.140625" style="54"/>
    <col min="29" max="29" width="11.5703125" style="54" customWidth="1"/>
    <col min="30"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230" t="str">
        <f>'6.1. Паспорт сетевой график'!A5:L5</f>
        <v>Год раскрытия информации: 2026 год</v>
      </c>
      <c r="B4" s="230"/>
      <c r="C4" s="230"/>
      <c r="D4" s="230"/>
      <c r="E4" s="230"/>
      <c r="F4" s="230"/>
      <c r="G4" s="230"/>
      <c r="H4" s="230"/>
      <c r="I4" s="230"/>
      <c r="J4" s="230"/>
      <c r="K4" s="230"/>
      <c r="L4" s="230"/>
      <c r="M4" s="230"/>
      <c r="N4" s="230"/>
      <c r="O4" s="230"/>
      <c r="P4" s="230"/>
      <c r="Q4" s="230"/>
      <c r="R4" s="230"/>
      <c r="S4" s="230"/>
      <c r="T4" s="230"/>
      <c r="U4" s="230"/>
    </row>
    <row r="5" spans="1:21" ht="18.75" x14ac:dyDescent="0.3">
      <c r="U5" s="13"/>
    </row>
    <row r="6" spans="1:21" ht="18.75" x14ac:dyDescent="0.25">
      <c r="A6" s="234" t="s">
        <v>9</v>
      </c>
      <c r="B6" s="234"/>
      <c r="C6" s="234"/>
      <c r="D6" s="234"/>
      <c r="E6" s="234"/>
      <c r="F6" s="234"/>
      <c r="G6" s="234"/>
      <c r="H6" s="234"/>
      <c r="I6" s="234"/>
      <c r="J6" s="234"/>
      <c r="K6" s="234"/>
      <c r="L6" s="234"/>
      <c r="M6" s="234"/>
      <c r="N6" s="234"/>
      <c r="O6" s="234"/>
      <c r="P6" s="234"/>
      <c r="Q6" s="234"/>
      <c r="R6" s="234"/>
      <c r="S6" s="234"/>
      <c r="T6" s="234"/>
      <c r="U6" s="234"/>
    </row>
    <row r="7" spans="1:21" ht="18.75" x14ac:dyDescent="0.25">
      <c r="A7" s="11"/>
      <c r="B7" s="11"/>
      <c r="C7" s="11"/>
      <c r="D7" s="11"/>
      <c r="E7" s="11"/>
      <c r="F7" s="11"/>
      <c r="G7" s="11"/>
      <c r="H7" s="11"/>
      <c r="I7" s="11"/>
      <c r="J7" s="182"/>
      <c r="K7" s="58"/>
      <c r="L7" s="58"/>
      <c r="M7" s="58"/>
      <c r="N7" s="58"/>
      <c r="O7" s="58"/>
      <c r="P7" s="58"/>
      <c r="Q7" s="58"/>
      <c r="R7" s="58"/>
      <c r="S7" s="58"/>
      <c r="T7" s="58"/>
      <c r="U7" s="58"/>
    </row>
    <row r="8" spans="1:21" x14ac:dyDescent="0.25">
      <c r="A8" s="238" t="str">
        <f>'6.1. Паспорт сетевой график'!A9:L9</f>
        <v>АО "Россети Тюмень"</v>
      </c>
      <c r="B8" s="238"/>
      <c r="C8" s="238"/>
      <c r="D8" s="238"/>
      <c r="E8" s="238"/>
      <c r="F8" s="238"/>
      <c r="G8" s="238"/>
      <c r="H8" s="238"/>
      <c r="I8" s="238"/>
      <c r="J8" s="238"/>
      <c r="K8" s="238"/>
      <c r="L8" s="238"/>
      <c r="M8" s="238"/>
      <c r="N8" s="238"/>
      <c r="O8" s="238"/>
      <c r="P8" s="238"/>
      <c r="Q8" s="238"/>
      <c r="R8" s="238"/>
      <c r="S8" s="238"/>
      <c r="T8" s="238"/>
      <c r="U8" s="238"/>
    </row>
    <row r="9" spans="1:21" ht="18.75" customHeight="1" x14ac:dyDescent="0.25">
      <c r="A9" s="231" t="s">
        <v>8</v>
      </c>
      <c r="B9" s="231"/>
      <c r="C9" s="231"/>
      <c r="D9" s="231"/>
      <c r="E9" s="231"/>
      <c r="F9" s="231"/>
      <c r="G9" s="231"/>
      <c r="H9" s="231"/>
      <c r="I9" s="231"/>
      <c r="J9" s="231"/>
      <c r="K9" s="231"/>
      <c r="L9" s="231"/>
      <c r="M9" s="231"/>
      <c r="N9" s="231"/>
      <c r="O9" s="231"/>
      <c r="P9" s="231"/>
      <c r="Q9" s="231"/>
      <c r="R9" s="231"/>
      <c r="S9" s="231"/>
      <c r="T9" s="231"/>
      <c r="U9" s="231"/>
    </row>
    <row r="10" spans="1:21" ht="18.75" x14ac:dyDescent="0.25">
      <c r="A10" s="11"/>
      <c r="B10" s="11"/>
      <c r="C10" s="11"/>
      <c r="D10" s="11"/>
      <c r="E10" s="11"/>
      <c r="F10" s="11"/>
      <c r="G10" s="11"/>
      <c r="H10" s="11"/>
      <c r="I10" s="11"/>
      <c r="J10" s="182"/>
      <c r="K10" s="58"/>
      <c r="L10" s="58"/>
      <c r="M10" s="58"/>
      <c r="N10" s="58"/>
      <c r="O10" s="58"/>
      <c r="P10" s="58"/>
      <c r="Q10" s="58"/>
      <c r="R10" s="58"/>
      <c r="S10" s="58"/>
      <c r="T10" s="58"/>
      <c r="U10" s="58"/>
    </row>
    <row r="11" spans="1:21" x14ac:dyDescent="0.25">
      <c r="A11" s="238" t="str">
        <f>'6.1. Паспорт сетевой график'!A12:L12</f>
        <v>Q_TPTSO1100.AS.0009</v>
      </c>
      <c r="B11" s="238"/>
      <c r="C11" s="238"/>
      <c r="D11" s="238"/>
      <c r="E11" s="238"/>
      <c r="F11" s="238"/>
      <c r="G11" s="238"/>
      <c r="H11" s="238"/>
      <c r="I11" s="238"/>
      <c r="J11" s="238"/>
      <c r="K11" s="238"/>
      <c r="L11" s="238"/>
      <c r="M11" s="238"/>
      <c r="N11" s="238"/>
      <c r="O11" s="238"/>
      <c r="P11" s="238"/>
      <c r="Q11" s="238"/>
      <c r="R11" s="238"/>
      <c r="S11" s="238"/>
      <c r="T11" s="238"/>
      <c r="U11" s="238"/>
    </row>
    <row r="12" spans="1:21" x14ac:dyDescent="0.25">
      <c r="A12" s="231" t="s">
        <v>7</v>
      </c>
      <c r="B12" s="231"/>
      <c r="C12" s="231"/>
      <c r="D12" s="231"/>
      <c r="E12" s="231"/>
      <c r="F12" s="231"/>
      <c r="G12" s="231"/>
      <c r="H12" s="231"/>
      <c r="I12" s="231"/>
      <c r="J12" s="231"/>
      <c r="K12" s="231"/>
      <c r="L12" s="231"/>
      <c r="M12" s="231"/>
      <c r="N12" s="231"/>
      <c r="O12" s="231"/>
      <c r="P12" s="231"/>
      <c r="Q12" s="231"/>
      <c r="R12" s="231"/>
      <c r="S12" s="231"/>
      <c r="T12" s="231"/>
      <c r="U12" s="231"/>
    </row>
    <row r="13" spans="1:21" ht="16.5" customHeight="1" x14ac:dyDescent="0.3">
      <c r="A13" s="10"/>
      <c r="B13" s="10"/>
      <c r="C13" s="10"/>
      <c r="D13" s="10"/>
      <c r="E13" s="10"/>
      <c r="F13" s="10"/>
      <c r="G13" s="10"/>
      <c r="H13" s="10"/>
      <c r="I13" s="10"/>
      <c r="J13" s="183"/>
      <c r="K13" s="57"/>
      <c r="L13" s="57"/>
      <c r="M13" s="57"/>
      <c r="N13" s="57"/>
      <c r="O13" s="57"/>
      <c r="P13" s="57"/>
      <c r="Q13" s="57"/>
      <c r="R13" s="57"/>
      <c r="S13" s="57"/>
      <c r="T13" s="57"/>
      <c r="U13" s="57"/>
    </row>
    <row r="14" spans="1:21" ht="33" customHeight="1" x14ac:dyDescent="0.25">
      <c r="A14" s="236"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(652 ПУ) 0,22(0,4) кВ филиала АО «Россети Тюмень» Сургутские ЭС (2030)</v>
      </c>
      <c r="B14" s="236"/>
      <c r="C14" s="236"/>
      <c r="D14" s="236"/>
      <c r="E14" s="236"/>
      <c r="F14" s="236"/>
      <c r="G14" s="236"/>
      <c r="H14" s="236"/>
      <c r="I14" s="236"/>
      <c r="J14" s="236"/>
      <c r="K14" s="236"/>
      <c r="L14" s="236"/>
      <c r="M14" s="236"/>
      <c r="N14" s="236"/>
      <c r="O14" s="236"/>
      <c r="P14" s="236"/>
      <c r="Q14" s="236"/>
      <c r="R14" s="236"/>
      <c r="S14" s="236"/>
      <c r="T14" s="236"/>
      <c r="U14" s="236"/>
    </row>
    <row r="15" spans="1:21" ht="15.75" customHeight="1" x14ac:dyDescent="0.25">
      <c r="A15" s="231" t="s">
        <v>6</v>
      </c>
      <c r="B15" s="231"/>
      <c r="C15" s="231"/>
      <c r="D15" s="231"/>
      <c r="E15" s="231"/>
      <c r="F15" s="231"/>
      <c r="G15" s="231"/>
      <c r="H15" s="231"/>
      <c r="I15" s="231"/>
      <c r="J15" s="231"/>
      <c r="K15" s="231"/>
      <c r="L15" s="231"/>
      <c r="M15" s="231"/>
      <c r="N15" s="231"/>
      <c r="O15" s="231"/>
      <c r="P15" s="231"/>
      <c r="Q15" s="231"/>
      <c r="R15" s="231"/>
      <c r="S15" s="231"/>
      <c r="T15" s="231"/>
      <c r="U15" s="231"/>
    </row>
    <row r="16" spans="1:21" x14ac:dyDescent="0.25">
      <c r="A16" s="390"/>
      <c r="B16" s="390"/>
      <c r="C16" s="390"/>
      <c r="D16" s="390"/>
      <c r="E16" s="390"/>
      <c r="F16" s="390"/>
      <c r="G16" s="390"/>
      <c r="H16" s="390"/>
      <c r="I16" s="390"/>
      <c r="J16" s="390"/>
      <c r="K16" s="390"/>
      <c r="L16" s="390"/>
      <c r="M16" s="390"/>
      <c r="N16" s="390"/>
      <c r="O16" s="390"/>
      <c r="P16" s="390"/>
      <c r="Q16" s="390"/>
      <c r="R16" s="390"/>
      <c r="S16" s="390"/>
      <c r="T16" s="390"/>
      <c r="U16" s="390"/>
    </row>
    <row r="18" spans="1:29" x14ac:dyDescent="0.25">
      <c r="A18" s="392" t="s">
        <v>489</v>
      </c>
      <c r="B18" s="392"/>
      <c r="C18" s="392"/>
      <c r="D18" s="392"/>
      <c r="E18" s="392"/>
      <c r="F18" s="392"/>
      <c r="G18" s="392"/>
      <c r="H18" s="392"/>
      <c r="I18" s="392"/>
      <c r="J18" s="392"/>
      <c r="K18" s="392"/>
      <c r="L18" s="392"/>
      <c r="M18" s="392"/>
      <c r="N18" s="392"/>
      <c r="O18" s="392"/>
      <c r="P18" s="392"/>
      <c r="Q18" s="392"/>
      <c r="R18" s="392"/>
      <c r="S18" s="392"/>
      <c r="T18" s="392"/>
      <c r="U18" s="392"/>
    </row>
    <row r="20" spans="1:29" ht="33" customHeight="1" x14ac:dyDescent="0.25">
      <c r="A20" s="378" t="s">
        <v>194</v>
      </c>
      <c r="B20" s="378" t="s">
        <v>193</v>
      </c>
      <c r="C20" s="389" t="s">
        <v>192</v>
      </c>
      <c r="D20" s="389"/>
      <c r="E20" s="391" t="s">
        <v>191</v>
      </c>
      <c r="F20" s="391"/>
      <c r="G20" s="393" t="s">
        <v>615</v>
      </c>
      <c r="H20" s="385" t="s">
        <v>541</v>
      </c>
      <c r="I20" s="386"/>
      <c r="J20" s="386"/>
      <c r="K20" s="386"/>
      <c r="L20" s="385" t="s">
        <v>542</v>
      </c>
      <c r="M20" s="386"/>
      <c r="N20" s="386"/>
      <c r="O20" s="386"/>
      <c r="P20" s="385" t="s">
        <v>583</v>
      </c>
      <c r="Q20" s="386"/>
      <c r="R20" s="386"/>
      <c r="S20" s="386"/>
      <c r="T20" s="385" t="s">
        <v>584</v>
      </c>
      <c r="U20" s="386"/>
      <c r="V20" s="386"/>
      <c r="W20" s="386"/>
      <c r="X20" s="385" t="s">
        <v>603</v>
      </c>
      <c r="Y20" s="386"/>
      <c r="Z20" s="386"/>
      <c r="AA20" s="386"/>
      <c r="AB20" s="388" t="s">
        <v>190</v>
      </c>
      <c r="AC20" s="388"/>
    </row>
    <row r="21" spans="1:29" ht="99.75" customHeight="1" x14ac:dyDescent="0.25">
      <c r="A21" s="379"/>
      <c r="B21" s="379"/>
      <c r="C21" s="389"/>
      <c r="D21" s="389"/>
      <c r="E21" s="391"/>
      <c r="F21" s="391"/>
      <c r="G21" s="394"/>
      <c r="H21" s="387" t="s">
        <v>2</v>
      </c>
      <c r="I21" s="387"/>
      <c r="J21" s="387" t="s">
        <v>188</v>
      </c>
      <c r="K21" s="387"/>
      <c r="L21" s="387" t="s">
        <v>2</v>
      </c>
      <c r="M21" s="387"/>
      <c r="N21" s="387" t="s">
        <v>188</v>
      </c>
      <c r="O21" s="387"/>
      <c r="P21" s="387" t="s">
        <v>2</v>
      </c>
      <c r="Q21" s="387"/>
      <c r="R21" s="387" t="s">
        <v>188</v>
      </c>
      <c r="S21" s="387"/>
      <c r="T21" s="387" t="s">
        <v>2</v>
      </c>
      <c r="U21" s="387"/>
      <c r="V21" s="387" t="s">
        <v>188</v>
      </c>
      <c r="W21" s="387"/>
      <c r="X21" s="387" t="s">
        <v>2</v>
      </c>
      <c r="Y21" s="387"/>
      <c r="Z21" s="387" t="s">
        <v>188</v>
      </c>
      <c r="AA21" s="387"/>
      <c r="AB21" s="388"/>
      <c r="AC21" s="388"/>
    </row>
    <row r="22" spans="1:29" ht="89.25" customHeight="1" x14ac:dyDescent="0.25">
      <c r="A22" s="380"/>
      <c r="B22" s="380"/>
      <c r="C22" s="154" t="s">
        <v>2</v>
      </c>
      <c r="D22" s="154" t="s">
        <v>188</v>
      </c>
      <c r="E22" s="155" t="s">
        <v>616</v>
      </c>
      <c r="F22" s="155" t="s">
        <v>604</v>
      </c>
      <c r="G22" s="395"/>
      <c r="H22" s="156" t="s">
        <v>468</v>
      </c>
      <c r="I22" s="156" t="s">
        <v>469</v>
      </c>
      <c r="J22" s="156" t="s">
        <v>468</v>
      </c>
      <c r="K22" s="156" t="s">
        <v>469</v>
      </c>
      <c r="L22" s="156" t="s">
        <v>468</v>
      </c>
      <c r="M22" s="156" t="s">
        <v>469</v>
      </c>
      <c r="N22" s="156" t="s">
        <v>468</v>
      </c>
      <c r="O22" s="156" t="s">
        <v>469</v>
      </c>
      <c r="P22" s="156" t="s">
        <v>468</v>
      </c>
      <c r="Q22" s="156" t="s">
        <v>469</v>
      </c>
      <c r="R22" s="156" t="s">
        <v>468</v>
      </c>
      <c r="S22" s="156" t="s">
        <v>469</v>
      </c>
      <c r="T22" s="156" t="s">
        <v>468</v>
      </c>
      <c r="U22" s="156" t="s">
        <v>469</v>
      </c>
      <c r="V22" s="156" t="s">
        <v>468</v>
      </c>
      <c r="W22" s="156" t="s">
        <v>469</v>
      </c>
      <c r="X22" s="156" t="s">
        <v>468</v>
      </c>
      <c r="Y22" s="156" t="s">
        <v>469</v>
      </c>
      <c r="Z22" s="156" t="s">
        <v>468</v>
      </c>
      <c r="AA22" s="156" t="s">
        <v>469</v>
      </c>
      <c r="AB22" s="154" t="s">
        <v>189</v>
      </c>
      <c r="AC22" s="154" t="s">
        <v>188</v>
      </c>
    </row>
    <row r="23" spans="1:29" ht="19.5" customHeight="1" x14ac:dyDescent="0.25">
      <c r="A23" s="56">
        <v>1</v>
      </c>
      <c r="B23" s="56">
        <v>2</v>
      </c>
      <c r="C23" s="56">
        <v>3</v>
      </c>
      <c r="D23" s="56">
        <v>4</v>
      </c>
      <c r="E23" s="56">
        <v>5</v>
      </c>
      <c r="F23" s="56">
        <v>6</v>
      </c>
      <c r="G23" s="56">
        <v>7</v>
      </c>
      <c r="H23" s="56">
        <v>8</v>
      </c>
      <c r="I23" s="56">
        <v>9</v>
      </c>
      <c r="J23" s="184">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customHeight="1" x14ac:dyDescent="0.25">
      <c r="A24" s="139">
        <v>1</v>
      </c>
      <c r="B24" s="140" t="s">
        <v>187</v>
      </c>
      <c r="C24" s="141" t="s">
        <v>543</v>
      </c>
      <c r="D24" s="141">
        <v>66.054673696213996</v>
      </c>
      <c r="E24" s="141" t="s">
        <v>543</v>
      </c>
      <c r="F24" s="141" t="s">
        <v>543</v>
      </c>
      <c r="G24" s="141">
        <v>0</v>
      </c>
      <c r="H24" s="141" t="s">
        <v>543</v>
      </c>
      <c r="I24" s="141"/>
      <c r="J24" s="185">
        <v>0</v>
      </c>
      <c r="K24" s="141"/>
      <c r="L24" s="141" t="s">
        <v>543</v>
      </c>
      <c r="M24" s="141"/>
      <c r="N24" s="141">
        <v>0</v>
      </c>
      <c r="O24" s="141"/>
      <c r="P24" s="141" t="s">
        <v>543</v>
      </c>
      <c r="Q24" s="141"/>
      <c r="R24" s="141">
        <v>0</v>
      </c>
      <c r="S24" s="141"/>
      <c r="T24" s="141" t="s">
        <v>543</v>
      </c>
      <c r="U24" s="141"/>
      <c r="V24" s="141">
        <v>0</v>
      </c>
      <c r="W24" s="141"/>
      <c r="X24" s="141">
        <v>66.054673696213996</v>
      </c>
      <c r="Y24" s="141"/>
      <c r="Z24" s="141" t="s">
        <v>543</v>
      </c>
      <c r="AA24" s="141"/>
      <c r="AB24" s="141">
        <v>0</v>
      </c>
      <c r="AC24" s="141">
        <v>66.054673696213996</v>
      </c>
    </row>
    <row r="25" spans="1:29" ht="24" customHeight="1" x14ac:dyDescent="0.25">
      <c r="A25" s="142" t="s">
        <v>186</v>
      </c>
      <c r="B25" s="143" t="s">
        <v>185</v>
      </c>
      <c r="C25" s="141"/>
      <c r="D25" s="141"/>
      <c r="E25" s="141"/>
      <c r="F25" s="141"/>
      <c r="G25" s="141">
        <v>0</v>
      </c>
      <c r="H25" s="141" t="s">
        <v>543</v>
      </c>
      <c r="I25" s="141"/>
      <c r="J25" s="185">
        <v>0</v>
      </c>
      <c r="K25" s="141"/>
      <c r="L25" s="141" t="s">
        <v>543</v>
      </c>
      <c r="M25" s="141"/>
      <c r="N25" s="141">
        <v>0</v>
      </c>
      <c r="O25" s="141"/>
      <c r="P25" s="141" t="s">
        <v>543</v>
      </c>
      <c r="Q25" s="141"/>
      <c r="R25" s="141">
        <v>0</v>
      </c>
      <c r="S25" s="141"/>
      <c r="T25" s="141" t="s">
        <v>543</v>
      </c>
      <c r="U25" s="141"/>
      <c r="V25" s="141">
        <v>0</v>
      </c>
      <c r="W25" s="141"/>
      <c r="X25" s="141">
        <v>0</v>
      </c>
      <c r="Y25" s="141"/>
      <c r="Z25" s="141" t="s">
        <v>543</v>
      </c>
      <c r="AA25" s="141"/>
      <c r="AB25" s="141">
        <v>0</v>
      </c>
      <c r="AC25" s="141">
        <v>0</v>
      </c>
    </row>
    <row r="26" spans="1:29" x14ac:dyDescent="0.25">
      <c r="A26" s="142" t="s">
        <v>184</v>
      </c>
      <c r="B26" s="143" t="s">
        <v>183</v>
      </c>
      <c r="C26" s="141"/>
      <c r="D26" s="141"/>
      <c r="E26" s="141"/>
      <c r="F26" s="141"/>
      <c r="G26" s="141">
        <v>0</v>
      </c>
      <c r="H26" s="141" t="s">
        <v>543</v>
      </c>
      <c r="I26" s="141"/>
      <c r="J26" s="185">
        <v>0</v>
      </c>
      <c r="K26" s="141"/>
      <c r="L26" s="141" t="s">
        <v>543</v>
      </c>
      <c r="M26" s="141"/>
      <c r="N26" s="141">
        <v>0</v>
      </c>
      <c r="O26" s="141"/>
      <c r="P26" s="141" t="s">
        <v>543</v>
      </c>
      <c r="Q26" s="141"/>
      <c r="R26" s="141">
        <v>0</v>
      </c>
      <c r="S26" s="141"/>
      <c r="T26" s="141" t="s">
        <v>543</v>
      </c>
      <c r="U26" s="141"/>
      <c r="V26" s="141">
        <v>0</v>
      </c>
      <c r="W26" s="141"/>
      <c r="X26" s="141">
        <v>0</v>
      </c>
      <c r="Y26" s="141"/>
      <c r="Z26" s="141" t="s">
        <v>543</v>
      </c>
      <c r="AA26" s="141"/>
      <c r="AB26" s="141">
        <v>0</v>
      </c>
      <c r="AC26" s="141">
        <v>0</v>
      </c>
    </row>
    <row r="27" spans="1:29" ht="31.5" x14ac:dyDescent="0.25">
      <c r="A27" s="142" t="s">
        <v>182</v>
      </c>
      <c r="B27" s="143" t="s">
        <v>424</v>
      </c>
      <c r="C27" s="141"/>
      <c r="D27" s="141"/>
      <c r="E27" s="141"/>
      <c r="F27" s="141"/>
      <c r="G27" s="141">
        <v>0</v>
      </c>
      <c r="H27" s="141" t="s">
        <v>543</v>
      </c>
      <c r="I27" s="141"/>
      <c r="J27" s="185">
        <v>0</v>
      </c>
      <c r="K27" s="141"/>
      <c r="L27" s="141" t="s">
        <v>543</v>
      </c>
      <c r="M27" s="141"/>
      <c r="N27" s="141">
        <v>0</v>
      </c>
      <c r="O27" s="141"/>
      <c r="P27" s="141" t="s">
        <v>543</v>
      </c>
      <c r="Q27" s="141"/>
      <c r="R27" s="141">
        <v>0</v>
      </c>
      <c r="S27" s="141"/>
      <c r="T27" s="141" t="s">
        <v>543</v>
      </c>
      <c r="U27" s="141"/>
      <c r="V27" s="141">
        <v>0</v>
      </c>
      <c r="W27" s="141"/>
      <c r="X27" s="141">
        <v>54.528636090592897</v>
      </c>
      <c r="Y27" s="141"/>
      <c r="Z27" s="141" t="s">
        <v>543</v>
      </c>
      <c r="AA27" s="141"/>
      <c r="AB27" s="141">
        <v>0</v>
      </c>
      <c r="AC27" s="141">
        <v>54.528636090592897</v>
      </c>
    </row>
    <row r="28" spans="1:29" x14ac:dyDescent="0.25">
      <c r="A28" s="142" t="s">
        <v>181</v>
      </c>
      <c r="B28" s="143" t="s">
        <v>180</v>
      </c>
      <c r="C28" s="141"/>
      <c r="D28" s="141"/>
      <c r="E28" s="141"/>
      <c r="F28" s="141"/>
      <c r="G28" s="141">
        <v>0</v>
      </c>
      <c r="H28" s="141">
        <v>0</v>
      </c>
      <c r="I28" s="141"/>
      <c r="J28" s="185">
        <v>0</v>
      </c>
      <c r="K28" s="141"/>
      <c r="L28" s="141">
        <v>0</v>
      </c>
      <c r="M28" s="141"/>
      <c r="N28" s="141">
        <v>0</v>
      </c>
      <c r="O28" s="141"/>
      <c r="P28" s="141">
        <v>0</v>
      </c>
      <c r="Q28" s="141"/>
      <c r="R28" s="141">
        <v>0</v>
      </c>
      <c r="S28" s="141"/>
      <c r="T28" s="141">
        <v>0</v>
      </c>
      <c r="U28" s="141"/>
      <c r="V28" s="141">
        <v>0</v>
      </c>
      <c r="W28" s="141"/>
      <c r="X28" s="141">
        <v>0</v>
      </c>
      <c r="Y28" s="141"/>
      <c r="Z28" s="141">
        <v>0</v>
      </c>
      <c r="AA28" s="141"/>
      <c r="AB28" s="141">
        <v>0</v>
      </c>
      <c r="AC28" s="141">
        <v>0</v>
      </c>
    </row>
    <row r="29" spans="1:29" x14ac:dyDescent="0.25">
      <c r="A29" s="142" t="s">
        <v>179</v>
      </c>
      <c r="B29" s="144" t="s">
        <v>178</v>
      </c>
      <c r="C29" s="141"/>
      <c r="D29" s="141"/>
      <c r="E29" s="141"/>
      <c r="F29" s="141"/>
      <c r="G29" s="141">
        <v>0</v>
      </c>
      <c r="H29" s="141" t="s">
        <v>543</v>
      </c>
      <c r="I29" s="141"/>
      <c r="J29" s="185">
        <v>0</v>
      </c>
      <c r="K29" s="141"/>
      <c r="L29" s="141" t="s">
        <v>543</v>
      </c>
      <c r="M29" s="141"/>
      <c r="N29" s="141">
        <v>0</v>
      </c>
      <c r="O29" s="141"/>
      <c r="P29" s="141" t="s">
        <v>543</v>
      </c>
      <c r="Q29" s="141"/>
      <c r="R29" s="141">
        <v>0</v>
      </c>
      <c r="S29" s="141"/>
      <c r="T29" s="141" t="s">
        <v>543</v>
      </c>
      <c r="U29" s="141"/>
      <c r="V29" s="141">
        <v>0</v>
      </c>
      <c r="W29" s="141"/>
      <c r="X29" s="141">
        <v>11.526037605621099</v>
      </c>
      <c r="Y29" s="141"/>
      <c r="Z29" s="141" t="s">
        <v>543</v>
      </c>
      <c r="AA29" s="141"/>
      <c r="AB29" s="141">
        <v>0</v>
      </c>
      <c r="AC29" s="141">
        <v>11.526037605621099</v>
      </c>
    </row>
    <row r="30" spans="1:29" ht="47.25" x14ac:dyDescent="0.25">
      <c r="A30" s="139" t="s">
        <v>63</v>
      </c>
      <c r="B30" s="140" t="s">
        <v>177</v>
      </c>
      <c r="C30" s="141" t="s">
        <v>543</v>
      </c>
      <c r="D30" s="141">
        <v>54.528636090592904</v>
      </c>
      <c r="E30" s="141" t="s">
        <v>543</v>
      </c>
      <c r="F30" s="141" t="s">
        <v>543</v>
      </c>
      <c r="G30" s="141">
        <v>0</v>
      </c>
      <c r="H30" s="141" t="s">
        <v>543</v>
      </c>
      <c r="I30" s="141"/>
      <c r="J30" s="185">
        <v>0</v>
      </c>
      <c r="K30" s="141"/>
      <c r="L30" s="141" t="s">
        <v>543</v>
      </c>
      <c r="M30" s="141"/>
      <c r="N30" s="141">
        <v>0</v>
      </c>
      <c r="O30" s="141"/>
      <c r="P30" s="141" t="s">
        <v>543</v>
      </c>
      <c r="Q30" s="141"/>
      <c r="R30" s="141">
        <v>0</v>
      </c>
      <c r="S30" s="141"/>
      <c r="T30" s="141" t="s">
        <v>543</v>
      </c>
      <c r="U30" s="141"/>
      <c r="V30" s="141">
        <v>0</v>
      </c>
      <c r="W30" s="141"/>
      <c r="X30" s="141">
        <v>54.528636090592904</v>
      </c>
      <c r="Y30" s="141"/>
      <c r="Z30" s="141" t="s">
        <v>543</v>
      </c>
      <c r="AA30" s="141"/>
      <c r="AB30" s="141">
        <v>0</v>
      </c>
      <c r="AC30" s="141">
        <v>54.528636090592904</v>
      </c>
    </row>
    <row r="31" spans="1:29" x14ac:dyDescent="0.25">
      <c r="A31" s="139" t="s">
        <v>176</v>
      </c>
      <c r="B31" s="143" t="s">
        <v>175</v>
      </c>
      <c r="C31" s="141" t="s">
        <v>543</v>
      </c>
      <c r="D31" s="141">
        <v>0.59145171403656727</v>
      </c>
      <c r="E31" s="141"/>
      <c r="F31" s="141"/>
      <c r="G31" s="141"/>
      <c r="H31" s="141"/>
      <c r="I31" s="141"/>
      <c r="J31" s="185"/>
      <c r="K31" s="141"/>
      <c r="L31" s="141"/>
      <c r="M31" s="141"/>
      <c r="N31" s="141"/>
      <c r="O31" s="141"/>
      <c r="P31" s="141"/>
      <c r="Q31" s="141"/>
      <c r="R31" s="141"/>
      <c r="S31" s="141"/>
      <c r="T31" s="141"/>
      <c r="U31" s="141"/>
      <c r="V31" s="141"/>
      <c r="W31" s="141"/>
      <c r="X31" s="141"/>
      <c r="Y31" s="141"/>
      <c r="Z31" s="141"/>
      <c r="AA31" s="141"/>
      <c r="AB31" s="141">
        <v>0</v>
      </c>
      <c r="AC31" s="141">
        <v>0</v>
      </c>
    </row>
    <row r="32" spans="1:29" ht="31.5" x14ac:dyDescent="0.25">
      <c r="A32" s="139" t="s">
        <v>174</v>
      </c>
      <c r="B32" s="143" t="s">
        <v>173</v>
      </c>
      <c r="C32" s="141" t="s">
        <v>543</v>
      </c>
      <c r="D32" s="141">
        <v>18.417672593269902</v>
      </c>
      <c r="E32" s="141"/>
      <c r="F32" s="141"/>
      <c r="G32" s="141"/>
      <c r="H32" s="141"/>
      <c r="I32" s="141"/>
      <c r="J32" s="185"/>
      <c r="K32" s="141"/>
      <c r="L32" s="141"/>
      <c r="M32" s="141"/>
      <c r="N32" s="141"/>
      <c r="O32" s="141"/>
      <c r="P32" s="141"/>
      <c r="Q32" s="141"/>
      <c r="R32" s="141"/>
      <c r="S32" s="141"/>
      <c r="T32" s="141"/>
      <c r="U32" s="141"/>
      <c r="V32" s="141"/>
      <c r="W32" s="141"/>
      <c r="X32" s="141"/>
      <c r="Y32" s="141"/>
      <c r="Z32" s="141"/>
      <c r="AA32" s="141"/>
      <c r="AB32" s="141">
        <v>0</v>
      </c>
      <c r="AC32" s="141">
        <v>0</v>
      </c>
    </row>
    <row r="33" spans="1:29" x14ac:dyDescent="0.25">
      <c r="A33" s="139" t="s">
        <v>172</v>
      </c>
      <c r="B33" s="143" t="s">
        <v>171</v>
      </c>
      <c r="C33" s="141" t="s">
        <v>543</v>
      </c>
      <c r="D33" s="141">
        <v>13.455319118451827</v>
      </c>
      <c r="E33" s="141"/>
      <c r="F33" s="141"/>
      <c r="G33" s="141"/>
      <c r="H33" s="141"/>
      <c r="I33" s="141"/>
      <c r="J33" s="185"/>
      <c r="K33" s="141"/>
      <c r="L33" s="141"/>
      <c r="M33" s="141"/>
      <c r="N33" s="141"/>
      <c r="O33" s="141"/>
      <c r="P33" s="141"/>
      <c r="Q33" s="141"/>
      <c r="R33" s="141"/>
      <c r="S33" s="141"/>
      <c r="T33" s="141"/>
      <c r="U33" s="141"/>
      <c r="V33" s="141"/>
      <c r="W33" s="141"/>
      <c r="X33" s="141"/>
      <c r="Y33" s="141"/>
      <c r="Z33" s="141"/>
      <c r="AA33" s="141"/>
      <c r="AB33" s="141">
        <v>0</v>
      </c>
      <c r="AC33" s="141">
        <v>0</v>
      </c>
    </row>
    <row r="34" spans="1:29" x14ac:dyDescent="0.25">
      <c r="A34" s="139" t="s">
        <v>170</v>
      </c>
      <c r="B34" s="143" t="s">
        <v>169</v>
      </c>
      <c r="C34" s="141" t="s">
        <v>543</v>
      </c>
      <c r="D34" s="141">
        <v>22.0641926648346</v>
      </c>
      <c r="E34" s="141"/>
      <c r="F34" s="141"/>
      <c r="G34" s="141"/>
      <c r="H34" s="141"/>
      <c r="I34" s="141"/>
      <c r="J34" s="185"/>
      <c r="K34" s="141"/>
      <c r="L34" s="141"/>
      <c r="M34" s="141"/>
      <c r="N34" s="141"/>
      <c r="O34" s="141"/>
      <c r="P34" s="141"/>
      <c r="Q34" s="141"/>
      <c r="R34" s="141"/>
      <c r="S34" s="141"/>
      <c r="T34" s="141"/>
      <c r="U34" s="141"/>
      <c r="V34" s="141"/>
      <c r="W34" s="141"/>
      <c r="X34" s="141"/>
      <c r="Y34" s="141"/>
      <c r="Z34" s="141"/>
      <c r="AA34" s="141"/>
      <c r="AB34" s="141">
        <v>0</v>
      </c>
      <c r="AC34" s="141">
        <v>0</v>
      </c>
    </row>
    <row r="35" spans="1:29" ht="31.5" x14ac:dyDescent="0.25">
      <c r="A35" s="139" t="s">
        <v>62</v>
      </c>
      <c r="B35" s="140" t="s">
        <v>168</v>
      </c>
      <c r="C35" s="141"/>
      <c r="D35" s="141"/>
      <c r="E35" s="141"/>
      <c r="F35" s="141"/>
      <c r="G35" s="141"/>
      <c r="H35" s="141"/>
      <c r="I35" s="141"/>
      <c r="J35" s="185"/>
      <c r="K35" s="141"/>
      <c r="L35" s="141"/>
      <c r="M35" s="141"/>
      <c r="N35" s="141"/>
      <c r="O35" s="141"/>
      <c r="P35" s="141"/>
      <c r="Q35" s="141"/>
      <c r="R35" s="141"/>
      <c r="S35" s="141"/>
      <c r="T35" s="141"/>
      <c r="U35" s="141"/>
      <c r="V35" s="141"/>
      <c r="W35" s="141"/>
      <c r="X35" s="141"/>
      <c r="Y35" s="141"/>
      <c r="Z35" s="141"/>
      <c r="AA35" s="141"/>
      <c r="AB35" s="141"/>
      <c r="AC35" s="141"/>
    </row>
    <row r="36" spans="1:29" x14ac:dyDescent="0.25">
      <c r="A36" s="142" t="s">
        <v>167</v>
      </c>
      <c r="B36" s="145" t="s">
        <v>546</v>
      </c>
      <c r="C36" s="141"/>
      <c r="D36" s="141"/>
      <c r="E36" s="141"/>
      <c r="F36" s="141"/>
      <c r="G36" s="141">
        <v>0</v>
      </c>
      <c r="H36" s="141" t="s">
        <v>543</v>
      </c>
      <c r="I36" s="146" t="s">
        <v>543</v>
      </c>
      <c r="J36" s="185">
        <v>0</v>
      </c>
      <c r="K36" s="146" t="s">
        <v>535</v>
      </c>
      <c r="L36" s="141" t="s">
        <v>543</v>
      </c>
      <c r="M36" s="146" t="s">
        <v>543</v>
      </c>
      <c r="N36" s="141">
        <v>0</v>
      </c>
      <c r="O36" s="146" t="s">
        <v>535</v>
      </c>
      <c r="P36" s="141" t="s">
        <v>543</v>
      </c>
      <c r="Q36" s="146" t="s">
        <v>543</v>
      </c>
      <c r="R36" s="141">
        <v>0</v>
      </c>
      <c r="S36" s="146" t="s">
        <v>535</v>
      </c>
      <c r="T36" s="141" t="s">
        <v>543</v>
      </c>
      <c r="U36" s="146" t="s">
        <v>543</v>
      </c>
      <c r="V36" s="141">
        <v>0</v>
      </c>
      <c r="W36" s="146" t="s">
        <v>535</v>
      </c>
      <c r="X36" s="141">
        <v>0</v>
      </c>
      <c r="Y36" s="141" t="s">
        <v>535</v>
      </c>
      <c r="Z36" s="141" t="s">
        <v>543</v>
      </c>
      <c r="AA36" s="141" t="s">
        <v>543</v>
      </c>
      <c r="AB36" s="141">
        <v>0</v>
      </c>
      <c r="AC36" s="141">
        <v>0</v>
      </c>
    </row>
    <row r="37" spans="1:29" ht="31.5" x14ac:dyDescent="0.25">
      <c r="A37" s="142" t="s">
        <v>166</v>
      </c>
      <c r="B37" s="145" t="s">
        <v>544</v>
      </c>
      <c r="C37" s="141"/>
      <c r="D37" s="141"/>
      <c r="E37" s="141"/>
      <c r="F37" s="141"/>
      <c r="G37" s="141">
        <v>0</v>
      </c>
      <c r="H37" s="141" t="s">
        <v>543</v>
      </c>
      <c r="I37" s="146" t="s">
        <v>543</v>
      </c>
      <c r="J37" s="185">
        <v>0</v>
      </c>
      <c r="K37" s="146" t="s">
        <v>535</v>
      </c>
      <c r="L37" s="141" t="s">
        <v>543</v>
      </c>
      <c r="M37" s="146" t="s">
        <v>543</v>
      </c>
      <c r="N37" s="141">
        <v>0</v>
      </c>
      <c r="O37" s="146" t="s">
        <v>535</v>
      </c>
      <c r="P37" s="141" t="s">
        <v>543</v>
      </c>
      <c r="Q37" s="146" t="s">
        <v>543</v>
      </c>
      <c r="R37" s="141">
        <v>0</v>
      </c>
      <c r="S37" s="146" t="s">
        <v>535</v>
      </c>
      <c r="T37" s="141" t="s">
        <v>543</v>
      </c>
      <c r="U37" s="146" t="s">
        <v>543</v>
      </c>
      <c r="V37" s="141">
        <v>0</v>
      </c>
      <c r="W37" s="146" t="s">
        <v>535</v>
      </c>
      <c r="X37" s="141">
        <v>0</v>
      </c>
      <c r="Y37" s="141" t="s">
        <v>535</v>
      </c>
      <c r="Z37" s="141" t="s">
        <v>543</v>
      </c>
      <c r="AA37" s="141" t="s">
        <v>543</v>
      </c>
      <c r="AB37" s="141">
        <v>0</v>
      </c>
      <c r="AC37" s="141">
        <v>0</v>
      </c>
    </row>
    <row r="38" spans="1:29" x14ac:dyDescent="0.25">
      <c r="A38" s="142" t="s">
        <v>165</v>
      </c>
      <c r="B38" s="143" t="s">
        <v>156</v>
      </c>
      <c r="C38" s="141"/>
      <c r="D38" s="141"/>
      <c r="E38" s="141"/>
      <c r="F38" s="141"/>
      <c r="G38" s="141">
        <v>0</v>
      </c>
      <c r="H38" s="141" t="s">
        <v>543</v>
      </c>
      <c r="I38" s="146" t="s">
        <v>543</v>
      </c>
      <c r="J38" s="185">
        <v>0</v>
      </c>
      <c r="K38" s="146" t="s">
        <v>535</v>
      </c>
      <c r="L38" s="141" t="s">
        <v>543</v>
      </c>
      <c r="M38" s="146" t="s">
        <v>543</v>
      </c>
      <c r="N38" s="141">
        <v>0</v>
      </c>
      <c r="O38" s="146" t="s">
        <v>535</v>
      </c>
      <c r="P38" s="141" t="s">
        <v>543</v>
      </c>
      <c r="Q38" s="146" t="s">
        <v>543</v>
      </c>
      <c r="R38" s="141">
        <v>0</v>
      </c>
      <c r="S38" s="146" t="s">
        <v>535</v>
      </c>
      <c r="T38" s="141" t="s">
        <v>543</v>
      </c>
      <c r="U38" s="146" t="s">
        <v>543</v>
      </c>
      <c r="V38" s="141">
        <v>0</v>
      </c>
      <c r="W38" s="146" t="s">
        <v>535</v>
      </c>
      <c r="X38" s="141">
        <v>0</v>
      </c>
      <c r="Y38" s="141" t="s">
        <v>535</v>
      </c>
      <c r="Z38" s="141" t="s">
        <v>543</v>
      </c>
      <c r="AA38" s="141" t="s">
        <v>543</v>
      </c>
      <c r="AB38" s="141">
        <v>0</v>
      </c>
      <c r="AC38" s="141">
        <v>0</v>
      </c>
    </row>
    <row r="39" spans="1:29" x14ac:dyDescent="0.25">
      <c r="A39" s="142" t="s">
        <v>164</v>
      </c>
      <c r="B39" s="143" t="s">
        <v>545</v>
      </c>
      <c r="C39" s="141"/>
      <c r="D39" s="141"/>
      <c r="E39" s="141"/>
      <c r="F39" s="141"/>
      <c r="G39" s="141">
        <v>0</v>
      </c>
      <c r="H39" s="141" t="s">
        <v>543</v>
      </c>
      <c r="I39" s="146" t="s">
        <v>543</v>
      </c>
      <c r="J39" s="185">
        <v>0</v>
      </c>
      <c r="K39" s="146" t="s">
        <v>535</v>
      </c>
      <c r="L39" s="141" t="s">
        <v>543</v>
      </c>
      <c r="M39" s="146" t="s">
        <v>543</v>
      </c>
      <c r="N39" s="141">
        <v>0</v>
      </c>
      <c r="O39" s="146" t="s">
        <v>535</v>
      </c>
      <c r="P39" s="141" t="s">
        <v>543</v>
      </c>
      <c r="Q39" s="146" t="s">
        <v>543</v>
      </c>
      <c r="R39" s="141">
        <v>0</v>
      </c>
      <c r="S39" s="146" t="s">
        <v>535</v>
      </c>
      <c r="T39" s="141" t="s">
        <v>543</v>
      </c>
      <c r="U39" s="146" t="s">
        <v>543</v>
      </c>
      <c r="V39" s="141">
        <v>0</v>
      </c>
      <c r="W39" s="146" t="s">
        <v>535</v>
      </c>
      <c r="X39" s="141">
        <v>0</v>
      </c>
      <c r="Y39" s="141" t="s">
        <v>535</v>
      </c>
      <c r="Z39" s="141" t="s">
        <v>543</v>
      </c>
      <c r="AA39" s="141" t="s">
        <v>543</v>
      </c>
      <c r="AB39" s="141">
        <v>0</v>
      </c>
      <c r="AC39" s="141">
        <v>0</v>
      </c>
    </row>
    <row r="40" spans="1:29" x14ac:dyDescent="0.25">
      <c r="A40" s="142" t="s">
        <v>163</v>
      </c>
      <c r="B40" s="143" t="s">
        <v>547</v>
      </c>
      <c r="C40" s="141"/>
      <c r="D40" s="141"/>
      <c r="E40" s="141"/>
      <c r="F40" s="141"/>
      <c r="G40" s="141">
        <v>0</v>
      </c>
      <c r="H40" s="141" t="s">
        <v>543</v>
      </c>
      <c r="I40" s="146" t="s">
        <v>543</v>
      </c>
      <c r="J40" s="185">
        <v>0</v>
      </c>
      <c r="K40" s="146" t="s">
        <v>535</v>
      </c>
      <c r="L40" s="141" t="s">
        <v>543</v>
      </c>
      <c r="M40" s="146" t="s">
        <v>543</v>
      </c>
      <c r="N40" s="141">
        <v>0</v>
      </c>
      <c r="O40" s="146" t="s">
        <v>535</v>
      </c>
      <c r="P40" s="141" t="s">
        <v>543</v>
      </c>
      <c r="Q40" s="146" t="s">
        <v>543</v>
      </c>
      <c r="R40" s="141">
        <v>0</v>
      </c>
      <c r="S40" s="146" t="s">
        <v>535</v>
      </c>
      <c r="T40" s="141" t="s">
        <v>543</v>
      </c>
      <c r="U40" s="146" t="s">
        <v>543</v>
      </c>
      <c r="V40" s="141">
        <v>0</v>
      </c>
      <c r="W40" s="146" t="s">
        <v>535</v>
      </c>
      <c r="X40" s="141">
        <v>0</v>
      </c>
      <c r="Y40" s="141" t="s">
        <v>535</v>
      </c>
      <c r="Z40" s="141" t="s">
        <v>543</v>
      </c>
      <c r="AA40" s="141" t="s">
        <v>543</v>
      </c>
      <c r="AB40" s="141">
        <v>0</v>
      </c>
      <c r="AC40" s="141">
        <v>0</v>
      </c>
    </row>
    <row r="41" spans="1:29" x14ac:dyDescent="0.25">
      <c r="A41" s="142" t="s">
        <v>162</v>
      </c>
      <c r="B41" s="143" t="s">
        <v>548</v>
      </c>
      <c r="C41" s="141"/>
      <c r="D41" s="141"/>
      <c r="E41" s="141"/>
      <c r="F41" s="141"/>
      <c r="G41" s="141">
        <v>0</v>
      </c>
      <c r="H41" s="141" t="s">
        <v>543</v>
      </c>
      <c r="I41" s="146" t="s">
        <v>543</v>
      </c>
      <c r="J41" s="185">
        <v>0</v>
      </c>
      <c r="K41" s="146" t="s">
        <v>535</v>
      </c>
      <c r="L41" s="141" t="s">
        <v>543</v>
      </c>
      <c r="M41" s="146" t="s">
        <v>543</v>
      </c>
      <c r="N41" s="141">
        <v>0</v>
      </c>
      <c r="O41" s="146" t="s">
        <v>535</v>
      </c>
      <c r="P41" s="141" t="s">
        <v>543</v>
      </c>
      <c r="Q41" s="146" t="s">
        <v>543</v>
      </c>
      <c r="R41" s="141">
        <v>0</v>
      </c>
      <c r="S41" s="146" t="s">
        <v>535</v>
      </c>
      <c r="T41" s="141" t="s">
        <v>543</v>
      </c>
      <c r="U41" s="146" t="s">
        <v>543</v>
      </c>
      <c r="V41" s="141">
        <v>0</v>
      </c>
      <c r="W41" s="146" t="s">
        <v>535</v>
      </c>
      <c r="X41" s="141">
        <v>0</v>
      </c>
      <c r="Y41" s="141" t="s">
        <v>535</v>
      </c>
      <c r="Z41" s="141" t="s">
        <v>543</v>
      </c>
      <c r="AA41" s="141" t="s">
        <v>543</v>
      </c>
      <c r="AB41" s="141">
        <v>0</v>
      </c>
      <c r="AC41" s="141">
        <v>0</v>
      </c>
    </row>
    <row r="42" spans="1:29" x14ac:dyDescent="0.25">
      <c r="A42" s="142" t="s">
        <v>161</v>
      </c>
      <c r="B42" s="143" t="s">
        <v>549</v>
      </c>
      <c r="C42" s="141"/>
      <c r="D42" s="141"/>
      <c r="E42" s="141"/>
      <c r="F42" s="141"/>
      <c r="G42" s="141">
        <v>0</v>
      </c>
      <c r="H42" s="141" t="s">
        <v>543</v>
      </c>
      <c r="I42" s="146" t="s">
        <v>543</v>
      </c>
      <c r="J42" s="185">
        <v>0</v>
      </c>
      <c r="K42" s="146" t="s">
        <v>535</v>
      </c>
      <c r="L42" s="141" t="s">
        <v>543</v>
      </c>
      <c r="M42" s="146" t="s">
        <v>543</v>
      </c>
      <c r="N42" s="141">
        <v>0</v>
      </c>
      <c r="O42" s="146" t="s">
        <v>535</v>
      </c>
      <c r="P42" s="141" t="s">
        <v>543</v>
      </c>
      <c r="Q42" s="146" t="s">
        <v>543</v>
      </c>
      <c r="R42" s="141">
        <v>0</v>
      </c>
      <c r="S42" s="146" t="s">
        <v>535</v>
      </c>
      <c r="T42" s="141" t="s">
        <v>543</v>
      </c>
      <c r="U42" s="146" t="s">
        <v>543</v>
      </c>
      <c r="V42" s="141">
        <v>0</v>
      </c>
      <c r="W42" s="146" t="s">
        <v>535</v>
      </c>
      <c r="X42" s="141">
        <v>0</v>
      </c>
      <c r="Y42" s="141" t="s">
        <v>535</v>
      </c>
      <c r="Z42" s="141" t="s">
        <v>543</v>
      </c>
      <c r="AA42" s="141" t="s">
        <v>543</v>
      </c>
      <c r="AB42" s="141">
        <v>0</v>
      </c>
      <c r="AC42" s="141">
        <v>0</v>
      </c>
    </row>
    <row r="43" spans="1:29" x14ac:dyDescent="0.25">
      <c r="A43" s="142" t="s">
        <v>550</v>
      </c>
      <c r="B43" s="143" t="s">
        <v>551</v>
      </c>
      <c r="C43" s="141"/>
      <c r="D43" s="141"/>
      <c r="E43" s="141"/>
      <c r="F43" s="141"/>
      <c r="G43" s="141">
        <v>0</v>
      </c>
      <c r="H43" s="141" t="s">
        <v>543</v>
      </c>
      <c r="I43" s="146" t="s">
        <v>543</v>
      </c>
      <c r="J43" s="185">
        <v>0</v>
      </c>
      <c r="K43" s="146" t="s">
        <v>535</v>
      </c>
      <c r="L43" s="141" t="s">
        <v>543</v>
      </c>
      <c r="M43" s="146" t="s">
        <v>543</v>
      </c>
      <c r="N43" s="141">
        <v>0</v>
      </c>
      <c r="O43" s="146" t="s">
        <v>535</v>
      </c>
      <c r="P43" s="141" t="s">
        <v>543</v>
      </c>
      <c r="Q43" s="146" t="s">
        <v>543</v>
      </c>
      <c r="R43" s="141">
        <v>0</v>
      </c>
      <c r="S43" s="146" t="s">
        <v>535</v>
      </c>
      <c r="T43" s="141" t="s">
        <v>543</v>
      </c>
      <c r="U43" s="146" t="s">
        <v>543</v>
      </c>
      <c r="V43" s="141">
        <v>0</v>
      </c>
      <c r="W43" s="146" t="s">
        <v>535</v>
      </c>
      <c r="X43" s="141">
        <v>0</v>
      </c>
      <c r="Y43" s="141" t="s">
        <v>535</v>
      </c>
      <c r="Z43" s="141" t="s">
        <v>543</v>
      </c>
      <c r="AA43" s="141" t="s">
        <v>543</v>
      </c>
      <c r="AB43" s="141">
        <v>0</v>
      </c>
      <c r="AC43" s="141">
        <v>0</v>
      </c>
    </row>
    <row r="44" spans="1:29" x14ac:dyDescent="0.25">
      <c r="A44" s="142" t="s">
        <v>552</v>
      </c>
      <c r="B44" s="143" t="s">
        <v>553</v>
      </c>
      <c r="C44" s="141"/>
      <c r="D44" s="141"/>
      <c r="E44" s="141"/>
      <c r="F44" s="141"/>
      <c r="G44" s="141">
        <v>0</v>
      </c>
      <c r="H44" s="141" t="s">
        <v>543</v>
      </c>
      <c r="I44" s="146" t="s">
        <v>543</v>
      </c>
      <c r="J44" s="185">
        <v>0</v>
      </c>
      <c r="K44" s="146" t="s">
        <v>535</v>
      </c>
      <c r="L44" s="141" t="s">
        <v>543</v>
      </c>
      <c r="M44" s="146" t="s">
        <v>543</v>
      </c>
      <c r="N44" s="141">
        <v>0</v>
      </c>
      <c r="O44" s="146" t="s">
        <v>535</v>
      </c>
      <c r="P44" s="141" t="s">
        <v>543</v>
      </c>
      <c r="Q44" s="146" t="s">
        <v>543</v>
      </c>
      <c r="R44" s="141">
        <v>0</v>
      </c>
      <c r="S44" s="146" t="s">
        <v>535</v>
      </c>
      <c r="T44" s="141" t="s">
        <v>543</v>
      </c>
      <c r="U44" s="146" t="s">
        <v>543</v>
      </c>
      <c r="V44" s="141">
        <v>0</v>
      </c>
      <c r="W44" s="146" t="s">
        <v>535</v>
      </c>
      <c r="X44" s="141">
        <v>0</v>
      </c>
      <c r="Y44" s="141" t="s">
        <v>535</v>
      </c>
      <c r="Z44" s="141" t="s">
        <v>543</v>
      </c>
      <c r="AA44" s="141" t="s">
        <v>543</v>
      </c>
      <c r="AB44" s="141">
        <v>0</v>
      </c>
      <c r="AC44" s="141">
        <v>0</v>
      </c>
    </row>
    <row r="45" spans="1:29" x14ac:dyDescent="0.25">
      <c r="A45" s="142" t="s">
        <v>554</v>
      </c>
      <c r="B45" s="143" t="s">
        <v>555</v>
      </c>
      <c r="C45" s="141"/>
      <c r="D45" s="141"/>
      <c r="E45" s="141"/>
      <c r="F45" s="141"/>
      <c r="G45" s="141">
        <v>0</v>
      </c>
      <c r="H45" s="141" t="s">
        <v>543</v>
      </c>
      <c r="I45" s="146" t="s">
        <v>543</v>
      </c>
      <c r="J45" s="185">
        <v>0</v>
      </c>
      <c r="K45" s="146" t="s">
        <v>535</v>
      </c>
      <c r="L45" s="141" t="s">
        <v>543</v>
      </c>
      <c r="M45" s="146" t="s">
        <v>543</v>
      </c>
      <c r="N45" s="141">
        <v>0</v>
      </c>
      <c r="O45" s="146" t="s">
        <v>535</v>
      </c>
      <c r="P45" s="141" t="s">
        <v>543</v>
      </c>
      <c r="Q45" s="146" t="s">
        <v>543</v>
      </c>
      <c r="R45" s="141">
        <v>0</v>
      </c>
      <c r="S45" s="146" t="s">
        <v>535</v>
      </c>
      <c r="T45" s="141" t="s">
        <v>543</v>
      </c>
      <c r="U45" s="146" t="s">
        <v>543</v>
      </c>
      <c r="V45" s="141">
        <v>0</v>
      </c>
      <c r="W45" s="146" t="s">
        <v>535</v>
      </c>
      <c r="X45" s="141">
        <v>0</v>
      </c>
      <c r="Y45" s="141" t="s">
        <v>535</v>
      </c>
      <c r="Z45" s="141" t="s">
        <v>543</v>
      </c>
      <c r="AA45" s="141" t="s">
        <v>543</v>
      </c>
      <c r="AB45" s="141">
        <v>0</v>
      </c>
      <c r="AC45" s="141">
        <v>0</v>
      </c>
    </row>
    <row r="46" spans="1:29" x14ac:dyDescent="0.25">
      <c r="A46" s="142" t="s">
        <v>556</v>
      </c>
      <c r="B46" s="143" t="s">
        <v>557</v>
      </c>
      <c r="C46" s="141"/>
      <c r="D46" s="141"/>
      <c r="E46" s="141"/>
      <c r="F46" s="141"/>
      <c r="G46" s="141" t="s">
        <v>543</v>
      </c>
      <c r="H46" s="141" t="s">
        <v>543</v>
      </c>
      <c r="I46" s="146" t="s">
        <v>543</v>
      </c>
      <c r="J46" s="185"/>
      <c r="K46" s="146" t="s">
        <v>535</v>
      </c>
      <c r="L46" s="141" t="s">
        <v>543</v>
      </c>
      <c r="M46" s="146" t="s">
        <v>543</v>
      </c>
      <c r="N46" s="141"/>
      <c r="O46" s="146" t="s">
        <v>535</v>
      </c>
      <c r="P46" s="141" t="s">
        <v>543</v>
      </c>
      <c r="Q46" s="146" t="s">
        <v>543</v>
      </c>
      <c r="R46" s="141"/>
      <c r="S46" s="146" t="s">
        <v>535</v>
      </c>
      <c r="T46" s="141" t="s">
        <v>543</v>
      </c>
      <c r="U46" s="146" t="s">
        <v>543</v>
      </c>
      <c r="V46" s="141"/>
      <c r="W46" s="146" t="s">
        <v>535</v>
      </c>
      <c r="X46" s="141"/>
      <c r="Y46" s="141" t="s">
        <v>535</v>
      </c>
      <c r="Z46" s="141"/>
      <c r="AA46" s="141" t="s">
        <v>535</v>
      </c>
      <c r="AB46" s="141">
        <v>0</v>
      </c>
      <c r="AC46" s="141">
        <v>0</v>
      </c>
    </row>
    <row r="47" spans="1:29" x14ac:dyDescent="0.25">
      <c r="A47" s="139" t="s">
        <v>61</v>
      </c>
      <c r="B47" s="140" t="s">
        <v>160</v>
      </c>
      <c r="C47" s="141"/>
      <c r="D47" s="141"/>
      <c r="E47" s="141"/>
      <c r="F47" s="141"/>
      <c r="G47" s="141"/>
      <c r="H47" s="141"/>
      <c r="I47" s="141"/>
      <c r="J47" s="185"/>
      <c r="K47" s="141"/>
      <c r="L47" s="141"/>
      <c r="M47" s="141"/>
      <c r="N47" s="141"/>
      <c r="O47" s="146"/>
      <c r="P47" s="141"/>
      <c r="Q47" s="141"/>
      <c r="R47" s="141"/>
      <c r="S47" s="141"/>
      <c r="T47" s="141"/>
      <c r="U47" s="141"/>
      <c r="V47" s="141"/>
      <c r="W47" s="141"/>
      <c r="X47" s="141"/>
      <c r="Y47" s="141"/>
      <c r="Z47" s="141"/>
      <c r="AA47" s="141"/>
      <c r="AB47" s="141"/>
      <c r="AC47" s="141"/>
    </row>
    <row r="48" spans="1:29" x14ac:dyDescent="0.25">
      <c r="A48" s="142" t="s">
        <v>159</v>
      </c>
      <c r="B48" s="145" t="s">
        <v>546</v>
      </c>
      <c r="C48" s="141" t="s">
        <v>543</v>
      </c>
      <c r="D48" s="141">
        <v>0</v>
      </c>
      <c r="E48" s="141"/>
      <c r="F48" s="141"/>
      <c r="G48" s="141">
        <v>0</v>
      </c>
      <c r="H48" s="141" t="s">
        <v>543</v>
      </c>
      <c r="I48" s="141"/>
      <c r="J48" s="185">
        <v>0</v>
      </c>
      <c r="K48" s="141"/>
      <c r="L48" s="141" t="s">
        <v>543</v>
      </c>
      <c r="M48" s="141"/>
      <c r="N48" s="141">
        <v>0</v>
      </c>
      <c r="O48" s="141"/>
      <c r="P48" s="141" t="s">
        <v>543</v>
      </c>
      <c r="Q48" s="141"/>
      <c r="R48" s="141">
        <v>0</v>
      </c>
      <c r="S48" s="141"/>
      <c r="T48" s="141" t="s">
        <v>543</v>
      </c>
      <c r="U48" s="141"/>
      <c r="V48" s="141">
        <v>0</v>
      </c>
      <c r="W48" s="141"/>
      <c r="X48" s="141">
        <v>0</v>
      </c>
      <c r="Y48" s="141"/>
      <c r="Z48" s="141" t="s">
        <v>543</v>
      </c>
      <c r="AA48" s="141"/>
      <c r="AB48" s="141">
        <v>0</v>
      </c>
      <c r="AC48" s="141">
        <v>0</v>
      </c>
    </row>
    <row r="49" spans="1:29" ht="31.5" x14ac:dyDescent="0.25">
      <c r="A49" s="142" t="s">
        <v>158</v>
      </c>
      <c r="B49" s="145" t="s">
        <v>544</v>
      </c>
      <c r="C49" s="141" t="s">
        <v>543</v>
      </c>
      <c r="D49" s="141">
        <v>0</v>
      </c>
      <c r="E49" s="141"/>
      <c r="F49" s="141"/>
      <c r="G49" s="141">
        <v>0</v>
      </c>
      <c r="H49" s="141" t="s">
        <v>543</v>
      </c>
      <c r="I49" s="141"/>
      <c r="J49" s="185">
        <v>0</v>
      </c>
      <c r="K49" s="141"/>
      <c r="L49" s="141" t="s">
        <v>543</v>
      </c>
      <c r="M49" s="141"/>
      <c r="N49" s="141">
        <v>0</v>
      </c>
      <c r="O49" s="141"/>
      <c r="P49" s="141" t="s">
        <v>543</v>
      </c>
      <c r="Q49" s="141"/>
      <c r="R49" s="141">
        <v>0</v>
      </c>
      <c r="S49" s="141"/>
      <c r="T49" s="141" t="s">
        <v>543</v>
      </c>
      <c r="U49" s="141"/>
      <c r="V49" s="141">
        <v>0</v>
      </c>
      <c r="W49" s="141"/>
      <c r="X49" s="141">
        <v>0</v>
      </c>
      <c r="Y49" s="141"/>
      <c r="Z49" s="141" t="s">
        <v>543</v>
      </c>
      <c r="AA49" s="141"/>
      <c r="AB49" s="141">
        <v>0</v>
      </c>
      <c r="AC49" s="141">
        <v>0</v>
      </c>
    </row>
    <row r="50" spans="1:29" x14ac:dyDescent="0.25">
      <c r="A50" s="142" t="s">
        <v>157</v>
      </c>
      <c r="B50" s="143" t="s">
        <v>156</v>
      </c>
      <c r="C50" s="141" t="s">
        <v>543</v>
      </c>
      <c r="D50" s="141">
        <v>0</v>
      </c>
      <c r="E50" s="141"/>
      <c r="F50" s="141"/>
      <c r="G50" s="141">
        <v>0</v>
      </c>
      <c r="H50" s="141" t="s">
        <v>543</v>
      </c>
      <c r="I50" s="141"/>
      <c r="J50" s="185">
        <v>0</v>
      </c>
      <c r="K50" s="141"/>
      <c r="L50" s="141" t="s">
        <v>543</v>
      </c>
      <c r="M50" s="141"/>
      <c r="N50" s="141">
        <v>0</v>
      </c>
      <c r="O50" s="141"/>
      <c r="P50" s="141" t="s">
        <v>543</v>
      </c>
      <c r="Q50" s="141"/>
      <c r="R50" s="141">
        <v>0</v>
      </c>
      <c r="S50" s="141"/>
      <c r="T50" s="141" t="s">
        <v>543</v>
      </c>
      <c r="U50" s="141"/>
      <c r="V50" s="141">
        <v>0</v>
      </c>
      <c r="W50" s="141"/>
      <c r="X50" s="141">
        <v>0</v>
      </c>
      <c r="Y50" s="141"/>
      <c r="Z50" s="141" t="s">
        <v>543</v>
      </c>
      <c r="AA50" s="141"/>
      <c r="AB50" s="141">
        <v>0</v>
      </c>
      <c r="AC50" s="141">
        <v>0</v>
      </c>
    </row>
    <row r="51" spans="1:29" ht="35.25" customHeight="1" x14ac:dyDescent="0.25">
      <c r="A51" s="142" t="s">
        <v>155</v>
      </c>
      <c r="B51" s="143" t="s">
        <v>154</v>
      </c>
      <c r="C51" s="141" t="s">
        <v>543</v>
      </c>
      <c r="D51" s="141">
        <v>0</v>
      </c>
      <c r="E51" s="141"/>
      <c r="F51" s="141"/>
      <c r="G51" s="141">
        <v>0</v>
      </c>
      <c r="H51" s="141" t="s">
        <v>543</v>
      </c>
      <c r="I51" s="141"/>
      <c r="J51" s="185">
        <v>0</v>
      </c>
      <c r="K51" s="141"/>
      <c r="L51" s="141" t="s">
        <v>543</v>
      </c>
      <c r="M51" s="141"/>
      <c r="N51" s="141">
        <v>0</v>
      </c>
      <c r="O51" s="141"/>
      <c r="P51" s="141" t="s">
        <v>543</v>
      </c>
      <c r="Q51" s="141"/>
      <c r="R51" s="141">
        <v>0</v>
      </c>
      <c r="S51" s="141"/>
      <c r="T51" s="141" t="s">
        <v>543</v>
      </c>
      <c r="U51" s="141"/>
      <c r="V51" s="141">
        <v>0</v>
      </c>
      <c r="W51" s="141"/>
      <c r="X51" s="141">
        <v>0</v>
      </c>
      <c r="Y51" s="141"/>
      <c r="Z51" s="141" t="s">
        <v>543</v>
      </c>
      <c r="AA51" s="141"/>
      <c r="AB51" s="141">
        <v>0</v>
      </c>
      <c r="AC51" s="141">
        <v>0</v>
      </c>
    </row>
    <row r="52" spans="1:29" ht="31.5" x14ac:dyDescent="0.25">
      <c r="A52" s="142" t="s">
        <v>153</v>
      </c>
      <c r="B52" s="143" t="s">
        <v>152</v>
      </c>
      <c r="C52" s="141" t="s">
        <v>543</v>
      </c>
      <c r="D52" s="141">
        <v>0</v>
      </c>
      <c r="E52" s="141"/>
      <c r="F52" s="141"/>
      <c r="G52" s="141">
        <v>0</v>
      </c>
      <c r="H52" s="141" t="s">
        <v>543</v>
      </c>
      <c r="I52" s="141"/>
      <c r="J52" s="185">
        <v>0</v>
      </c>
      <c r="K52" s="141"/>
      <c r="L52" s="141" t="s">
        <v>543</v>
      </c>
      <c r="M52" s="141"/>
      <c r="N52" s="141">
        <v>0</v>
      </c>
      <c r="O52" s="141"/>
      <c r="P52" s="141" t="s">
        <v>543</v>
      </c>
      <c r="Q52" s="141"/>
      <c r="R52" s="141">
        <v>0</v>
      </c>
      <c r="S52" s="141"/>
      <c r="T52" s="141" t="s">
        <v>543</v>
      </c>
      <c r="U52" s="141"/>
      <c r="V52" s="141">
        <v>0</v>
      </c>
      <c r="W52" s="141"/>
      <c r="X52" s="141">
        <v>0</v>
      </c>
      <c r="Y52" s="141"/>
      <c r="Z52" s="141" t="s">
        <v>543</v>
      </c>
      <c r="AA52" s="141"/>
      <c r="AB52" s="141">
        <v>0</v>
      </c>
      <c r="AC52" s="141">
        <v>0</v>
      </c>
    </row>
    <row r="53" spans="1:29" x14ac:dyDescent="0.25">
      <c r="A53" s="142" t="s">
        <v>151</v>
      </c>
      <c r="B53" s="143" t="s">
        <v>150</v>
      </c>
      <c r="C53" s="141" t="s">
        <v>543</v>
      </c>
      <c r="D53" s="141">
        <v>0</v>
      </c>
      <c r="E53" s="141"/>
      <c r="F53" s="141"/>
      <c r="G53" s="141">
        <v>0</v>
      </c>
      <c r="H53" s="141" t="s">
        <v>543</v>
      </c>
      <c r="I53" s="141"/>
      <c r="J53" s="185">
        <v>0</v>
      </c>
      <c r="K53" s="141"/>
      <c r="L53" s="141" t="s">
        <v>543</v>
      </c>
      <c r="M53" s="141"/>
      <c r="N53" s="141">
        <v>0</v>
      </c>
      <c r="O53" s="141"/>
      <c r="P53" s="141" t="s">
        <v>543</v>
      </c>
      <c r="Q53" s="141"/>
      <c r="R53" s="141">
        <v>0</v>
      </c>
      <c r="S53" s="141"/>
      <c r="T53" s="141" t="s">
        <v>543</v>
      </c>
      <c r="U53" s="141"/>
      <c r="V53" s="141">
        <v>0</v>
      </c>
      <c r="W53" s="141"/>
      <c r="X53" s="141">
        <v>0</v>
      </c>
      <c r="Y53" s="141"/>
      <c r="Z53" s="141" t="s">
        <v>543</v>
      </c>
      <c r="AA53" s="141"/>
      <c r="AB53" s="141">
        <v>0</v>
      </c>
      <c r="AC53" s="141">
        <v>0</v>
      </c>
    </row>
    <row r="54" spans="1:29" x14ac:dyDescent="0.25">
      <c r="A54" s="142" t="s">
        <v>149</v>
      </c>
      <c r="B54" s="143" t="s">
        <v>547</v>
      </c>
      <c r="C54" s="141" t="s">
        <v>543</v>
      </c>
      <c r="D54" s="141">
        <v>652</v>
      </c>
      <c r="E54" s="141"/>
      <c r="F54" s="141"/>
      <c r="G54" s="141">
        <v>0</v>
      </c>
      <c r="H54" s="141" t="s">
        <v>543</v>
      </c>
      <c r="I54" s="141"/>
      <c r="J54" s="185">
        <v>0</v>
      </c>
      <c r="K54" s="141"/>
      <c r="L54" s="141" t="s">
        <v>543</v>
      </c>
      <c r="M54" s="141"/>
      <c r="N54" s="141">
        <v>0</v>
      </c>
      <c r="O54" s="141"/>
      <c r="P54" s="141" t="s">
        <v>543</v>
      </c>
      <c r="Q54" s="141"/>
      <c r="R54" s="141">
        <v>0</v>
      </c>
      <c r="S54" s="141"/>
      <c r="T54" s="141" t="s">
        <v>543</v>
      </c>
      <c r="U54" s="141"/>
      <c r="V54" s="141">
        <v>0</v>
      </c>
      <c r="W54" s="141"/>
      <c r="X54" s="141">
        <v>652</v>
      </c>
      <c r="Y54" s="141"/>
      <c r="Z54" s="141" t="s">
        <v>543</v>
      </c>
      <c r="AA54" s="141"/>
      <c r="AB54" s="141">
        <v>0</v>
      </c>
      <c r="AC54" s="141">
        <v>652</v>
      </c>
    </row>
    <row r="55" spans="1:29" x14ac:dyDescent="0.25">
      <c r="A55" s="142" t="s">
        <v>558</v>
      </c>
      <c r="B55" s="143" t="s">
        <v>548</v>
      </c>
      <c r="C55" s="141" t="s">
        <v>543</v>
      </c>
      <c r="D55" s="141">
        <v>0</v>
      </c>
      <c r="E55" s="141"/>
      <c r="F55" s="141"/>
      <c r="G55" s="141">
        <v>0</v>
      </c>
      <c r="H55" s="141" t="s">
        <v>543</v>
      </c>
      <c r="I55" s="141"/>
      <c r="J55" s="185">
        <v>0</v>
      </c>
      <c r="K55" s="141"/>
      <c r="L55" s="141" t="s">
        <v>543</v>
      </c>
      <c r="M55" s="141"/>
      <c r="N55" s="141">
        <v>0</v>
      </c>
      <c r="O55" s="141"/>
      <c r="P55" s="141" t="s">
        <v>543</v>
      </c>
      <c r="Q55" s="141"/>
      <c r="R55" s="141">
        <v>0</v>
      </c>
      <c r="S55" s="141"/>
      <c r="T55" s="141" t="s">
        <v>543</v>
      </c>
      <c r="U55" s="141"/>
      <c r="V55" s="141">
        <v>0</v>
      </c>
      <c r="W55" s="141"/>
      <c r="X55" s="141">
        <v>0</v>
      </c>
      <c r="Y55" s="141"/>
      <c r="Z55" s="141" t="s">
        <v>543</v>
      </c>
      <c r="AA55" s="141"/>
      <c r="AB55" s="141">
        <v>0</v>
      </c>
      <c r="AC55" s="141">
        <v>0</v>
      </c>
    </row>
    <row r="56" spans="1:29" x14ac:dyDescent="0.25">
      <c r="A56" s="142" t="s">
        <v>559</v>
      </c>
      <c r="B56" s="143" t="s">
        <v>549</v>
      </c>
      <c r="C56" s="141" t="s">
        <v>543</v>
      </c>
      <c r="D56" s="141">
        <v>0</v>
      </c>
      <c r="E56" s="141"/>
      <c r="F56" s="141"/>
      <c r="G56" s="141">
        <v>0</v>
      </c>
      <c r="H56" s="141" t="s">
        <v>543</v>
      </c>
      <c r="I56" s="141"/>
      <c r="J56" s="185">
        <v>0</v>
      </c>
      <c r="K56" s="141"/>
      <c r="L56" s="141" t="s">
        <v>543</v>
      </c>
      <c r="M56" s="141"/>
      <c r="N56" s="141">
        <v>0</v>
      </c>
      <c r="O56" s="141"/>
      <c r="P56" s="141" t="s">
        <v>543</v>
      </c>
      <c r="Q56" s="141"/>
      <c r="R56" s="141">
        <v>0</v>
      </c>
      <c r="S56" s="141"/>
      <c r="T56" s="141" t="s">
        <v>543</v>
      </c>
      <c r="U56" s="141"/>
      <c r="V56" s="141">
        <v>0</v>
      </c>
      <c r="W56" s="141"/>
      <c r="X56" s="141">
        <v>0</v>
      </c>
      <c r="Y56" s="141"/>
      <c r="Z56" s="141" t="s">
        <v>543</v>
      </c>
      <c r="AA56" s="141"/>
      <c r="AB56" s="141">
        <v>0</v>
      </c>
      <c r="AC56" s="141">
        <v>0</v>
      </c>
    </row>
    <row r="57" spans="1:29" x14ac:dyDescent="0.25">
      <c r="A57" s="142" t="s">
        <v>560</v>
      </c>
      <c r="B57" s="143" t="s">
        <v>551</v>
      </c>
      <c r="C57" s="141" t="s">
        <v>543</v>
      </c>
      <c r="D57" s="141">
        <v>0</v>
      </c>
      <c r="E57" s="141"/>
      <c r="F57" s="141"/>
      <c r="G57" s="141">
        <v>0</v>
      </c>
      <c r="H57" s="141" t="s">
        <v>543</v>
      </c>
      <c r="I57" s="141"/>
      <c r="J57" s="185">
        <v>0</v>
      </c>
      <c r="K57" s="141"/>
      <c r="L57" s="141" t="s">
        <v>543</v>
      </c>
      <c r="M57" s="141"/>
      <c r="N57" s="141">
        <v>0</v>
      </c>
      <c r="O57" s="141"/>
      <c r="P57" s="141" t="s">
        <v>543</v>
      </c>
      <c r="Q57" s="141"/>
      <c r="R57" s="141">
        <v>0</v>
      </c>
      <c r="S57" s="141"/>
      <c r="T57" s="141" t="s">
        <v>543</v>
      </c>
      <c r="U57" s="141"/>
      <c r="V57" s="141">
        <v>0</v>
      </c>
      <c r="W57" s="141"/>
      <c r="X57" s="141">
        <v>0</v>
      </c>
      <c r="Y57" s="141"/>
      <c r="Z57" s="141" t="s">
        <v>543</v>
      </c>
      <c r="AA57" s="141"/>
      <c r="AB57" s="141">
        <v>0</v>
      </c>
      <c r="AC57" s="141">
        <v>0</v>
      </c>
    </row>
    <row r="58" spans="1:29" ht="36.75" customHeight="1" x14ac:dyDescent="0.25">
      <c r="A58" s="142" t="s">
        <v>561</v>
      </c>
      <c r="B58" s="143" t="s">
        <v>553</v>
      </c>
      <c r="C58" s="141" t="s">
        <v>543</v>
      </c>
      <c r="D58" s="141">
        <v>0</v>
      </c>
      <c r="E58" s="141"/>
      <c r="F58" s="141"/>
      <c r="G58" s="141">
        <v>0</v>
      </c>
      <c r="H58" s="141" t="s">
        <v>543</v>
      </c>
      <c r="I58" s="141"/>
      <c r="J58" s="185">
        <v>0</v>
      </c>
      <c r="K58" s="141"/>
      <c r="L58" s="141" t="s">
        <v>543</v>
      </c>
      <c r="M58" s="141"/>
      <c r="N58" s="141">
        <v>0</v>
      </c>
      <c r="O58" s="141"/>
      <c r="P58" s="141" t="s">
        <v>543</v>
      </c>
      <c r="Q58" s="141"/>
      <c r="R58" s="141">
        <v>0</v>
      </c>
      <c r="S58" s="141"/>
      <c r="T58" s="141" t="s">
        <v>543</v>
      </c>
      <c r="U58" s="141"/>
      <c r="V58" s="141">
        <v>0</v>
      </c>
      <c r="W58" s="141"/>
      <c r="X58" s="141">
        <v>0</v>
      </c>
      <c r="Y58" s="141"/>
      <c r="Z58" s="141" t="s">
        <v>543</v>
      </c>
      <c r="AA58" s="141"/>
      <c r="AB58" s="141">
        <v>0</v>
      </c>
      <c r="AC58" s="141">
        <v>0</v>
      </c>
    </row>
    <row r="59" spans="1:29" x14ac:dyDescent="0.25">
      <c r="A59" s="142" t="s">
        <v>562</v>
      </c>
      <c r="B59" s="143" t="s">
        <v>555</v>
      </c>
      <c r="C59" s="141" t="s">
        <v>543</v>
      </c>
      <c r="D59" s="141">
        <v>0</v>
      </c>
      <c r="E59" s="141"/>
      <c r="F59" s="141"/>
      <c r="G59" s="141">
        <v>0</v>
      </c>
      <c r="H59" s="141" t="s">
        <v>543</v>
      </c>
      <c r="I59" s="141"/>
      <c r="J59" s="185">
        <v>0</v>
      </c>
      <c r="K59" s="141"/>
      <c r="L59" s="141" t="s">
        <v>543</v>
      </c>
      <c r="M59" s="141"/>
      <c r="N59" s="141">
        <v>0</v>
      </c>
      <c r="O59" s="141"/>
      <c r="P59" s="141" t="s">
        <v>543</v>
      </c>
      <c r="Q59" s="141"/>
      <c r="R59" s="141">
        <v>0</v>
      </c>
      <c r="S59" s="141"/>
      <c r="T59" s="141" t="s">
        <v>543</v>
      </c>
      <c r="U59" s="141"/>
      <c r="V59" s="141">
        <v>0</v>
      </c>
      <c r="W59" s="141"/>
      <c r="X59" s="141">
        <v>0</v>
      </c>
      <c r="Y59" s="141"/>
      <c r="Z59" s="141" t="s">
        <v>543</v>
      </c>
      <c r="AA59" s="141"/>
      <c r="AB59" s="141">
        <v>0</v>
      </c>
      <c r="AC59" s="141">
        <v>0</v>
      </c>
    </row>
    <row r="60" spans="1:29" x14ac:dyDescent="0.25">
      <c r="A60" s="142" t="s">
        <v>563</v>
      </c>
      <c r="B60" s="143" t="s">
        <v>557</v>
      </c>
      <c r="C60" s="141" t="s">
        <v>543</v>
      </c>
      <c r="D60" s="141" t="s">
        <v>543</v>
      </c>
      <c r="E60" s="141"/>
      <c r="F60" s="141"/>
      <c r="G60" s="141" t="s">
        <v>543</v>
      </c>
      <c r="H60" s="141" t="s">
        <v>543</v>
      </c>
      <c r="I60" s="141"/>
      <c r="J60" s="185"/>
      <c r="K60" s="141"/>
      <c r="L60" s="141" t="s">
        <v>543</v>
      </c>
      <c r="M60" s="141"/>
      <c r="N60" s="141"/>
      <c r="O60" s="141"/>
      <c r="P60" s="141" t="s">
        <v>543</v>
      </c>
      <c r="Q60" s="141"/>
      <c r="R60" s="141"/>
      <c r="S60" s="141"/>
      <c r="T60" s="141" t="s">
        <v>543</v>
      </c>
      <c r="U60" s="141"/>
      <c r="V60" s="141"/>
      <c r="W60" s="141"/>
      <c r="X60" s="141"/>
      <c r="Y60" s="141"/>
      <c r="Z60" s="141"/>
      <c r="AA60" s="141"/>
      <c r="AB60" s="141">
        <v>0</v>
      </c>
      <c r="AC60" s="141">
        <v>0</v>
      </c>
    </row>
    <row r="61" spans="1:29" ht="31.5" x14ac:dyDescent="0.25">
      <c r="A61" s="139" t="s">
        <v>59</v>
      </c>
      <c r="B61" s="140" t="s">
        <v>148</v>
      </c>
      <c r="C61" s="141"/>
      <c r="D61" s="141"/>
      <c r="E61" s="141"/>
      <c r="F61" s="141"/>
      <c r="G61" s="141"/>
      <c r="H61" s="141"/>
      <c r="I61" s="141"/>
      <c r="J61" s="185"/>
      <c r="K61" s="141"/>
      <c r="L61" s="141"/>
      <c r="M61" s="141"/>
      <c r="N61" s="141"/>
      <c r="O61" s="141"/>
      <c r="P61" s="141"/>
      <c r="Q61" s="141"/>
      <c r="R61" s="141"/>
      <c r="S61" s="141"/>
      <c r="T61" s="141"/>
      <c r="U61" s="141"/>
      <c r="V61" s="141"/>
      <c r="W61" s="141"/>
      <c r="X61" s="141"/>
      <c r="Y61" s="141"/>
      <c r="Z61" s="141"/>
      <c r="AA61" s="141"/>
      <c r="AB61" s="141"/>
      <c r="AC61" s="141"/>
    </row>
    <row r="62" spans="1:29" x14ac:dyDescent="0.25">
      <c r="A62" s="142" t="s">
        <v>147</v>
      </c>
      <c r="B62" s="143" t="s">
        <v>146</v>
      </c>
      <c r="C62" s="141" t="s">
        <v>543</v>
      </c>
      <c r="D62" s="141">
        <v>54.528636090592904</v>
      </c>
      <c r="E62" s="141"/>
      <c r="F62" s="141"/>
      <c r="G62" s="141">
        <v>0</v>
      </c>
      <c r="H62" s="141" t="s">
        <v>543</v>
      </c>
      <c r="I62" s="141"/>
      <c r="J62" s="185">
        <v>0</v>
      </c>
      <c r="K62" s="141"/>
      <c r="L62" s="141" t="s">
        <v>543</v>
      </c>
      <c r="M62" s="141"/>
      <c r="N62" s="141">
        <v>0</v>
      </c>
      <c r="O62" s="141"/>
      <c r="P62" s="141" t="s">
        <v>543</v>
      </c>
      <c r="Q62" s="141"/>
      <c r="R62" s="141">
        <v>0</v>
      </c>
      <c r="S62" s="141"/>
      <c r="T62" s="141" t="s">
        <v>543</v>
      </c>
      <c r="U62" s="141"/>
      <c r="V62" s="141">
        <v>0</v>
      </c>
      <c r="W62" s="141"/>
      <c r="X62" s="141">
        <v>54.528636090592904</v>
      </c>
      <c r="Y62" s="141"/>
      <c r="Z62" s="141" t="s">
        <v>543</v>
      </c>
      <c r="AA62" s="141"/>
      <c r="AB62" s="141">
        <v>0</v>
      </c>
      <c r="AC62" s="141">
        <v>54.528636090592904</v>
      </c>
    </row>
    <row r="63" spans="1:29" x14ac:dyDescent="0.25">
      <c r="A63" s="142" t="s">
        <v>145</v>
      </c>
      <c r="B63" s="143" t="s">
        <v>139</v>
      </c>
      <c r="C63" s="141" t="s">
        <v>543</v>
      </c>
      <c r="D63" s="141">
        <v>0</v>
      </c>
      <c r="E63" s="141"/>
      <c r="F63" s="141"/>
      <c r="G63" s="141">
        <v>0</v>
      </c>
      <c r="H63" s="141" t="s">
        <v>543</v>
      </c>
      <c r="I63" s="141"/>
      <c r="J63" s="185">
        <v>0</v>
      </c>
      <c r="K63" s="141"/>
      <c r="L63" s="141" t="s">
        <v>543</v>
      </c>
      <c r="M63" s="141"/>
      <c r="N63" s="141">
        <v>0</v>
      </c>
      <c r="O63" s="141"/>
      <c r="P63" s="141" t="s">
        <v>543</v>
      </c>
      <c r="Q63" s="141"/>
      <c r="R63" s="141">
        <v>0</v>
      </c>
      <c r="S63" s="141"/>
      <c r="T63" s="141" t="s">
        <v>543</v>
      </c>
      <c r="U63" s="141"/>
      <c r="V63" s="141">
        <v>0</v>
      </c>
      <c r="W63" s="141"/>
      <c r="X63" s="141">
        <v>0</v>
      </c>
      <c r="Y63" s="141"/>
      <c r="Z63" s="141" t="s">
        <v>543</v>
      </c>
      <c r="AA63" s="141"/>
      <c r="AB63" s="141">
        <v>0</v>
      </c>
      <c r="AC63" s="141">
        <v>0</v>
      </c>
    </row>
    <row r="64" spans="1:29" x14ac:dyDescent="0.25">
      <c r="A64" s="142" t="s">
        <v>144</v>
      </c>
      <c r="B64" s="145" t="s">
        <v>138</v>
      </c>
      <c r="C64" s="141" t="s">
        <v>543</v>
      </c>
      <c r="D64" s="141">
        <v>0</v>
      </c>
      <c r="E64" s="141"/>
      <c r="F64" s="141"/>
      <c r="G64" s="141">
        <v>0</v>
      </c>
      <c r="H64" s="141" t="s">
        <v>543</v>
      </c>
      <c r="I64" s="141"/>
      <c r="J64" s="185">
        <v>0</v>
      </c>
      <c r="K64" s="141"/>
      <c r="L64" s="141" t="s">
        <v>543</v>
      </c>
      <c r="M64" s="141"/>
      <c r="N64" s="141">
        <v>0</v>
      </c>
      <c r="O64" s="141"/>
      <c r="P64" s="141" t="s">
        <v>543</v>
      </c>
      <c r="Q64" s="141"/>
      <c r="R64" s="141">
        <v>0</v>
      </c>
      <c r="S64" s="141"/>
      <c r="T64" s="141" t="s">
        <v>543</v>
      </c>
      <c r="U64" s="141"/>
      <c r="V64" s="141">
        <v>0</v>
      </c>
      <c r="W64" s="141"/>
      <c r="X64" s="141">
        <v>0</v>
      </c>
      <c r="Y64" s="141"/>
      <c r="Z64" s="141" t="s">
        <v>543</v>
      </c>
      <c r="AA64" s="141"/>
      <c r="AB64" s="141">
        <v>0</v>
      </c>
      <c r="AC64" s="141">
        <v>0</v>
      </c>
    </row>
    <row r="65" spans="1:29" x14ac:dyDescent="0.25">
      <c r="A65" s="142" t="s">
        <v>143</v>
      </c>
      <c r="B65" s="145" t="s">
        <v>137</v>
      </c>
      <c r="C65" s="141" t="s">
        <v>543</v>
      </c>
      <c r="D65" s="141">
        <v>0</v>
      </c>
      <c r="E65" s="141"/>
      <c r="F65" s="141"/>
      <c r="G65" s="141">
        <v>0</v>
      </c>
      <c r="H65" s="141" t="s">
        <v>543</v>
      </c>
      <c r="I65" s="141"/>
      <c r="J65" s="185">
        <v>0</v>
      </c>
      <c r="K65" s="141"/>
      <c r="L65" s="141" t="s">
        <v>543</v>
      </c>
      <c r="M65" s="141"/>
      <c r="N65" s="141">
        <v>0</v>
      </c>
      <c r="O65" s="141"/>
      <c r="P65" s="141" t="s">
        <v>543</v>
      </c>
      <c r="Q65" s="141"/>
      <c r="R65" s="141">
        <v>0</v>
      </c>
      <c r="S65" s="141"/>
      <c r="T65" s="141" t="s">
        <v>543</v>
      </c>
      <c r="U65" s="141"/>
      <c r="V65" s="141">
        <v>0</v>
      </c>
      <c r="W65" s="141"/>
      <c r="X65" s="141">
        <v>0</v>
      </c>
      <c r="Y65" s="141"/>
      <c r="Z65" s="141" t="s">
        <v>543</v>
      </c>
      <c r="AA65" s="141"/>
      <c r="AB65" s="141">
        <v>0</v>
      </c>
      <c r="AC65" s="141">
        <v>0</v>
      </c>
    </row>
    <row r="66" spans="1:29" ht="54" customHeight="1" x14ac:dyDescent="0.25">
      <c r="A66" s="142" t="s">
        <v>142</v>
      </c>
      <c r="B66" s="145" t="s">
        <v>136</v>
      </c>
      <c r="C66" s="141" t="s">
        <v>543</v>
      </c>
      <c r="D66" s="141">
        <v>0</v>
      </c>
      <c r="E66" s="141"/>
      <c r="F66" s="141"/>
      <c r="G66" s="141">
        <v>0</v>
      </c>
      <c r="H66" s="141" t="s">
        <v>543</v>
      </c>
      <c r="I66" s="141"/>
      <c r="J66" s="185">
        <v>0</v>
      </c>
      <c r="K66" s="141"/>
      <c r="L66" s="141" t="s">
        <v>543</v>
      </c>
      <c r="M66" s="141"/>
      <c r="N66" s="141">
        <v>0</v>
      </c>
      <c r="O66" s="141"/>
      <c r="P66" s="141" t="s">
        <v>543</v>
      </c>
      <c r="Q66" s="141"/>
      <c r="R66" s="141">
        <v>0</v>
      </c>
      <c r="S66" s="141"/>
      <c r="T66" s="141" t="s">
        <v>543</v>
      </c>
      <c r="U66" s="141"/>
      <c r="V66" s="141">
        <v>0</v>
      </c>
      <c r="W66" s="141"/>
      <c r="X66" s="141">
        <v>0</v>
      </c>
      <c r="Y66" s="141"/>
      <c r="Z66" s="141" t="s">
        <v>543</v>
      </c>
      <c r="AA66" s="141"/>
      <c r="AB66" s="141">
        <v>0</v>
      </c>
      <c r="AC66" s="141">
        <v>0</v>
      </c>
    </row>
    <row r="67" spans="1:29" x14ac:dyDescent="0.25">
      <c r="A67" s="142" t="s">
        <v>141</v>
      </c>
      <c r="B67" s="145" t="s">
        <v>547</v>
      </c>
      <c r="C67" s="141" t="s">
        <v>543</v>
      </c>
      <c r="D67" s="141">
        <v>652</v>
      </c>
      <c r="E67" s="141"/>
      <c r="F67" s="141"/>
      <c r="G67" s="141">
        <v>0</v>
      </c>
      <c r="H67" s="141" t="s">
        <v>543</v>
      </c>
      <c r="I67" s="141"/>
      <c r="J67" s="185">
        <v>0</v>
      </c>
      <c r="K67" s="141"/>
      <c r="L67" s="141" t="s">
        <v>543</v>
      </c>
      <c r="M67" s="141"/>
      <c r="N67" s="141">
        <v>0</v>
      </c>
      <c r="O67" s="141"/>
      <c r="P67" s="141" t="s">
        <v>543</v>
      </c>
      <c r="Q67" s="141"/>
      <c r="R67" s="141">
        <v>0</v>
      </c>
      <c r="S67" s="141"/>
      <c r="T67" s="141" t="s">
        <v>543</v>
      </c>
      <c r="U67" s="141"/>
      <c r="V67" s="141">
        <v>0</v>
      </c>
      <c r="W67" s="141"/>
      <c r="X67" s="141">
        <v>652</v>
      </c>
      <c r="Y67" s="141"/>
      <c r="Z67" s="141" t="s">
        <v>543</v>
      </c>
      <c r="AA67" s="141"/>
      <c r="AB67" s="141">
        <v>0</v>
      </c>
      <c r="AC67" s="141">
        <v>652</v>
      </c>
    </row>
    <row r="68" spans="1:29" ht="50.25" customHeight="1" x14ac:dyDescent="0.25">
      <c r="A68" s="142" t="s">
        <v>564</v>
      </c>
      <c r="B68" s="145" t="s">
        <v>548</v>
      </c>
      <c r="C68" s="141" t="s">
        <v>543</v>
      </c>
      <c r="D68" s="141">
        <v>0</v>
      </c>
      <c r="E68" s="141"/>
      <c r="F68" s="141"/>
      <c r="G68" s="141">
        <v>0</v>
      </c>
      <c r="H68" s="141" t="s">
        <v>543</v>
      </c>
      <c r="I68" s="141"/>
      <c r="J68" s="185">
        <v>0</v>
      </c>
      <c r="K68" s="141"/>
      <c r="L68" s="141" t="s">
        <v>543</v>
      </c>
      <c r="M68" s="141"/>
      <c r="N68" s="141">
        <v>0</v>
      </c>
      <c r="O68" s="141"/>
      <c r="P68" s="141" t="s">
        <v>543</v>
      </c>
      <c r="Q68" s="141"/>
      <c r="R68" s="141">
        <v>0</v>
      </c>
      <c r="S68" s="141"/>
      <c r="T68" s="141" t="s">
        <v>543</v>
      </c>
      <c r="U68" s="141"/>
      <c r="V68" s="141">
        <v>0</v>
      </c>
      <c r="W68" s="141"/>
      <c r="X68" s="141">
        <v>0</v>
      </c>
      <c r="Y68" s="141"/>
      <c r="Z68" s="141" t="s">
        <v>543</v>
      </c>
      <c r="AA68" s="141"/>
      <c r="AB68" s="141">
        <v>0</v>
      </c>
      <c r="AC68" s="141">
        <v>0</v>
      </c>
    </row>
    <row r="69" spans="1:29" x14ac:dyDescent="0.25">
      <c r="A69" s="142" t="s">
        <v>565</v>
      </c>
      <c r="B69" s="145" t="s">
        <v>549</v>
      </c>
      <c r="C69" s="141" t="s">
        <v>543</v>
      </c>
      <c r="D69" s="141">
        <v>0</v>
      </c>
      <c r="E69" s="141"/>
      <c r="F69" s="141"/>
      <c r="G69" s="141">
        <v>0</v>
      </c>
      <c r="H69" s="141" t="s">
        <v>543</v>
      </c>
      <c r="I69" s="141"/>
      <c r="J69" s="185">
        <v>0</v>
      </c>
      <c r="K69" s="141"/>
      <c r="L69" s="141" t="s">
        <v>543</v>
      </c>
      <c r="M69" s="141"/>
      <c r="N69" s="141">
        <v>0</v>
      </c>
      <c r="O69" s="141"/>
      <c r="P69" s="141" t="s">
        <v>543</v>
      </c>
      <c r="Q69" s="141"/>
      <c r="R69" s="141">
        <v>0</v>
      </c>
      <c r="S69" s="141"/>
      <c r="T69" s="141" t="s">
        <v>543</v>
      </c>
      <c r="U69" s="141"/>
      <c r="V69" s="141">
        <v>0</v>
      </c>
      <c r="W69" s="141"/>
      <c r="X69" s="141">
        <v>0</v>
      </c>
      <c r="Y69" s="141"/>
      <c r="Z69" s="141" t="s">
        <v>543</v>
      </c>
      <c r="AA69" s="141"/>
      <c r="AB69" s="141">
        <v>0</v>
      </c>
      <c r="AC69" s="141">
        <v>0</v>
      </c>
    </row>
    <row r="70" spans="1:29" ht="36.75" customHeight="1" x14ac:dyDescent="0.25">
      <c r="A70" s="142" t="s">
        <v>566</v>
      </c>
      <c r="B70" s="145" t="s">
        <v>551</v>
      </c>
      <c r="C70" s="141" t="s">
        <v>543</v>
      </c>
      <c r="D70" s="141">
        <v>0</v>
      </c>
      <c r="E70" s="141"/>
      <c r="F70" s="141"/>
      <c r="G70" s="141">
        <v>0</v>
      </c>
      <c r="H70" s="141" t="s">
        <v>543</v>
      </c>
      <c r="I70" s="141"/>
      <c r="J70" s="185">
        <v>0</v>
      </c>
      <c r="K70" s="141"/>
      <c r="L70" s="141" t="s">
        <v>543</v>
      </c>
      <c r="M70" s="141"/>
      <c r="N70" s="141">
        <v>0</v>
      </c>
      <c r="O70" s="141"/>
      <c r="P70" s="141" t="s">
        <v>543</v>
      </c>
      <c r="Q70" s="141"/>
      <c r="R70" s="141">
        <v>0</v>
      </c>
      <c r="S70" s="141"/>
      <c r="T70" s="141" t="s">
        <v>543</v>
      </c>
      <c r="U70" s="141"/>
      <c r="V70" s="141">
        <v>0</v>
      </c>
      <c r="W70" s="141"/>
      <c r="X70" s="141">
        <v>0</v>
      </c>
      <c r="Y70" s="141"/>
      <c r="Z70" s="141" t="s">
        <v>543</v>
      </c>
      <c r="AA70" s="141"/>
      <c r="AB70" s="141">
        <v>0</v>
      </c>
      <c r="AC70" s="141">
        <v>0</v>
      </c>
    </row>
    <row r="71" spans="1:29" x14ac:dyDescent="0.25">
      <c r="A71" s="142" t="s">
        <v>567</v>
      </c>
      <c r="B71" s="145" t="s">
        <v>553</v>
      </c>
      <c r="C71" s="141" t="s">
        <v>543</v>
      </c>
      <c r="D71" s="141">
        <v>0</v>
      </c>
      <c r="E71" s="141"/>
      <c r="F71" s="141"/>
      <c r="G71" s="141">
        <v>0</v>
      </c>
      <c r="H71" s="141" t="s">
        <v>543</v>
      </c>
      <c r="I71" s="141"/>
      <c r="J71" s="185">
        <v>0</v>
      </c>
      <c r="K71" s="141"/>
      <c r="L71" s="141" t="s">
        <v>543</v>
      </c>
      <c r="M71" s="141"/>
      <c r="N71" s="141">
        <v>0</v>
      </c>
      <c r="O71" s="141"/>
      <c r="P71" s="141" t="s">
        <v>543</v>
      </c>
      <c r="Q71" s="141"/>
      <c r="R71" s="141">
        <v>0</v>
      </c>
      <c r="S71" s="141"/>
      <c r="T71" s="141" t="s">
        <v>543</v>
      </c>
      <c r="U71" s="141"/>
      <c r="V71" s="141">
        <v>0</v>
      </c>
      <c r="W71" s="141"/>
      <c r="X71" s="141">
        <v>0</v>
      </c>
      <c r="Y71" s="141"/>
      <c r="Z71" s="141" t="s">
        <v>543</v>
      </c>
      <c r="AA71" s="141"/>
      <c r="AB71" s="141">
        <v>0</v>
      </c>
      <c r="AC71" s="141">
        <v>0</v>
      </c>
    </row>
    <row r="72" spans="1:29" ht="51" customHeight="1" x14ac:dyDescent="0.25">
      <c r="A72" s="142" t="s">
        <v>568</v>
      </c>
      <c r="B72" s="145" t="s">
        <v>555</v>
      </c>
      <c r="C72" s="141" t="s">
        <v>543</v>
      </c>
      <c r="D72" s="141">
        <v>0</v>
      </c>
      <c r="E72" s="141"/>
      <c r="F72" s="141"/>
      <c r="G72" s="141">
        <v>0</v>
      </c>
      <c r="H72" s="141" t="s">
        <v>543</v>
      </c>
      <c r="I72" s="141"/>
      <c r="J72" s="185">
        <v>0</v>
      </c>
      <c r="K72" s="141"/>
      <c r="L72" s="141" t="s">
        <v>543</v>
      </c>
      <c r="M72" s="141"/>
      <c r="N72" s="141">
        <v>0</v>
      </c>
      <c r="O72" s="141"/>
      <c r="P72" s="141" t="s">
        <v>543</v>
      </c>
      <c r="Q72" s="141"/>
      <c r="R72" s="141">
        <v>0</v>
      </c>
      <c r="S72" s="141"/>
      <c r="T72" s="141" t="s">
        <v>543</v>
      </c>
      <c r="U72" s="141"/>
      <c r="V72" s="141">
        <v>0</v>
      </c>
      <c r="W72" s="141"/>
      <c r="X72" s="141">
        <v>0</v>
      </c>
      <c r="Y72" s="141"/>
      <c r="Z72" s="141" t="s">
        <v>543</v>
      </c>
      <c r="AA72" s="141"/>
      <c r="AB72" s="141">
        <v>0</v>
      </c>
      <c r="AC72" s="141">
        <v>0</v>
      </c>
    </row>
    <row r="73" spans="1:29" ht="32.25" customHeight="1" x14ac:dyDescent="0.25">
      <c r="A73" s="142" t="s">
        <v>569</v>
      </c>
      <c r="B73" s="145" t="s">
        <v>557</v>
      </c>
      <c r="C73" s="141" t="s">
        <v>543</v>
      </c>
      <c r="D73" s="141">
        <v>0</v>
      </c>
      <c r="E73" s="141"/>
      <c r="F73" s="141"/>
      <c r="G73" s="141" t="s">
        <v>543</v>
      </c>
      <c r="H73" s="141" t="s">
        <v>543</v>
      </c>
      <c r="I73" s="141"/>
      <c r="J73" s="185" t="s">
        <v>543</v>
      </c>
      <c r="K73" s="141"/>
      <c r="L73" s="141" t="s">
        <v>543</v>
      </c>
      <c r="M73" s="141"/>
      <c r="N73" s="141" t="s">
        <v>543</v>
      </c>
      <c r="O73" s="141"/>
      <c r="P73" s="141" t="s">
        <v>543</v>
      </c>
      <c r="Q73" s="141"/>
      <c r="R73" s="141" t="s">
        <v>543</v>
      </c>
      <c r="S73" s="141"/>
      <c r="T73" s="141" t="s">
        <v>543</v>
      </c>
      <c r="U73" s="141"/>
      <c r="V73" s="141" t="s">
        <v>543</v>
      </c>
      <c r="W73" s="141"/>
      <c r="X73" s="141"/>
      <c r="Y73" s="141"/>
      <c r="Z73" s="141"/>
      <c r="AA73" s="141"/>
      <c r="AB73" s="141">
        <v>0</v>
      </c>
      <c r="AC73" s="141">
        <v>0</v>
      </c>
    </row>
    <row r="74" spans="1:29" ht="51.75" customHeight="1" x14ac:dyDescent="0.25">
      <c r="A74" s="139" t="s">
        <v>58</v>
      </c>
      <c r="B74" s="147" t="s">
        <v>235</v>
      </c>
      <c r="C74" s="141" t="s">
        <v>543</v>
      </c>
      <c r="D74" s="141"/>
      <c r="E74" s="141"/>
      <c r="F74" s="141"/>
      <c r="G74" s="141">
        <v>0</v>
      </c>
      <c r="H74" s="141" t="s">
        <v>543</v>
      </c>
      <c r="I74" s="141"/>
      <c r="J74" s="185">
        <v>0</v>
      </c>
      <c r="K74" s="141"/>
      <c r="L74" s="141" t="s">
        <v>543</v>
      </c>
      <c r="M74" s="141"/>
      <c r="N74" s="141">
        <v>0</v>
      </c>
      <c r="O74" s="141"/>
      <c r="P74" s="141" t="s">
        <v>543</v>
      </c>
      <c r="Q74" s="141"/>
      <c r="R74" s="141">
        <v>0</v>
      </c>
      <c r="S74" s="141"/>
      <c r="T74" s="141" t="s">
        <v>543</v>
      </c>
      <c r="U74" s="141"/>
      <c r="V74" s="141">
        <v>0</v>
      </c>
      <c r="W74" s="141"/>
      <c r="X74" s="141">
        <v>0</v>
      </c>
      <c r="Y74" s="141"/>
      <c r="Z74" s="141" t="s">
        <v>543</v>
      </c>
      <c r="AA74" s="141"/>
      <c r="AB74" s="141">
        <v>0</v>
      </c>
      <c r="AC74" s="141">
        <v>0</v>
      </c>
    </row>
    <row r="75" spans="1:29" ht="21.75" customHeight="1" x14ac:dyDescent="0.25">
      <c r="A75" s="139" t="s">
        <v>56</v>
      </c>
      <c r="B75" s="140" t="s">
        <v>140</v>
      </c>
      <c r="C75" s="141"/>
      <c r="D75" s="141"/>
      <c r="E75" s="141"/>
      <c r="F75" s="141"/>
      <c r="G75" s="141"/>
      <c r="H75" s="141"/>
      <c r="I75" s="141"/>
      <c r="J75" s="185"/>
      <c r="K75" s="141"/>
      <c r="L75" s="141"/>
      <c r="M75" s="141"/>
      <c r="N75" s="141"/>
      <c r="O75" s="141"/>
      <c r="P75" s="141"/>
      <c r="Q75" s="141"/>
      <c r="R75" s="141"/>
      <c r="S75" s="141"/>
      <c r="T75" s="141"/>
      <c r="U75" s="141"/>
      <c r="V75" s="141"/>
      <c r="W75" s="141"/>
      <c r="X75" s="141"/>
      <c r="Y75" s="141"/>
      <c r="Z75" s="141"/>
      <c r="AA75" s="141"/>
      <c r="AB75" s="141"/>
      <c r="AC75" s="141"/>
    </row>
    <row r="76" spans="1:29" ht="23.25" customHeight="1" x14ac:dyDescent="0.25">
      <c r="A76" s="142" t="s">
        <v>230</v>
      </c>
      <c r="B76" s="145" t="s">
        <v>546</v>
      </c>
      <c r="C76" s="141" t="s">
        <v>543</v>
      </c>
      <c r="D76" s="141">
        <v>0</v>
      </c>
      <c r="E76" s="141"/>
      <c r="F76" s="141"/>
      <c r="G76" s="141">
        <v>0</v>
      </c>
      <c r="H76" s="141" t="s">
        <v>543</v>
      </c>
      <c r="I76" s="141"/>
      <c r="J76" s="185">
        <v>0</v>
      </c>
      <c r="K76" s="141"/>
      <c r="L76" s="141" t="s">
        <v>543</v>
      </c>
      <c r="M76" s="141"/>
      <c r="N76" s="141">
        <v>0</v>
      </c>
      <c r="O76" s="141"/>
      <c r="P76" s="141" t="s">
        <v>543</v>
      </c>
      <c r="Q76" s="141"/>
      <c r="R76" s="141">
        <v>0</v>
      </c>
      <c r="S76" s="141"/>
      <c r="T76" s="141" t="s">
        <v>543</v>
      </c>
      <c r="U76" s="141"/>
      <c r="V76" s="141">
        <v>0</v>
      </c>
      <c r="W76" s="141"/>
      <c r="X76" s="141">
        <v>0</v>
      </c>
      <c r="Y76" s="141"/>
      <c r="Z76" s="141" t="s">
        <v>543</v>
      </c>
      <c r="AA76" s="148"/>
      <c r="AB76" s="141">
        <v>0</v>
      </c>
      <c r="AC76" s="141">
        <v>0</v>
      </c>
    </row>
    <row r="77" spans="1:29" ht="18.75" customHeight="1" x14ac:dyDescent="0.25">
      <c r="A77" s="142" t="s">
        <v>231</v>
      </c>
      <c r="B77" s="145" t="s">
        <v>544</v>
      </c>
      <c r="C77" s="141" t="s">
        <v>543</v>
      </c>
      <c r="D77" s="141">
        <v>0</v>
      </c>
      <c r="E77" s="141"/>
      <c r="F77" s="141"/>
      <c r="G77" s="141">
        <v>0</v>
      </c>
      <c r="H77" s="141" t="s">
        <v>543</v>
      </c>
      <c r="I77" s="141"/>
      <c r="J77" s="185">
        <v>0</v>
      </c>
      <c r="K77" s="141"/>
      <c r="L77" s="141" t="s">
        <v>543</v>
      </c>
      <c r="M77" s="141"/>
      <c r="N77" s="141">
        <v>0</v>
      </c>
      <c r="O77" s="141"/>
      <c r="P77" s="141" t="s">
        <v>543</v>
      </c>
      <c r="Q77" s="141"/>
      <c r="R77" s="141">
        <v>0</v>
      </c>
      <c r="S77" s="141"/>
      <c r="T77" s="141" t="s">
        <v>543</v>
      </c>
      <c r="U77" s="141"/>
      <c r="V77" s="141">
        <v>0</v>
      </c>
      <c r="W77" s="141"/>
      <c r="X77" s="141">
        <v>0</v>
      </c>
      <c r="Y77" s="141"/>
      <c r="Z77" s="141" t="s">
        <v>543</v>
      </c>
      <c r="AA77" s="141"/>
      <c r="AB77" s="141">
        <v>0</v>
      </c>
      <c r="AC77" s="141">
        <v>0</v>
      </c>
    </row>
    <row r="78" spans="1:29" x14ac:dyDescent="0.25">
      <c r="A78" s="142" t="s">
        <v>232</v>
      </c>
      <c r="B78" s="143" t="s">
        <v>156</v>
      </c>
      <c r="C78" s="141" t="s">
        <v>543</v>
      </c>
      <c r="D78" s="141">
        <v>0</v>
      </c>
      <c r="E78" s="141"/>
      <c r="F78" s="141"/>
      <c r="G78" s="141">
        <v>0</v>
      </c>
      <c r="H78" s="141" t="s">
        <v>543</v>
      </c>
      <c r="I78" s="141"/>
      <c r="J78" s="185">
        <v>0</v>
      </c>
      <c r="K78" s="141"/>
      <c r="L78" s="141" t="s">
        <v>543</v>
      </c>
      <c r="M78" s="141"/>
      <c r="N78" s="141">
        <v>0</v>
      </c>
      <c r="O78" s="141"/>
      <c r="P78" s="141" t="s">
        <v>543</v>
      </c>
      <c r="Q78" s="141"/>
      <c r="R78" s="141">
        <v>0</v>
      </c>
      <c r="S78" s="141"/>
      <c r="T78" s="141" t="s">
        <v>543</v>
      </c>
      <c r="U78" s="141"/>
      <c r="V78" s="141">
        <v>0</v>
      </c>
      <c r="W78" s="141"/>
      <c r="X78" s="141">
        <v>0</v>
      </c>
      <c r="Y78" s="141"/>
      <c r="Z78" s="141" t="s">
        <v>543</v>
      </c>
      <c r="AA78" s="141"/>
      <c r="AB78" s="141">
        <v>0</v>
      </c>
      <c r="AC78" s="141">
        <v>0</v>
      </c>
    </row>
    <row r="79" spans="1:29" x14ac:dyDescent="0.25">
      <c r="A79" s="142" t="s">
        <v>233</v>
      </c>
      <c r="B79" s="143" t="s">
        <v>570</v>
      </c>
      <c r="C79" s="141" t="s">
        <v>543</v>
      </c>
      <c r="D79" s="148">
        <v>0</v>
      </c>
      <c r="E79" s="149"/>
      <c r="F79" s="149"/>
      <c r="G79" s="141">
        <v>0</v>
      </c>
      <c r="H79" s="141" t="s">
        <v>543</v>
      </c>
      <c r="I79" s="148"/>
      <c r="J79" s="185">
        <v>0</v>
      </c>
      <c r="K79" s="148"/>
      <c r="L79" s="141" t="s">
        <v>543</v>
      </c>
      <c r="M79" s="148"/>
      <c r="N79" s="141">
        <v>0</v>
      </c>
      <c r="O79" s="148"/>
      <c r="P79" s="141" t="s">
        <v>543</v>
      </c>
      <c r="Q79" s="148"/>
      <c r="R79" s="141">
        <v>0</v>
      </c>
      <c r="S79" s="148"/>
      <c r="T79" s="141" t="s">
        <v>543</v>
      </c>
      <c r="U79" s="148"/>
      <c r="V79" s="141">
        <v>0</v>
      </c>
      <c r="W79" s="148"/>
      <c r="X79" s="141">
        <v>0</v>
      </c>
      <c r="Y79" s="141"/>
      <c r="Z79" s="141" t="s">
        <v>543</v>
      </c>
      <c r="AA79" s="141"/>
      <c r="AB79" s="141">
        <v>0</v>
      </c>
      <c r="AC79" s="141">
        <v>0</v>
      </c>
    </row>
    <row r="80" spans="1:29" x14ac:dyDescent="0.25">
      <c r="A80" s="142" t="s">
        <v>234</v>
      </c>
      <c r="B80" s="143" t="s">
        <v>547</v>
      </c>
      <c r="C80" s="141" t="s">
        <v>543</v>
      </c>
      <c r="D80" s="186">
        <v>652</v>
      </c>
      <c r="E80" s="149"/>
      <c r="F80" s="149"/>
      <c r="G80" s="141">
        <v>0</v>
      </c>
      <c r="H80" s="141" t="s">
        <v>543</v>
      </c>
      <c r="I80" s="148"/>
      <c r="J80" s="185">
        <v>0</v>
      </c>
      <c r="K80" s="148"/>
      <c r="L80" s="141" t="s">
        <v>543</v>
      </c>
      <c r="M80" s="148"/>
      <c r="N80" s="141">
        <v>0</v>
      </c>
      <c r="O80" s="148"/>
      <c r="P80" s="141" t="s">
        <v>543</v>
      </c>
      <c r="Q80" s="148"/>
      <c r="R80" s="141">
        <v>0</v>
      </c>
      <c r="S80" s="148"/>
      <c r="T80" s="141" t="s">
        <v>543</v>
      </c>
      <c r="U80" s="148"/>
      <c r="V80" s="141">
        <v>0</v>
      </c>
      <c r="W80" s="148"/>
      <c r="X80" s="141">
        <v>652</v>
      </c>
      <c r="Y80" s="141"/>
      <c r="Z80" s="141" t="s">
        <v>543</v>
      </c>
      <c r="AA80" s="148"/>
      <c r="AB80" s="141">
        <v>0</v>
      </c>
      <c r="AC80" s="141">
        <v>652</v>
      </c>
    </row>
    <row r="81" spans="1:29" x14ac:dyDescent="0.25">
      <c r="A81" s="142" t="s">
        <v>571</v>
      </c>
      <c r="B81" s="143" t="s">
        <v>548</v>
      </c>
      <c r="C81" s="141" t="s">
        <v>543</v>
      </c>
      <c r="D81" s="148">
        <v>0</v>
      </c>
      <c r="E81" s="149"/>
      <c r="F81" s="149"/>
      <c r="G81" s="141">
        <v>0</v>
      </c>
      <c r="H81" s="141" t="s">
        <v>543</v>
      </c>
      <c r="I81" s="148"/>
      <c r="J81" s="185">
        <v>0</v>
      </c>
      <c r="K81" s="148"/>
      <c r="L81" s="141" t="s">
        <v>543</v>
      </c>
      <c r="M81" s="148"/>
      <c r="N81" s="141">
        <v>0</v>
      </c>
      <c r="O81" s="148"/>
      <c r="P81" s="141" t="s">
        <v>543</v>
      </c>
      <c r="Q81" s="148"/>
      <c r="R81" s="141">
        <v>0</v>
      </c>
      <c r="S81" s="148"/>
      <c r="T81" s="141" t="s">
        <v>543</v>
      </c>
      <c r="U81" s="148"/>
      <c r="V81" s="141">
        <v>0</v>
      </c>
      <c r="W81" s="148"/>
      <c r="X81" s="141">
        <v>0</v>
      </c>
      <c r="Y81" s="141"/>
      <c r="Z81" s="141" t="s">
        <v>543</v>
      </c>
      <c r="AA81" s="148"/>
      <c r="AB81" s="141">
        <v>0</v>
      </c>
      <c r="AC81" s="141">
        <v>0</v>
      </c>
    </row>
    <row r="82" spans="1:29" x14ac:dyDescent="0.25">
      <c r="A82" s="142" t="s">
        <v>572</v>
      </c>
      <c r="B82" s="143" t="s">
        <v>549</v>
      </c>
      <c r="C82" s="141" t="s">
        <v>543</v>
      </c>
      <c r="D82" s="148">
        <v>0</v>
      </c>
      <c r="E82" s="149"/>
      <c r="F82" s="149"/>
      <c r="G82" s="141">
        <v>0</v>
      </c>
      <c r="H82" s="141" t="s">
        <v>543</v>
      </c>
      <c r="I82" s="148"/>
      <c r="J82" s="185">
        <v>0</v>
      </c>
      <c r="K82" s="148"/>
      <c r="L82" s="141" t="s">
        <v>543</v>
      </c>
      <c r="M82" s="148"/>
      <c r="N82" s="141">
        <v>0</v>
      </c>
      <c r="O82" s="148"/>
      <c r="P82" s="141" t="s">
        <v>543</v>
      </c>
      <c r="Q82" s="148"/>
      <c r="R82" s="141">
        <v>0</v>
      </c>
      <c r="S82" s="148"/>
      <c r="T82" s="141" t="s">
        <v>543</v>
      </c>
      <c r="U82" s="148"/>
      <c r="V82" s="141">
        <v>0</v>
      </c>
      <c r="W82" s="148"/>
      <c r="X82" s="141">
        <v>0</v>
      </c>
      <c r="Y82" s="141"/>
      <c r="Z82" s="141" t="s">
        <v>543</v>
      </c>
      <c r="AA82" s="148"/>
      <c r="AB82" s="141">
        <v>0</v>
      </c>
      <c r="AC82" s="141">
        <v>0</v>
      </c>
    </row>
    <row r="83" spans="1:29" x14ac:dyDescent="0.25">
      <c r="A83" s="142" t="s">
        <v>573</v>
      </c>
      <c r="B83" s="143" t="s">
        <v>551</v>
      </c>
      <c r="C83" s="141" t="s">
        <v>543</v>
      </c>
      <c r="D83" s="148">
        <v>0</v>
      </c>
      <c r="E83" s="149"/>
      <c r="F83" s="149"/>
      <c r="G83" s="141">
        <v>0</v>
      </c>
      <c r="H83" s="141" t="s">
        <v>543</v>
      </c>
      <c r="I83" s="148"/>
      <c r="J83" s="185">
        <v>0</v>
      </c>
      <c r="K83" s="148"/>
      <c r="L83" s="141" t="s">
        <v>543</v>
      </c>
      <c r="M83" s="148"/>
      <c r="N83" s="141">
        <v>0</v>
      </c>
      <c r="O83" s="148"/>
      <c r="P83" s="141" t="s">
        <v>543</v>
      </c>
      <c r="Q83" s="148"/>
      <c r="R83" s="141">
        <v>0</v>
      </c>
      <c r="S83" s="148"/>
      <c r="T83" s="141" t="s">
        <v>543</v>
      </c>
      <c r="U83" s="148"/>
      <c r="V83" s="141">
        <v>0</v>
      </c>
      <c r="W83" s="148"/>
      <c r="X83" s="141">
        <v>0</v>
      </c>
      <c r="Y83" s="141"/>
      <c r="Z83" s="141" t="s">
        <v>543</v>
      </c>
      <c r="AA83" s="148"/>
      <c r="AB83" s="141">
        <v>0</v>
      </c>
      <c r="AC83" s="141">
        <v>0</v>
      </c>
    </row>
    <row r="84" spans="1:29" x14ac:dyDescent="0.25">
      <c r="A84" s="142" t="s">
        <v>574</v>
      </c>
      <c r="B84" s="143" t="s">
        <v>553</v>
      </c>
      <c r="C84" s="141" t="s">
        <v>543</v>
      </c>
      <c r="D84" s="148">
        <v>0</v>
      </c>
      <c r="E84" s="149"/>
      <c r="F84" s="149"/>
      <c r="G84" s="141">
        <v>0</v>
      </c>
      <c r="H84" s="141" t="s">
        <v>543</v>
      </c>
      <c r="I84" s="148"/>
      <c r="J84" s="185">
        <v>0</v>
      </c>
      <c r="K84" s="148"/>
      <c r="L84" s="141" t="s">
        <v>543</v>
      </c>
      <c r="M84" s="148"/>
      <c r="N84" s="141">
        <v>0</v>
      </c>
      <c r="O84" s="148"/>
      <c r="P84" s="141" t="s">
        <v>543</v>
      </c>
      <c r="Q84" s="148"/>
      <c r="R84" s="141">
        <v>0</v>
      </c>
      <c r="S84" s="148"/>
      <c r="T84" s="141" t="s">
        <v>543</v>
      </c>
      <c r="U84" s="148"/>
      <c r="V84" s="141">
        <v>0</v>
      </c>
      <c r="W84" s="148"/>
      <c r="X84" s="141">
        <v>0</v>
      </c>
      <c r="Y84" s="141"/>
      <c r="Z84" s="141" t="s">
        <v>543</v>
      </c>
      <c r="AA84" s="148"/>
      <c r="AB84" s="141">
        <v>0</v>
      </c>
      <c r="AC84" s="141">
        <v>0</v>
      </c>
    </row>
    <row r="85" spans="1:29" x14ac:dyDescent="0.25">
      <c r="A85" s="142" t="s">
        <v>575</v>
      </c>
      <c r="B85" s="143" t="s">
        <v>555</v>
      </c>
      <c r="C85" s="141" t="s">
        <v>543</v>
      </c>
      <c r="D85" s="148">
        <v>0</v>
      </c>
      <c r="E85" s="149"/>
      <c r="F85" s="149"/>
      <c r="G85" s="141">
        <v>0</v>
      </c>
      <c r="H85" s="141" t="s">
        <v>543</v>
      </c>
      <c r="I85" s="148"/>
      <c r="J85" s="185">
        <v>0</v>
      </c>
      <c r="K85" s="148"/>
      <c r="L85" s="141" t="s">
        <v>543</v>
      </c>
      <c r="M85" s="148"/>
      <c r="N85" s="141">
        <v>0</v>
      </c>
      <c r="O85" s="148"/>
      <c r="P85" s="141" t="s">
        <v>543</v>
      </c>
      <c r="Q85" s="148"/>
      <c r="R85" s="141">
        <v>0</v>
      </c>
      <c r="S85" s="148"/>
      <c r="T85" s="141" t="s">
        <v>543</v>
      </c>
      <c r="U85" s="148"/>
      <c r="V85" s="141">
        <v>0</v>
      </c>
      <c r="W85" s="148"/>
      <c r="X85" s="141">
        <v>0</v>
      </c>
      <c r="Y85" s="141"/>
      <c r="Z85" s="141" t="s">
        <v>543</v>
      </c>
      <c r="AA85" s="148"/>
      <c r="AB85" s="141">
        <v>0</v>
      </c>
      <c r="AC85" s="141">
        <v>0</v>
      </c>
    </row>
    <row r="86" spans="1:29" x14ac:dyDescent="0.25">
      <c r="A86" s="142" t="s">
        <v>576</v>
      </c>
      <c r="B86" s="143" t="s">
        <v>557</v>
      </c>
      <c r="C86" s="141" t="s">
        <v>543</v>
      </c>
      <c r="D86" s="148">
        <v>0</v>
      </c>
      <c r="E86" s="149"/>
      <c r="F86" s="149"/>
      <c r="G86" s="141">
        <v>0</v>
      </c>
      <c r="H86" s="141" t="s">
        <v>543</v>
      </c>
      <c r="I86" s="148"/>
      <c r="J86" s="185">
        <v>0</v>
      </c>
      <c r="K86" s="148"/>
      <c r="L86" s="141" t="s">
        <v>543</v>
      </c>
      <c r="M86" s="148"/>
      <c r="N86" s="141">
        <v>0</v>
      </c>
      <c r="O86" s="148"/>
      <c r="P86" s="141" t="s">
        <v>543</v>
      </c>
      <c r="Q86" s="148"/>
      <c r="R86" s="141">
        <v>0</v>
      </c>
      <c r="S86" s="148"/>
      <c r="T86" s="141" t="s">
        <v>543</v>
      </c>
      <c r="U86" s="148"/>
      <c r="V86" s="141">
        <v>0</v>
      </c>
      <c r="W86" s="148"/>
      <c r="X86" s="141">
        <v>0</v>
      </c>
      <c r="Y86" s="141"/>
      <c r="Z86" s="141" t="s">
        <v>543</v>
      </c>
      <c r="AA86" s="148"/>
      <c r="AB86" s="141">
        <v>0</v>
      </c>
      <c r="AC86" s="141">
        <v>0</v>
      </c>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30" t="str">
        <f>'6.2. Паспорт фин осв ввод'!A4:U4</f>
        <v>Год раскрытия информации: 2026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13"/>
    </row>
    <row r="7" spans="1:48" ht="18.75" x14ac:dyDescent="0.25">
      <c r="A7" s="234" t="s">
        <v>9</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x14ac:dyDescent="0.25">
      <c r="A9" s="238" t="str">
        <f>'6.2. Паспорт фин осв ввод'!A8:U8</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31" t="s">
        <v>8</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x14ac:dyDescent="0.25">
      <c r="A12" s="238" t="str">
        <f>'6.2. Паспорт фин осв ввод'!A11:U11</f>
        <v>Q_TPTSO1100.AS.0009</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31" t="s">
        <v>7</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36.75" customHeight="1" x14ac:dyDescent="0.25">
      <c r="A15" s="236"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(652 ПУ) 0,22(0,4) кВ филиала АО «Россети Тюмень» Сургутские ЭС (2030)</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31" t="s">
        <v>6</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x14ac:dyDescent="0.25">
      <c r="A21" s="410" t="s">
        <v>502</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ht="58.5" customHeight="1" x14ac:dyDescent="0.25">
      <c r="A22" s="401" t="s">
        <v>52</v>
      </c>
      <c r="B22" s="412" t="s">
        <v>24</v>
      </c>
      <c r="C22" s="401" t="s">
        <v>51</v>
      </c>
      <c r="D22" s="401" t="s">
        <v>50</v>
      </c>
      <c r="E22" s="415" t="s">
        <v>513</v>
      </c>
      <c r="F22" s="416"/>
      <c r="G22" s="416"/>
      <c r="H22" s="416"/>
      <c r="I22" s="416"/>
      <c r="J22" s="416"/>
      <c r="K22" s="416"/>
      <c r="L22" s="417"/>
      <c r="M22" s="401" t="s">
        <v>49</v>
      </c>
      <c r="N22" s="401" t="s">
        <v>48</v>
      </c>
      <c r="O22" s="401" t="s">
        <v>47</v>
      </c>
      <c r="P22" s="396" t="s">
        <v>265</v>
      </c>
      <c r="Q22" s="396" t="s">
        <v>46</v>
      </c>
      <c r="R22" s="396" t="s">
        <v>45</v>
      </c>
      <c r="S22" s="396" t="s">
        <v>44</v>
      </c>
      <c r="T22" s="396"/>
      <c r="U22" s="418" t="s">
        <v>43</v>
      </c>
      <c r="V22" s="418" t="s">
        <v>42</v>
      </c>
      <c r="W22" s="396" t="s">
        <v>41</v>
      </c>
      <c r="X22" s="396" t="s">
        <v>40</v>
      </c>
      <c r="Y22" s="396" t="s">
        <v>39</v>
      </c>
      <c r="Z22" s="403"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4" t="s">
        <v>25</v>
      </c>
    </row>
    <row r="23" spans="1:48" ht="64.5" customHeight="1" x14ac:dyDescent="0.25">
      <c r="A23" s="411"/>
      <c r="B23" s="413"/>
      <c r="C23" s="411"/>
      <c r="D23" s="411"/>
      <c r="E23" s="406" t="s">
        <v>23</v>
      </c>
      <c r="F23" s="397" t="s">
        <v>139</v>
      </c>
      <c r="G23" s="397" t="s">
        <v>138</v>
      </c>
      <c r="H23" s="397" t="s">
        <v>137</v>
      </c>
      <c r="I23" s="399" t="s">
        <v>421</v>
      </c>
      <c r="J23" s="399" t="s">
        <v>422</v>
      </c>
      <c r="K23" s="399" t="s">
        <v>423</v>
      </c>
      <c r="L23" s="397" t="s">
        <v>80</v>
      </c>
      <c r="M23" s="411"/>
      <c r="N23" s="411"/>
      <c r="O23" s="411"/>
      <c r="P23" s="396"/>
      <c r="Q23" s="396"/>
      <c r="R23" s="396"/>
      <c r="S23" s="408" t="s">
        <v>2</v>
      </c>
      <c r="T23" s="408" t="s">
        <v>11</v>
      </c>
      <c r="U23" s="418"/>
      <c r="V23" s="418"/>
      <c r="W23" s="396"/>
      <c r="X23" s="396"/>
      <c r="Y23" s="396"/>
      <c r="Z23" s="396"/>
      <c r="AA23" s="396"/>
      <c r="AB23" s="396"/>
      <c r="AC23" s="396"/>
      <c r="AD23" s="396"/>
      <c r="AE23" s="396"/>
      <c r="AF23" s="396" t="s">
        <v>22</v>
      </c>
      <c r="AG23" s="396"/>
      <c r="AH23" s="396" t="s">
        <v>21</v>
      </c>
      <c r="AI23" s="396"/>
      <c r="AJ23" s="401" t="s">
        <v>20</v>
      </c>
      <c r="AK23" s="401" t="s">
        <v>19</v>
      </c>
      <c r="AL23" s="401" t="s">
        <v>18</v>
      </c>
      <c r="AM23" s="401" t="s">
        <v>17</v>
      </c>
      <c r="AN23" s="401" t="s">
        <v>16</v>
      </c>
      <c r="AO23" s="401" t="s">
        <v>15</v>
      </c>
      <c r="AP23" s="401" t="s">
        <v>14</v>
      </c>
      <c r="AQ23" s="419" t="s">
        <v>11</v>
      </c>
      <c r="AR23" s="396"/>
      <c r="AS23" s="396"/>
      <c r="AT23" s="396"/>
      <c r="AU23" s="396"/>
      <c r="AV23" s="405"/>
    </row>
    <row r="24" spans="1:48"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22" t="s">
        <v>13</v>
      </c>
      <c r="AG24" s="122" t="s">
        <v>12</v>
      </c>
      <c r="AH24" s="123" t="s">
        <v>2</v>
      </c>
      <c r="AI24" s="123" t="s">
        <v>11</v>
      </c>
      <c r="AJ24" s="402"/>
      <c r="AK24" s="402"/>
      <c r="AL24" s="402"/>
      <c r="AM24" s="402"/>
      <c r="AN24" s="402"/>
      <c r="AO24" s="402"/>
      <c r="AP24" s="402"/>
      <c r="AQ24" s="420"/>
      <c r="AR24" s="396"/>
      <c r="AS24" s="396"/>
      <c r="AT24" s="396"/>
      <c r="AU24" s="396"/>
      <c r="AV24" s="405"/>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6" zoomScale="90" zoomScaleNormal="90" zoomScaleSheetLayoutView="90" workbookViewId="0">
      <selection activeCell="B58" sqref="B58"/>
    </sheetView>
  </sheetViews>
  <sheetFormatPr defaultRowHeight="15.75" x14ac:dyDescent="0.25"/>
  <cols>
    <col min="1" max="2" width="66.140625" style="94"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521</v>
      </c>
    </row>
    <row r="4" spans="1:8" x14ac:dyDescent="0.25">
      <c r="B4" s="37"/>
    </row>
    <row r="5" spans="1:8" ht="18.75" x14ac:dyDescent="0.3">
      <c r="A5" s="426" t="str">
        <f>'7. Паспорт отчет о закупке'!A5:AV5</f>
        <v>Год раскрытия информации: 2026 год</v>
      </c>
      <c r="B5" s="426"/>
      <c r="C5" s="59"/>
      <c r="D5" s="59"/>
      <c r="E5" s="59"/>
      <c r="F5" s="59"/>
      <c r="G5" s="59"/>
      <c r="H5" s="59"/>
    </row>
    <row r="6" spans="1:8" ht="18.75" x14ac:dyDescent="0.3">
      <c r="A6" s="124"/>
      <c r="B6" s="124"/>
      <c r="C6" s="124"/>
      <c r="D6" s="124"/>
      <c r="E6" s="124"/>
      <c r="F6" s="124"/>
      <c r="G6" s="124"/>
      <c r="H6" s="124"/>
    </row>
    <row r="7" spans="1:8" ht="18.75" x14ac:dyDescent="0.25">
      <c r="A7" s="234" t="s">
        <v>9</v>
      </c>
      <c r="B7" s="234"/>
      <c r="C7" s="11"/>
      <c r="D7" s="11"/>
      <c r="E7" s="11"/>
      <c r="F7" s="11"/>
      <c r="G7" s="11"/>
      <c r="H7" s="11"/>
    </row>
    <row r="8" spans="1:8" ht="18.75" x14ac:dyDescent="0.25">
      <c r="A8" s="11"/>
      <c r="B8" s="11"/>
      <c r="C8" s="11"/>
      <c r="D8" s="11"/>
      <c r="E8" s="11"/>
      <c r="F8" s="11"/>
      <c r="G8" s="11"/>
      <c r="H8" s="11"/>
    </row>
    <row r="9" spans="1:8" x14ac:dyDescent="0.25">
      <c r="A9" s="238" t="str">
        <f>'7. Паспорт отчет о закупке'!A9:AV9</f>
        <v>АО "Россети Тюмень"</v>
      </c>
      <c r="B9" s="238"/>
      <c r="C9" s="8"/>
      <c r="D9" s="8"/>
      <c r="E9" s="8"/>
      <c r="F9" s="8"/>
      <c r="G9" s="8"/>
      <c r="H9" s="8"/>
    </row>
    <row r="10" spans="1:8" x14ac:dyDescent="0.25">
      <c r="A10" s="231" t="s">
        <v>8</v>
      </c>
      <c r="B10" s="231"/>
      <c r="C10" s="6"/>
      <c r="D10" s="6"/>
      <c r="E10" s="6"/>
      <c r="F10" s="6"/>
      <c r="G10" s="6"/>
      <c r="H10" s="6"/>
    </row>
    <row r="11" spans="1:8" ht="18.75" x14ac:dyDescent="0.25">
      <c r="A11" s="11"/>
      <c r="B11" s="11"/>
      <c r="C11" s="11"/>
      <c r="D11" s="11"/>
      <c r="E11" s="11"/>
      <c r="F11" s="11"/>
      <c r="G11" s="11"/>
      <c r="H11" s="11"/>
    </row>
    <row r="12" spans="1:8" ht="30.75" customHeight="1" x14ac:dyDescent="0.25">
      <c r="A12" s="238" t="str">
        <f>'7. Паспорт отчет о закупке'!A12:AV12</f>
        <v>Q_TPTSO1100.AS.0009</v>
      </c>
      <c r="B12" s="238"/>
      <c r="C12" s="8"/>
      <c r="D12" s="8"/>
      <c r="E12" s="8"/>
      <c r="F12" s="8"/>
      <c r="G12" s="8"/>
      <c r="H12" s="8"/>
    </row>
    <row r="13" spans="1:8" x14ac:dyDescent="0.25">
      <c r="A13" s="231" t="s">
        <v>7</v>
      </c>
      <c r="B13" s="231"/>
      <c r="C13" s="6"/>
      <c r="D13" s="6"/>
      <c r="E13" s="6"/>
      <c r="F13" s="6"/>
      <c r="G13" s="6"/>
      <c r="H13" s="6"/>
    </row>
    <row r="14" spans="1:8" ht="18.75" x14ac:dyDescent="0.25">
      <c r="A14" s="10"/>
      <c r="B14" s="10"/>
      <c r="C14" s="10"/>
      <c r="D14" s="10"/>
      <c r="E14" s="10"/>
      <c r="F14" s="10"/>
      <c r="G14" s="10"/>
      <c r="H14" s="10"/>
    </row>
    <row r="15" spans="1:8" ht="93" customHeight="1" x14ac:dyDescent="0.25">
      <c r="A15" s="236"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(652 ПУ) 0,22(0,4) кВ филиала АО «Россети Тюмень» Сургутские ЭС (2030)</v>
      </c>
      <c r="B15" s="236"/>
      <c r="C15" s="8"/>
      <c r="D15" s="8"/>
      <c r="E15" s="8"/>
      <c r="F15" s="8"/>
      <c r="G15" s="8"/>
      <c r="H15" s="8"/>
    </row>
    <row r="16" spans="1:8" x14ac:dyDescent="0.25">
      <c r="A16" s="231" t="s">
        <v>6</v>
      </c>
      <c r="B16" s="231"/>
      <c r="C16" s="6"/>
      <c r="D16" s="6"/>
      <c r="E16" s="6"/>
      <c r="F16" s="6"/>
      <c r="G16" s="6"/>
      <c r="H16" s="6"/>
    </row>
    <row r="17" spans="1:2" x14ac:dyDescent="0.25">
      <c r="B17" s="95"/>
    </row>
    <row r="18" spans="1:2" ht="33.75" customHeight="1" x14ac:dyDescent="0.25">
      <c r="A18" s="424" t="s">
        <v>503</v>
      </c>
      <c r="B18" s="425"/>
    </row>
    <row r="19" spans="1:2" x14ac:dyDescent="0.25">
      <c r="B19" s="37"/>
    </row>
    <row r="20" spans="1:2" ht="16.5" thickBot="1" x14ac:dyDescent="0.3">
      <c r="B20" s="96"/>
    </row>
    <row r="21" spans="1:2" ht="60.75" thickBot="1" x14ac:dyDescent="0.3">
      <c r="A21" s="97" t="s">
        <v>372</v>
      </c>
      <c r="B21" s="98" t="str">
        <f>A15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(652 ПУ) 0,22(0,4) кВ филиала АО «Россети Тюмень» Сургутские ЭС (2030)</v>
      </c>
    </row>
    <row r="22" spans="1:2" ht="16.5" thickBot="1" x14ac:dyDescent="0.3">
      <c r="A22" s="97" t="s">
        <v>373</v>
      </c>
      <c r="B22" s="98" t="s">
        <v>577</v>
      </c>
    </row>
    <row r="23" spans="1:2" ht="16.5" thickBot="1" x14ac:dyDescent="0.3">
      <c r="A23" s="97" t="s">
        <v>338</v>
      </c>
      <c r="B23" s="99" t="s">
        <v>578</v>
      </c>
    </row>
    <row r="24" spans="1:2" ht="16.5" thickBot="1" x14ac:dyDescent="0.3">
      <c r="A24" s="97" t="s">
        <v>374</v>
      </c>
      <c r="B24" s="99" t="s">
        <v>609</v>
      </c>
    </row>
    <row r="25" spans="1:2" ht="16.5" thickBot="1" x14ac:dyDescent="0.3">
      <c r="A25" s="100" t="s">
        <v>375</v>
      </c>
      <c r="B25" s="98">
        <v>2030</v>
      </c>
    </row>
    <row r="26" spans="1:2" ht="16.5" thickBot="1" x14ac:dyDescent="0.3">
      <c r="A26" s="101" t="s">
        <v>376</v>
      </c>
      <c r="B26" s="102" t="s">
        <v>612</v>
      </c>
    </row>
    <row r="27" spans="1:2" ht="29.25" thickBot="1" x14ac:dyDescent="0.3">
      <c r="A27" s="109" t="s">
        <v>613</v>
      </c>
      <c r="B27" s="152">
        <v>66.054673696213996</v>
      </c>
    </row>
    <row r="28" spans="1:2" ht="16.5" thickBot="1" x14ac:dyDescent="0.3">
      <c r="A28" s="104" t="s">
        <v>377</v>
      </c>
      <c r="B28" s="104" t="s">
        <v>614</v>
      </c>
    </row>
    <row r="29" spans="1:2" ht="29.25" thickBot="1" x14ac:dyDescent="0.3">
      <c r="A29" s="110" t="s">
        <v>378</v>
      </c>
      <c r="B29" s="104"/>
    </row>
    <row r="30" spans="1:2" ht="29.25" thickBot="1" x14ac:dyDescent="0.3">
      <c r="A30" s="110" t="s">
        <v>379</v>
      </c>
      <c r="B30" s="104"/>
    </row>
    <row r="31" spans="1:2" ht="16.5" thickBot="1" x14ac:dyDescent="0.3">
      <c r="A31" s="104" t="s">
        <v>380</v>
      </c>
      <c r="B31" s="104"/>
    </row>
    <row r="32" spans="1:2" ht="29.25" thickBot="1" x14ac:dyDescent="0.3">
      <c r="A32" s="110" t="s">
        <v>381</v>
      </c>
      <c r="B32" s="104"/>
    </row>
    <row r="33" spans="1:2" ht="16.5" thickBot="1" x14ac:dyDescent="0.3">
      <c r="A33" s="104" t="s">
        <v>382</v>
      </c>
      <c r="B33" s="104"/>
    </row>
    <row r="34" spans="1:2" ht="16.5" thickBot="1" x14ac:dyDescent="0.3">
      <c r="A34" s="104" t="s">
        <v>383</v>
      </c>
      <c r="B34" s="104"/>
    </row>
    <row r="35" spans="1:2" ht="16.5" thickBot="1" x14ac:dyDescent="0.3">
      <c r="A35" s="104" t="s">
        <v>384</v>
      </c>
      <c r="B35" s="104"/>
    </row>
    <row r="36" spans="1:2" ht="16.5" thickBot="1" x14ac:dyDescent="0.3">
      <c r="A36" s="104" t="s">
        <v>385</v>
      </c>
      <c r="B36" s="104"/>
    </row>
    <row r="37" spans="1:2" ht="29.25" thickBot="1" x14ac:dyDescent="0.3">
      <c r="A37" s="110" t="s">
        <v>386</v>
      </c>
      <c r="B37" s="104"/>
    </row>
    <row r="38" spans="1:2" ht="16.5" thickBot="1" x14ac:dyDescent="0.3">
      <c r="A38" s="104" t="s">
        <v>382</v>
      </c>
      <c r="B38" s="104"/>
    </row>
    <row r="39" spans="1:2" ht="16.5" thickBot="1" x14ac:dyDescent="0.3">
      <c r="A39" s="104" t="s">
        <v>383</v>
      </c>
      <c r="B39" s="104"/>
    </row>
    <row r="40" spans="1:2" ht="16.5" thickBot="1" x14ac:dyDescent="0.3">
      <c r="A40" s="104" t="s">
        <v>384</v>
      </c>
      <c r="B40" s="104"/>
    </row>
    <row r="41" spans="1:2" ht="16.5" thickBot="1" x14ac:dyDescent="0.3">
      <c r="A41" s="104" t="s">
        <v>385</v>
      </c>
      <c r="B41" s="104"/>
    </row>
    <row r="42" spans="1:2" ht="29.25" thickBot="1" x14ac:dyDescent="0.3">
      <c r="A42" s="110" t="s">
        <v>387</v>
      </c>
      <c r="B42" s="104"/>
    </row>
    <row r="43" spans="1:2" ht="16.5" thickBot="1" x14ac:dyDescent="0.3">
      <c r="A43" s="104" t="s">
        <v>382</v>
      </c>
      <c r="B43" s="104"/>
    </row>
    <row r="44" spans="1:2" ht="16.5" thickBot="1" x14ac:dyDescent="0.3">
      <c r="A44" s="104" t="s">
        <v>383</v>
      </c>
      <c r="B44" s="104"/>
    </row>
    <row r="45" spans="1:2" ht="16.5" thickBot="1" x14ac:dyDescent="0.3">
      <c r="A45" s="104" t="s">
        <v>384</v>
      </c>
      <c r="B45" s="104"/>
    </row>
    <row r="46" spans="1:2" ht="16.5" thickBot="1" x14ac:dyDescent="0.3">
      <c r="A46" s="104" t="s">
        <v>385</v>
      </c>
      <c r="B46" s="104"/>
    </row>
    <row r="47" spans="1:2" ht="29.25" thickBot="1" x14ac:dyDescent="0.3">
      <c r="A47" s="103" t="s">
        <v>388</v>
      </c>
      <c r="B47" s="111"/>
    </row>
    <row r="48" spans="1:2" ht="16.5" thickBot="1" x14ac:dyDescent="0.3">
      <c r="A48" s="105" t="s">
        <v>380</v>
      </c>
      <c r="B48" s="111"/>
    </row>
    <row r="49" spans="1:2" ht="16.5" thickBot="1" x14ac:dyDescent="0.3">
      <c r="A49" s="105" t="s">
        <v>389</v>
      </c>
      <c r="B49" s="111"/>
    </row>
    <row r="50" spans="1:2" ht="16.5" thickBot="1" x14ac:dyDescent="0.3">
      <c r="A50" s="105" t="s">
        <v>390</v>
      </c>
      <c r="B50" s="111"/>
    </row>
    <row r="51" spans="1:2" ht="16.5" thickBot="1" x14ac:dyDescent="0.3">
      <c r="A51" s="105" t="s">
        <v>391</v>
      </c>
      <c r="B51" s="111"/>
    </row>
    <row r="52" spans="1:2" ht="16.5" thickBot="1" x14ac:dyDescent="0.3">
      <c r="A52" s="100" t="s">
        <v>392</v>
      </c>
      <c r="B52" s="112"/>
    </row>
    <row r="53" spans="1:2" ht="16.5" thickBot="1" x14ac:dyDescent="0.3">
      <c r="A53" s="100" t="s">
        <v>393</v>
      </c>
      <c r="B53" s="112"/>
    </row>
    <row r="54" spans="1:2" ht="16.5" thickBot="1" x14ac:dyDescent="0.3">
      <c r="A54" s="100" t="s">
        <v>394</v>
      </c>
      <c r="B54" s="112"/>
    </row>
    <row r="55" spans="1:2" ht="16.5" thickBot="1" x14ac:dyDescent="0.3">
      <c r="A55" s="101" t="s">
        <v>395</v>
      </c>
      <c r="B55" s="102"/>
    </row>
    <row r="56" spans="1:2" ht="15.75" customHeight="1" x14ac:dyDescent="0.25">
      <c r="A56" s="103" t="s">
        <v>396</v>
      </c>
      <c r="B56" s="105"/>
    </row>
    <row r="57" spans="1:2" x14ac:dyDescent="0.25">
      <c r="A57" s="107" t="s">
        <v>397</v>
      </c>
      <c r="B57" s="132" t="s">
        <v>579</v>
      </c>
    </row>
    <row r="58" spans="1:2" x14ac:dyDescent="0.25">
      <c r="A58" s="107" t="s">
        <v>398</v>
      </c>
      <c r="B58" s="107"/>
    </row>
    <row r="59" spans="1:2" x14ac:dyDescent="0.25">
      <c r="A59" s="107" t="s">
        <v>399</v>
      </c>
      <c r="B59" s="107"/>
    </row>
    <row r="60" spans="1:2" x14ac:dyDescent="0.25">
      <c r="A60" s="107" t="s">
        <v>400</v>
      </c>
      <c r="B60" s="107"/>
    </row>
    <row r="61" spans="1:2" ht="16.5" thickBot="1" x14ac:dyDescent="0.3">
      <c r="A61" s="108" t="s">
        <v>401</v>
      </c>
      <c r="B61" s="108"/>
    </row>
    <row r="62" spans="1:2" ht="30.75" thickBot="1" x14ac:dyDescent="0.3">
      <c r="A62" s="105" t="s">
        <v>402</v>
      </c>
      <c r="B62" s="106"/>
    </row>
    <row r="63" spans="1:2" ht="29.25" thickBot="1" x14ac:dyDescent="0.3">
      <c r="A63" s="100" t="s">
        <v>403</v>
      </c>
      <c r="B63" s="106"/>
    </row>
    <row r="64" spans="1:2" ht="16.5" thickBot="1" x14ac:dyDescent="0.3">
      <c r="A64" s="105" t="s">
        <v>380</v>
      </c>
      <c r="B64" s="113"/>
    </row>
    <row r="65" spans="1:2" ht="16.5" thickBot="1" x14ac:dyDescent="0.3">
      <c r="A65" s="105" t="s">
        <v>404</v>
      </c>
      <c r="B65" s="106"/>
    </row>
    <row r="66" spans="1:2" ht="16.5" thickBot="1" x14ac:dyDescent="0.3">
      <c r="A66" s="105" t="s">
        <v>405</v>
      </c>
      <c r="B66" s="113"/>
    </row>
    <row r="67" spans="1:2" ht="16.5" thickBot="1" x14ac:dyDescent="0.3">
      <c r="A67" s="114" t="s">
        <v>406</v>
      </c>
      <c r="B67" s="150" t="s">
        <v>580</v>
      </c>
    </row>
    <row r="68" spans="1:2" ht="16.5" thickBot="1" x14ac:dyDescent="0.3">
      <c r="A68" s="100" t="s">
        <v>407</v>
      </c>
      <c r="B68" s="112"/>
    </row>
    <row r="69" spans="1:2" ht="16.5" thickBot="1" x14ac:dyDescent="0.3">
      <c r="A69" s="107" t="s">
        <v>408</v>
      </c>
      <c r="B69" s="115"/>
    </row>
    <row r="70" spans="1:2" ht="16.5" thickBot="1" x14ac:dyDescent="0.3">
      <c r="A70" s="107" t="s">
        <v>409</v>
      </c>
      <c r="B70" s="115"/>
    </row>
    <row r="71" spans="1:2" ht="16.5" thickBot="1" x14ac:dyDescent="0.3">
      <c r="A71" s="107" t="s">
        <v>410</v>
      </c>
      <c r="B71" s="115"/>
    </row>
    <row r="72" spans="1:2" ht="29.25" thickBot="1" x14ac:dyDescent="0.3">
      <c r="A72" s="116" t="s">
        <v>411</v>
      </c>
      <c r="B72" s="151" t="s">
        <v>581</v>
      </c>
    </row>
    <row r="73" spans="1:2" ht="28.5" x14ac:dyDescent="0.25">
      <c r="A73" s="103" t="s">
        <v>412</v>
      </c>
      <c r="B73" s="421"/>
    </row>
    <row r="74" spans="1:2" x14ac:dyDescent="0.25">
      <c r="A74" s="107" t="s">
        <v>413</v>
      </c>
      <c r="B74" s="422"/>
    </row>
    <row r="75" spans="1:2" x14ac:dyDescent="0.25">
      <c r="A75" s="107" t="s">
        <v>414</v>
      </c>
      <c r="B75" s="422"/>
    </row>
    <row r="76" spans="1:2" x14ac:dyDescent="0.25">
      <c r="A76" s="107" t="s">
        <v>415</v>
      </c>
      <c r="B76" s="422"/>
    </row>
    <row r="77" spans="1:2" x14ac:dyDescent="0.25">
      <c r="A77" s="107" t="s">
        <v>416</v>
      </c>
      <c r="B77" s="422"/>
    </row>
    <row r="78" spans="1:2" ht="16.5" thickBot="1" x14ac:dyDescent="0.3">
      <c r="A78" s="117" t="s">
        <v>417</v>
      </c>
      <c r="B78" s="423"/>
    </row>
    <row r="81" spans="1:2" x14ac:dyDescent="0.25">
      <c r="A81" s="118"/>
      <c r="B81" s="119"/>
    </row>
    <row r="82" spans="1:2" x14ac:dyDescent="0.25">
      <c r="B82" s="120"/>
    </row>
    <row r="83" spans="1:2" x14ac:dyDescent="0.25">
      <c r="B83" s="12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2026-04-21T13:59:24Z</dcterms:modified>
</cp:coreProperties>
</file>