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<sst xmlns="http://schemas.openxmlformats.org/spreadsheetml/2006/main" count="1440" uniqueCount="621">
  <si>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</si>
  <si>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</si>
  <si>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</si>
  <si>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</si>
  <si>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</si>
  <si>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</si>
  <si>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</si>
  <si>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</si>
  <si>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</si>
  <si>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</si>
  <si>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</si>
  <si>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</si>
  <si>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</si>
  <si>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</si>
  <si>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</si>
  <si>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</si>
  <si>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</si>
  <si>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</si>
  <si>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</si>
  <si>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</si>
  <si>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</si>
  <si>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</si>
  <si>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</si>
  <si>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</si>
  <si>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</si>
  <si>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</si>
  <si>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</si>
  <si>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</si>
  <si>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</si>
  <si>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</si>
  <si>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</si>
  <si>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</si>
  <si>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</si>
  <si>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</si>
  <si>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</si>
  <si>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</si>
  <si>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</si>
  <si>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</si>
  <si>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</si>
  <si>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</si>
  <si>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</si>
  <si>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</si>
  <si>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</si>
  <si>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</si>
  <si>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</si>
  <si>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</si>
  <si>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</si>
  <si>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</si>
  <si>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</si>
  <si>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</si>
  <si>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</si>
  <si>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</si>
  <si>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</si>
  <si>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</si>
  <si>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</si>
  <si>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</si>
  <si>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</si>
  <si>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</si>
  <si>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</si>
  <si>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</si>
  <si>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</si>
  <si>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</si>
  <si>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</si>
  <si>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</si>
  <si>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</si>
  <si>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</si>
  <si>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</si>
  <si>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</si>
  <si>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</si>
  <si>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</si>
  <si>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</si>
  <si>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</si>
  <si>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</si>
  <si>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</si>
  <si>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</si>
  <si>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</si>
  <si>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</si>
  <si>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</si>
  <si>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</si>
  <si>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</si>
  <si>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</si>
  <si>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</si>
  <si>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</si>
  <si>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</si>
  <si>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</si>
  <si>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</si>
  <si>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</si>
  <si>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</si>
  <si>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</si>
  <si>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</si>
  <si>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</si>
  <si>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</si>
  <si>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</si>
  <si>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</si>
  <si>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</si>
  <si>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</si>
  <si>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</si>
  <si>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</si>
  <si>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</si>
  <si>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</si>
  <si>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</si>
  <si>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</si>
  <si>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</si>
  <si>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</si>
  <si>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</si>
  <si>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</si>
  <si>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</si>
  <si>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</si>
  <si>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</si>
  <si>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</si>
  <si>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</si>
  <si>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</si>
  <si>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</si>
  <si>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</si>
  <si>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</si>
  <si>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</si>
  <si>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</si>
  <si>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</si>
  <si>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</si>
  <si>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</si>
  <si>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</si>
  <si>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</si>
  <si>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</si>
  <si>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</si>
  <si>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</si>
  <si>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</si>
  <si>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</si>
  <si>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</si>
  <si>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</si>
  <si>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</si>
  <si>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</si>
  <si>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</si>
  <si>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</si>
  <si>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</si>
  <si>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</si>
  <si>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</si>
  <si>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</si>
  <si>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</si>
  <si>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</si>
  <si>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</si>
  <si>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</si>
  <si>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</si>
  <si>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</si>
  <si>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</si>
  <si>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</si>
  <si>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</si>
  <si>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</si>
  <si>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</si>
  <si>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</si>
  <si>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</si>
  <si>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</si>
  <si>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</si>
  <si>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</si>
  <si>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</si>
  <si>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</si>
  <si>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</si>
  <si>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</si>
  <si>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</si>
  <si>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</si>
  <si>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</si>
  <si>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</si>
  <si>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</si>
  <si>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</si>
  <si>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</si>
  <si>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</si>
  <si>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</si>
  <si>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</si>
  <si>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</si>
  <si>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</si>
  <si>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</si>
  <si>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</si>
  <si>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</si>
  <si>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</si>
  <si>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</si>
  <si>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</si>
  <si>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</si>
  <si>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</si>
  <si>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</si>
  <si>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</si>
  <si>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</si>
  <si>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</si>
  <si>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</si>
  <si>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</si>
  <si>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</si>
  <si>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</si>
  <si>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</si>
  <si>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</si>
  <si>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</si>
  <si>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</si>
  <si>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</si>
  <si>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</si>
  <si>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</si>
  <si>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</si>
  <si>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</si>
  <si>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</si>
  <si>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</si>
  <si>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</si>
  <si>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</si>
  <si>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</si>
  <si>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</si>
  <si>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</si>
  <si>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</si>
  <si>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</si>
  <si>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</si>
  <si>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</si>
  <si>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</si>
  <si>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</si>
  <si>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</si>
  <si>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</si>
  <si>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</si>
  <si>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</si>
  <si>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</si>
  <si>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</si>
  <si>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</si>
  <si>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</si>
  <si>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</si>
  <si>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</si>
  <si>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</si>
  <si>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</si>
  <si>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</si>
  <si>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</si>
  <si>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</si>
  <si>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</si>
  <si>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</si>
  <si>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</si>
  <si>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</si>
  <si>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</si>
  <si>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</si>
  <si>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</si>
  <si>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</si>
  <si>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</si>
  <si>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</si>
  <si>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</si>
  <si>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</si>
  <si>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</si>
  <si>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</si>
  <si>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</si>
  <si>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</si>
  <si>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</si>
  <si>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</si>
  <si>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</si>
  <si>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</si>
  <si>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</si>
  <si>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</si>
  <si>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</si>
  <si>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</si>
  <si>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</si>
  <si>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</si>
  <si>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</si>
  <si>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</si>
  <si>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</si>
  <si>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</si>
  <si>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</si>
  <si>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</si>
  <si>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</si>
  <si>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</si>
  <si>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</si>
  <si>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</si>
  <si>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</si>
  <si>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</si>
  <si>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</si>
  <si>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</si>
  <si>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</si>
  <si>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</si>
  <si>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</si>
  <si>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</si>
  <si>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</si>
  <si>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</si>
  <si>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</si>
  <si>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</si>
  <si>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</si>
  <si>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</si>
  <si>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</si>
  <si>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</si>
  <si>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</si>
  <si>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</si>
  <si>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</si>
  <si>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</si>
  <si>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</si>
  <si>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</si>
  <si>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</si>
  <si>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</si>
  <si>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</si>
  <si>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</si>
  <si>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</si>
  <si>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</si>
  <si>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</si>
  <si>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</si>
  <si>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</si>
  <si>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</si>
  <si>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</si>
  <si>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</si>
  <si>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</si>
  <si>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</si>
  <si>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</si>
  <si>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</si>
  <si>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</si>
  <si>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</si>
  <si>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</si>
  <si>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</si>
  <si>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</si>
  <si>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</si>
  <si>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</si>
  <si>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</si>
  <si>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</si>
  <si>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</si>
  <si>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</si>
  <si>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</si>
  <si>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</si>
  <si>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</si>
  <si>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</si>
  <si>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</si>
  <si>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</si>
  <si>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</si>
  <si>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</si>
  <si>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</si>
  <si>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</si>
  <si>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</si>
  <si>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</si>
  <si>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</si>
  <si>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</si>
  <si>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</si>
  <si>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</si>
  <si>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</si>
  <si>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</si>
  <si>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</si>
  <si>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</si>
  <si>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</si>
  <si>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</si>
  <si>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</si>
  <si>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</si>
  <si>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</si>
  <si>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</si>
  <si>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</si>
  <si>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</si>
  <si>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</si>
  <si>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</si>
  <si>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</si>
  <si>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</si>
  <si>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</si>
  <si>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</si>
  <si>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</si>
  <si>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</si>
  <si>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</si>
  <si>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</si>
  <si>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</si>
  <si>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</si>
  <si>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</si>
  <si>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</si>
  <si>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</si>
  <si>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</si>
  <si>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</si>
  <si>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</si>
  <si>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</si>
  <si>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</si>
  <si>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</si>
  <si>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</si>
  <si>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</si>
  <si>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</si>
  <si>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</si>
  <si>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</si>
  <si>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</si>
  <si>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</si>
  <si>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</si>
  <si>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</si>
  <si>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</si>
  <si>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</si>
  <si>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</si>
  <si>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</si>
  <si>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</si>
  <si>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</si>
  <si>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</si>
  <si>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</si>
  <si>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</si>
  <si>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</si>
  <si>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</si>
  <si>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</si>
  <si>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</si>
  <si>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</si>
  <si>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</si>
  <si>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</si>
  <si>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</si>
  <si>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</si>
  <si>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</si>
  <si>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</si>
  <si>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</si>
  <si>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</si>
  <si>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</si>
  <si>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</si>
  <si>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</si>
  <si>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</si>
  <si>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</si>
  <si>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</si>
  <si>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</si>
  <si>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</si>
  <si>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</si>
  <si>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</si>
  <si>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</si>
  <si>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</si>
  <si>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</si>
  <si>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</si>
  <si>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</si>
  <si>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</si>
  <si>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</si>
  <si>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</si>
  <si>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</si>
  <si>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</si>
  <si>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</si>
  <si>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</si>
  <si>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</si>
  <si>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</si>
  <si>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</si>
  <si>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</si>
  <si>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</si>
  <si>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</si>
  <si>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</si>
  <si>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</si>
  <si>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</si>
  <si>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</si>
  <si>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</si>
  <si>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</si>
  <si>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</si>
  <si>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</si>
  <si>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</si>
  <si>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</si>
  <si>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</si>
  <si>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</si>
  <si>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</si>
  <si>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</si>
  <si>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</si>
  <si>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</si>
  <si>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</si>
  <si>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</si>
  <si>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</si>
  <si>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</si>
  <si>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</si>
  <si>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</si>
  <si>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</si>
  <si>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</si>
  <si>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</si>
  <si>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</si>
  <si>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</si>
  <si>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</si>
  <si>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</si>
  <si>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</si>
  <si>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</si>
  <si>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</si>
  <si>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</si>
  <si>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</si>
  <si>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</si>
  <si>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</si>
  <si>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</si>
  <si>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</si>
  <si>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</si>
  <si>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</si>
  <si>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</si>
  <si>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</si>
  <si>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</si>
  <si>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</si>
  <si>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</si>
  <si>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</si>
  <si>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</si>
  <si>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</si>
  <si>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</si>
  <si>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</si>
  <si>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</si>
  <si>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</si>
  <si>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</si>
  <si>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</si>
  <si>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</si>
  <si>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</si>
  <si>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</si>
  <si>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</si>
  <si>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</si>
  <si>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</si>
  <si>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</si>
  <si>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</si>
  <si>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</si>
  <si>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</si>
  <si>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</si>
  <si>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</si>
  <si>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</si>
  <si>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</si>
  <si>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</si>
  <si>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</si>
  <si>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</si>
  <si>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</si>
  <si>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</si>
  <si>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</si>
  <si>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</si>
  <si>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</si>
  <si>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</si>
  <si>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</si>
  <si>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</si>
  <si>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</si>
  <si>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</si>
  <si>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</si>
  <si>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</si>
  <si>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</si>
  <si>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</si>
  <si>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</si>
  <si>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</si>
  <si>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</si>
  <si>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</si>
  <si>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</si>
  <si>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</si>
  <si>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</si>
  <si>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</si>
  <si>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</si>
  <si>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</si>
  <si>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</si>
  <si>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</si>
  <si>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</si>
  <si>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</si>
  <si>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</si>
  <si>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</si>
  <si>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</si>
  <si>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</si>
  <si>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</si>
  <si>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</si>
  <si>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</si>
  <si>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</si>
  <si>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</si>
  <si>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</si>
  <si>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</si>
  <si>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</si>
  <si>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</si>
  <si>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</si>
  <si>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</si>
  <si>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</si>
  <si>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</si>
  <si>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</si>
  <si>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</si>
  <si>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</si>
  <si>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</si>
  <si>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</si>
  <si>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</si>
  <si>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</si>
  <si>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</si>
  <si>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</si>
  <si>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</si>
  <si>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</si>
  <si>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</si>
  <si>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</si>
  <si>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</si>
  <si>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</si>
  <si>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</si>
  <si>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</si>
  <si>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</si>
  <si>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</si>
  <si>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</si>
  <si>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</si>
  <si>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</si>
  <si>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</si>
  <si>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</si>
  <si>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</si>
  <si>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</si>
  <si>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</si>
  <si>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</si>
  <si>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</si>
  <si>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</si>
  <si>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</si>
  <si>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</si>
  <si>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</si>
  <si>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</si>
  <si>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</si>
  <si>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</si>
  <si>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</si>
  <si>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</si>
  <si>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</si>
  <si>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</si>
  <si>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</si>
  <si>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</si>
  <si>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</si>
  <si>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</si>
  <si>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</si>
  <si>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</si>
  <si>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</si>
  <si>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</si>
  <si>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</si>
  <si>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</si>
  <si>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</si>
  <si>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</si>
  <si>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</si>
  <si>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</si>
  <si>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</si>
  <si>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</si>
  <si>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</si>
  <si>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</si>
  <si>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</si>
  <si>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</si>
  <si>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</si>
  <si>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</si>
  <si>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</si>
  <si>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</si>
  <si>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</si>
  <si>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</si>
  <si>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</si>
  <si>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</si>
  <si>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</si>
  <si>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</si>
  <si>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</si>
  <si>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</si>
  <si>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</si>
  <si>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Q_TPTSO1100.AS.0011</t>
  </si>
  <si>
    <t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</si>
  <si>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Общее количество приборов учета по филиалу 1301 приборов учета.</t>
  </si>
  <si>
    <t>5 т.у.</t>
  </si>
  <si>
    <t>Итого стоимость проекта (2026год)млн.руб. без НДС:0,366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0,072
Высоковольтный ПУ 6-20 кВ – проектом не предусмотрен
ПКУ 6-110 (указать класс напряжения по проекту) кВ – проектом не предусмотрен
ПИР – 0,005
ТТ – проектом не предусмотрен
ТН – проектом не предусмотрен
УСПД –  проектом не предусмотрен</t>
  </si>
  <si>
    <t>Н</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</si>
  <si>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</si>
  <si>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</si>
  <si>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</si>
  <si>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</si>
  <si>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10 кВ в филиале АО "Россети Тюмень" Сургутские электрические сети в период 2026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</si>
  <si>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</si>
  <si>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оборудованияпри  при выходе из строя приборов учета у потребителя в объеме 5 точек учета. 
Потребность и объемы установки приведены в приложении 1 к паспорту.</t>
  </si>
  <si>
    <t>Год раскрытия информации:  2026 год</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</si>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</sst>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A89-4242-A35A-6CE80B4FA5AE}"/>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A89-4242-A35A-6CE80B4FA5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-374351.0272576831</c:v>
              </c:pt>
              <c:pt idx="1">
                <c:v>-382274.32599175186</c:v>
              </c:pt>
              <c:pt idx="2">
                <c:v>-390129.32042638899</c:v>
              </c:pt>
              <c:pt idx="3">
                <c:v>-397916.01056159451</c:v>
              </c:pt>
              <c:pt idx="4">
                <c:v>-405634.3963973684</c:v>
              </c:pt>
              <c:pt idx="5">
                <c:v>-413284.47793371067</c:v>
              </c:pt>
              <c:pt idx="6">
                <c:v>-420866.25517062133</c:v>
              </c:pt>
              <c:pt idx="7">
                <c:v>-428379.7281081003</c:v>
              </c:pt>
              <c:pt idx="8">
                <c:v>-435824.89674614766</c:v>
              </c:pt>
              <c:pt idx="9">
                <c:v>-443201.76108476339</c:v>
              </c:pt>
              <c:pt idx="10">
                <c:v>-450510.32112394751</c:v>
              </c:pt>
            </c:numLit>
          </c:val>
          <c:smooth val="0"/>
          <c:extLst>
            <c:ext xmlns:c16="http://schemas.microsoft.com/office/drawing/2014/chart" uri="{C3380CC4-5D6E-409C-BE32-E72D297353CC}">
              <c16:uniqueId val="{00000000-113B-4F76-A9F3-E070BA25DBE1}"/>
            </c:ext>
          </c:extLst>
        </c:ser>
        <c:ser>
          <c:idx val="0"/>
          <c:order val="1"/>
          <c:tx>
            <c:v>Чистая приведённая стоимость без учета продажи (NPV) </c:v>
          </c:tx>
          <c:marker>
            <c:symbol val="none"/>
          </c:marker>
          <c:val>
            <c:numLit>
              <c:formatCode>General</c:formatCode>
              <c:ptCount val="11"/>
              <c:pt idx="0">
                <c:v>-382408.06063692237</c:v>
              </c:pt>
              <c:pt idx="1">
                <c:v>-388496.2339283615</c:v>
              </c:pt>
              <c:pt idx="2">
                <c:v>-393786.98518969276</c:v>
              </c:pt>
              <c:pt idx="3">
                <c:v>-398384.41219584987</c:v>
              </c:pt>
              <c:pt idx="4">
                <c:v>-402379.06393067242</c:v>
              </c:pt>
              <c:pt idx="5">
                <c:v>-405849.69930454547</c:v>
              </c:pt>
              <c:pt idx="6">
                <c:v>-408864.81813171494</c:v>
              </c:pt>
              <c:pt idx="7">
                <c:v>-411483.99379308615</c:v>
              </c:pt>
              <c:pt idx="8">
                <c:v>-413759.03321589518</c:v>
              </c:pt>
              <c:pt idx="9">
                <c:v>-415734.98649561015</c:v>
              </c:pt>
              <c:pt idx="10">
                <c:v>-417451.02560501924</c:v>
              </c:pt>
            </c:numLit>
          </c:val>
          <c:smooth val="0"/>
          <c:extLst>
            <c:ext xmlns:c16="http://schemas.microsoft.com/office/drawing/2014/chart" uri="{C3380CC4-5D6E-409C-BE32-E72D297353CC}">
              <c16:uniqueId val="{00000001-113B-4F76-A9F3-E070BA25DB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9" t="s">
        <v>601</v>
      </c>
      <c r="B5" s="229"/>
      <c r="C5" s="229"/>
      <c r="D5" s="126"/>
      <c r="E5" s="126"/>
      <c r="F5" s="126"/>
      <c r="G5" s="126"/>
      <c r="H5" s="126"/>
      <c r="I5" s="126"/>
      <c r="J5" s="126"/>
    </row>
    <row r="6" spans="1:22" s="9" customFormat="1" ht="18.75" x14ac:dyDescent="0.3">
      <c r="A6" s="14"/>
      <c r="H6" s="13"/>
    </row>
    <row r="7" spans="1:22" s="9"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4" t="s">
        <v>522</v>
      </c>
      <c r="B9" s="234"/>
      <c r="C9" s="234"/>
      <c r="D9" s="8"/>
      <c r="E9" s="8"/>
      <c r="F9" s="8"/>
      <c r="G9" s="8"/>
      <c r="H9" s="8"/>
      <c r="I9" s="11"/>
      <c r="J9" s="11"/>
      <c r="K9" s="11"/>
      <c r="L9" s="11"/>
      <c r="M9" s="11"/>
      <c r="N9" s="11"/>
      <c r="O9" s="11"/>
      <c r="P9" s="11"/>
      <c r="Q9" s="11"/>
      <c r="R9" s="11"/>
      <c r="S9" s="11"/>
      <c r="T9" s="11"/>
      <c r="U9" s="11"/>
      <c r="V9" s="11"/>
    </row>
    <row r="10" spans="1:22" s="9" customFormat="1" ht="18.75" x14ac:dyDescent="0.2">
      <c r="A10" s="230" t="s">
        <v>8</v>
      </c>
      <c r="B10" s="230"/>
      <c r="C10" s="23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4" t="s">
        <v>604</v>
      </c>
      <c r="B12" s="234"/>
      <c r="C12" s="234"/>
      <c r="D12" s="8"/>
      <c r="E12" s="8"/>
      <c r="F12" s="8"/>
      <c r="G12" s="8"/>
      <c r="H12" s="8"/>
      <c r="I12" s="11"/>
      <c r="J12" s="11"/>
      <c r="K12" s="11"/>
      <c r="L12" s="11"/>
      <c r="M12" s="11"/>
      <c r="N12" s="11"/>
      <c r="O12" s="11"/>
      <c r="P12" s="11"/>
      <c r="Q12" s="11"/>
      <c r="R12" s="11"/>
      <c r="S12" s="11"/>
      <c r="T12" s="11"/>
      <c r="U12" s="11"/>
      <c r="V12" s="11"/>
    </row>
    <row r="13" spans="1:22" s="9" customFormat="1" ht="18.75" x14ac:dyDescent="0.2">
      <c r="A13" s="230" t="s">
        <v>7</v>
      </c>
      <c r="B13" s="230"/>
      <c r="C13" s="23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5" t="s">
        <v>605</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504</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6"/>
      <c r="B24" s="227"/>
      <c r="C24" s="228"/>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620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6"/>
      <c r="B39" s="227"/>
      <c r="C39" s="228"/>
    </row>
    <row r="40" spans="1:18" ht="63" x14ac:dyDescent="0.25">
      <c r="A40" s="23" t="s">
        <v>463</v>
      </c>
      <c r="B40" s="33" t="s">
        <v>517</v>
      </c>
      <c r="C40" s="133" t="str">
        <f>CONCATENATE("5 т.у.; ",(ROUND(C48,2))," ","млн. руб.")</f>
        <v>5 т.у.; 0,44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6"/>
      <c r="B47" s="227"/>
      <c r="C47" s="228"/>
    </row>
    <row r="48" spans="1:18" ht="75.75" customHeight="1" x14ac:dyDescent="0.25">
      <c r="A48" s="23" t="s">
        <v>501</v>
      </c>
      <c r="B48" s="33" t="s">
        <v>515</v>
      </c>
      <c r="C48" s="153">
        <v>0.44379896431768789</v>
      </c>
    </row>
    <row r="49" spans="1:3" ht="71.25" customHeight="1" x14ac:dyDescent="0.25">
      <c r="A49" s="23" t="s">
        <v>467</v>
      </c>
      <c r="B49" s="33" t="s">
        <v>516</v>
      </c>
      <c r="C49" s="153">
        <v>0.36635942422418272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8" t="str">
        <f>'1. паспорт местоположение'!A12:C12</f>
        <v>Q_TPTSO1100.AS.0011</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5"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1" t="s">
        <v>478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5</v>
      </c>
      <c r="B19" s="239" t="s">
        <v>108</v>
      </c>
      <c r="C19" s="240" t="s">
        <v>371</v>
      </c>
      <c r="D19" s="239" t="s">
        <v>370</v>
      </c>
      <c r="E19" s="239" t="s">
        <v>107</v>
      </c>
      <c r="F19" s="239" t="s">
        <v>106</v>
      </c>
      <c r="G19" s="239" t="s">
        <v>366</v>
      </c>
      <c r="H19" s="239" t="s">
        <v>105</v>
      </c>
      <c r="I19" s="239" t="s">
        <v>104</v>
      </c>
      <c r="J19" s="239" t="s">
        <v>103</v>
      </c>
      <c r="K19" s="239" t="s">
        <v>102</v>
      </c>
      <c r="L19" s="239" t="s">
        <v>101</v>
      </c>
      <c r="M19" s="239" t="s">
        <v>100</v>
      </c>
      <c r="N19" s="239" t="s">
        <v>99</v>
      </c>
      <c r="O19" s="239" t="s">
        <v>98</v>
      </c>
      <c r="P19" s="239" t="s">
        <v>97</v>
      </c>
      <c r="Q19" s="239" t="s">
        <v>369</v>
      </c>
      <c r="R19" s="239"/>
      <c r="S19" s="242" t="s">
        <v>470</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35" t="s">
        <v>367</v>
      </c>
      <c r="R20" s="36" t="s">
        <v>368</v>
      </c>
      <c r="S20" s="24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'2. паспорт  ТП'!A4:S4</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8" t="str">
        <f>'2. паспорт  ТП'!A11:S11</f>
        <v>Q_TPTSO1100.AS.0011</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5" t="str">
        <f>'2. паспорт  ТП'!A14:S14</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2" t="s">
        <v>483</v>
      </c>
      <c r="B19" s="232"/>
      <c r="C19" s="232"/>
      <c r="D19" s="232"/>
      <c r="E19" s="232"/>
      <c r="F19" s="232"/>
      <c r="G19" s="232"/>
      <c r="H19" s="232"/>
      <c r="I19" s="232"/>
      <c r="J19" s="232"/>
      <c r="K19" s="232"/>
      <c r="L19" s="232"/>
      <c r="M19" s="232"/>
      <c r="N19" s="232"/>
      <c r="O19" s="232"/>
      <c r="P19" s="232"/>
      <c r="Q19" s="232"/>
      <c r="R19" s="232"/>
      <c r="S19" s="232"/>
      <c r="T19" s="232"/>
    </row>
    <row r="20" spans="1:113" s="4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512</v>
      </c>
      <c r="F21" s="251"/>
      <c r="G21" s="250" t="s">
        <v>279</v>
      </c>
      <c r="H21" s="251"/>
      <c r="I21" s="250" t="s">
        <v>129</v>
      </c>
      <c r="J21" s="251"/>
      <c r="K21" s="254" t="s">
        <v>128</v>
      </c>
      <c r="L21" s="250" t="s">
        <v>127</v>
      </c>
      <c r="M21" s="251"/>
      <c r="N21" s="250" t="s">
        <v>508</v>
      </c>
      <c r="O21" s="251"/>
      <c r="P21" s="254" t="s">
        <v>126</v>
      </c>
      <c r="Q21" s="243" t="s">
        <v>125</v>
      </c>
      <c r="R21" s="244"/>
      <c r="S21" s="243" t="s">
        <v>124</v>
      </c>
      <c r="T21" s="245"/>
    </row>
    <row r="22" spans="1:113" ht="204.75" customHeight="1" x14ac:dyDescent="0.25">
      <c r="A22" s="248"/>
      <c r="B22" s="252"/>
      <c r="C22" s="253"/>
      <c r="D22" s="257"/>
      <c r="E22" s="252"/>
      <c r="F22" s="253"/>
      <c r="G22" s="252"/>
      <c r="H22" s="253"/>
      <c r="I22" s="252"/>
      <c r="J22" s="253"/>
      <c r="K22" s="255"/>
      <c r="L22" s="252"/>
      <c r="M22" s="253"/>
      <c r="N22" s="252"/>
      <c r="O22" s="253"/>
      <c r="P22" s="255"/>
      <c r="Q22" s="78" t="s">
        <v>123</v>
      </c>
      <c r="R22" s="78" t="s">
        <v>482</v>
      </c>
      <c r="S22" s="78" t="s">
        <v>122</v>
      </c>
      <c r="T22" s="78" t="s">
        <v>121</v>
      </c>
    </row>
    <row r="23" spans="1:113" ht="51.75" customHeight="1" x14ac:dyDescent="0.25">
      <c r="A23" s="249"/>
      <c r="B23" s="78" t="s">
        <v>119</v>
      </c>
      <c r="C23" s="78" t="s">
        <v>120</v>
      </c>
      <c r="D23" s="255"/>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6" t="s">
        <v>518</v>
      </c>
      <c r="C29" s="256"/>
      <c r="D29" s="256"/>
      <c r="E29" s="256"/>
      <c r="F29" s="256"/>
      <c r="G29" s="256"/>
      <c r="H29" s="256"/>
      <c r="I29" s="256"/>
      <c r="J29" s="256"/>
      <c r="K29" s="256"/>
      <c r="L29" s="256"/>
      <c r="M29" s="256"/>
      <c r="N29" s="256"/>
      <c r="O29" s="256"/>
      <c r="P29" s="256"/>
      <c r="Q29" s="256"/>
      <c r="R29" s="256"/>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'3.1. паспорт Техсостояние ПС'!A6:T6</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Q_TPTSO1100.AS.0011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5" t="str">
        <f>'2. паспорт  ТП'!A14:S14</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485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4" customFormat="1" ht="21" customHeight="1" x14ac:dyDescent="0.25"/>
    <row r="21" spans="1:27" ht="15.75" customHeight="1" x14ac:dyDescent="0.25">
      <c r="A21" s="254" t="s">
        <v>5</v>
      </c>
      <c r="B21" s="250" t="s">
        <v>492</v>
      </c>
      <c r="C21" s="251"/>
      <c r="D21" s="250" t="s">
        <v>494</v>
      </c>
      <c r="E21" s="251"/>
      <c r="F21" s="243" t="s">
        <v>102</v>
      </c>
      <c r="G21" s="245"/>
      <c r="H21" s="245"/>
      <c r="I21" s="244"/>
      <c r="J21" s="254" t="s">
        <v>495</v>
      </c>
      <c r="K21" s="250" t="s">
        <v>496</v>
      </c>
      <c r="L21" s="251"/>
      <c r="M21" s="250" t="s">
        <v>497</v>
      </c>
      <c r="N21" s="251"/>
      <c r="O21" s="250" t="s">
        <v>484</v>
      </c>
      <c r="P21" s="251"/>
      <c r="Q21" s="250" t="s">
        <v>135</v>
      </c>
      <c r="R21" s="251"/>
      <c r="S21" s="254" t="s">
        <v>134</v>
      </c>
      <c r="T21" s="254" t="s">
        <v>498</v>
      </c>
      <c r="U21" s="254" t="s">
        <v>493</v>
      </c>
      <c r="V21" s="250" t="s">
        <v>133</v>
      </c>
      <c r="W21" s="251"/>
      <c r="X21" s="243" t="s">
        <v>125</v>
      </c>
      <c r="Y21" s="245"/>
      <c r="Z21" s="243" t="s">
        <v>124</v>
      </c>
      <c r="AA21" s="245"/>
    </row>
    <row r="22" spans="1:27" ht="216" customHeight="1" x14ac:dyDescent="0.25">
      <c r="A22" s="257"/>
      <c r="B22" s="252"/>
      <c r="C22" s="253"/>
      <c r="D22" s="252"/>
      <c r="E22" s="253"/>
      <c r="F22" s="243" t="s">
        <v>132</v>
      </c>
      <c r="G22" s="244"/>
      <c r="H22" s="243" t="s">
        <v>131</v>
      </c>
      <c r="I22" s="244"/>
      <c r="J22" s="255"/>
      <c r="K22" s="252"/>
      <c r="L22" s="253"/>
      <c r="M22" s="252"/>
      <c r="N22" s="253"/>
      <c r="O22" s="252"/>
      <c r="P22" s="253"/>
      <c r="Q22" s="252"/>
      <c r="R22" s="253"/>
      <c r="S22" s="255"/>
      <c r="T22" s="255"/>
      <c r="U22" s="255"/>
      <c r="V22" s="252"/>
      <c r="W22" s="253"/>
      <c r="X22" s="78" t="s">
        <v>123</v>
      </c>
      <c r="Y22" s="78" t="s">
        <v>482</v>
      </c>
      <c r="Z22" s="78" t="s">
        <v>122</v>
      </c>
      <c r="AA22" s="78" t="s">
        <v>121</v>
      </c>
    </row>
    <row r="23" spans="1:27" ht="60" customHeight="1" x14ac:dyDescent="0.25">
      <c r="A23" s="255"/>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'3.2 паспорт Техсостояние ЛЭП'!A5:AA5</f>
        <v>Год раскрытия информации: 2026 год</v>
      </c>
      <c r="B5" s="229"/>
      <c r="C5" s="2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38" t="str">
        <f>'3.2 паспорт Техсостояние ЛЭП'!A12:AA12</f>
        <v>Q_TPTSO1100.AS.0011</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35" t="str">
        <f>'3.2 паспорт Техсостояние ЛЭП'!A15:AA15</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1" t="s">
        <v>477</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614</v>
      </c>
      <c r="D22" s="1"/>
      <c r="E22" s="1"/>
      <c r="F22" s="1"/>
      <c r="G22" s="1"/>
      <c r="H22" s="4"/>
      <c r="I22" s="4"/>
      <c r="J22" s="4"/>
      <c r="K22" s="4"/>
      <c r="L22" s="4"/>
      <c r="M22" s="4"/>
      <c r="N22" s="4"/>
      <c r="O22" s="4"/>
      <c r="P22" s="4"/>
    </row>
    <row r="23" spans="1:21" ht="47.25" x14ac:dyDescent="0.25">
      <c r="A23" s="23" t="s">
        <v>63</v>
      </c>
      <c r="B23" s="25" t="s">
        <v>60</v>
      </c>
      <c r="C23" s="33" t="s">
        <v>615</v>
      </c>
    </row>
    <row r="24" spans="1:21" ht="47.25" x14ac:dyDescent="0.25">
      <c r="A24" s="23" t="s">
        <v>62</v>
      </c>
      <c r="B24" s="25" t="s">
        <v>510</v>
      </c>
      <c r="C24" s="157" t="s">
        <v>606</v>
      </c>
    </row>
    <row r="25" spans="1:21" ht="189" x14ac:dyDescent="0.25">
      <c r="A25" s="23" t="s">
        <v>61</v>
      </c>
      <c r="B25" s="25" t="s">
        <v>511</v>
      </c>
      <c r="C25" s="158" t="s">
        <v>608</v>
      </c>
    </row>
    <row r="26" spans="1:21" ht="42.75" customHeight="1" x14ac:dyDescent="0.25">
      <c r="A26" s="23" t="s">
        <v>59</v>
      </c>
      <c r="B26" s="25" t="s">
        <v>236</v>
      </c>
      <c r="C26" s="134" t="s">
        <v>530</v>
      </c>
    </row>
    <row r="27" spans="1:21" ht="236.25" x14ac:dyDescent="0.25">
      <c r="A27" s="23" t="s">
        <v>58</v>
      </c>
      <c r="B27" s="25" t="s">
        <v>491</v>
      </c>
      <c r="C27" s="135" t="s">
        <v>616</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609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29" t="str">
        <f>'3.3 паспорт описание'!A5:C5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8" t="str">
        <f>'3.3 паспорт описание'!A12:C12</f>
        <v>Q_TPTSO1100.AS.0011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5" t="str">
        <f>'3.3 паспорт описание'!A15:C15</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
      <c r="AB16" s="1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
      <c r="AB17" s="1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
      <c r="AB18" s="1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
      <c r="AB19" s="16"/>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
      <c r="AB20" s="1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
      <c r="AB21" s="16"/>
    </row>
    <row r="22" spans="1:28" x14ac:dyDescent="0.25">
      <c r="A22" s="259" t="s">
        <v>509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30"/>
      <c r="AB22" s="130"/>
    </row>
    <row r="23" spans="1:28" ht="32.25" customHeight="1" x14ac:dyDescent="0.25">
      <c r="A23" s="261" t="s">
        <v>362</v>
      </c>
      <c r="B23" s="262"/>
      <c r="C23" s="262"/>
      <c r="D23" s="262"/>
      <c r="E23" s="262"/>
      <c r="F23" s="262"/>
      <c r="G23" s="262"/>
      <c r="H23" s="262"/>
      <c r="I23" s="262"/>
      <c r="J23" s="262"/>
      <c r="K23" s="262"/>
      <c r="L23" s="263"/>
      <c r="M23" s="260" t="s">
        <v>363</v>
      </c>
      <c r="N23" s="260"/>
      <c r="O23" s="260"/>
      <c r="P23" s="260"/>
      <c r="Q23" s="260"/>
      <c r="R23" s="260"/>
      <c r="S23" s="260"/>
      <c r="T23" s="260"/>
      <c r="U23" s="260"/>
      <c r="V23" s="260"/>
      <c r="W23" s="260"/>
      <c r="X23" s="260"/>
      <c r="Y23" s="260"/>
      <c r="Z23" s="260"/>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'3.4. Паспорт надежность'!A4:Z4</f>
        <v>Год раскрытия информации: 2026 год</v>
      </c>
      <c r="B5" s="229"/>
      <c r="C5" s="229"/>
      <c r="D5" s="229"/>
      <c r="E5" s="229"/>
      <c r="F5" s="229"/>
      <c r="G5" s="229"/>
      <c r="H5" s="229"/>
      <c r="I5" s="229"/>
      <c r="J5" s="229"/>
      <c r="K5" s="229"/>
      <c r="L5" s="229"/>
      <c r="M5" s="229"/>
      <c r="N5" s="229"/>
      <c r="O5" s="22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8" t="str">
        <f>'3.4. Паспорт надежность'!A11:Z11</f>
        <v>Q_TPTSO1100.AS.0011</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5" t="str">
        <f>'3.4. Паспорт надежность'!A14:Z14</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7" t="s">
        <v>486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64" t="s">
        <v>86</v>
      </c>
      <c r="F19" s="265"/>
      <c r="G19" s="265"/>
      <c r="H19" s="265"/>
      <c r="I19" s="266"/>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11" sqref="A11"/>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8" customFormat="1" ht="12.75" customHeight="1" x14ac:dyDescent="0.2">
      <c r="A1" s="269"/>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row>
    <row r="2" spans="1:99" s="188" customFormat="1" ht="12.75" customHeight="1" x14ac:dyDescent="0.2">
      <c r="A2" s="269"/>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row>
    <row r="3" spans="1:99" x14ac:dyDescent="0.25">
      <c r="A3" s="269"/>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99"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99" s="9" customFormat="1" ht="18.75" customHeight="1" x14ac:dyDescent="0.2">
      <c r="A5" s="270" t="s">
        <v>617</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T5" s="9" t="s">
        <v>69</v>
      </c>
    </row>
    <row r="6" spans="1:99" s="9"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T6" s="9" t="s">
        <v>10</v>
      </c>
    </row>
    <row r="7" spans="1:99" s="9"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T7" s="9" t="s">
        <v>600</v>
      </c>
    </row>
    <row r="8" spans="1:99" s="9"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90"/>
      <c r="AA8" s="190"/>
      <c r="AB8" s="190"/>
      <c r="AC8" s="190"/>
      <c r="AD8" s="190"/>
      <c r="AE8" s="190"/>
      <c r="AF8" s="190"/>
      <c r="AG8" s="190"/>
      <c r="AH8" s="190"/>
      <c r="AI8" s="190"/>
      <c r="AJ8" s="190"/>
      <c r="AK8" s="190"/>
      <c r="AL8" s="190"/>
      <c r="AM8" s="190"/>
      <c r="AN8" s="190"/>
      <c r="AO8" s="190"/>
      <c r="AP8" s="190"/>
      <c r="AQ8" s="190"/>
      <c r="AR8" s="190"/>
    </row>
    <row r="9" spans="1:99" s="9" customFormat="1" ht="18.75" customHeight="1" x14ac:dyDescent="0.2">
      <c r="A9" s="366" t="s">
        <v>522</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99" s="9"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99" s="9"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90"/>
      <c r="AA11" s="190"/>
      <c r="AB11" s="190"/>
      <c r="AC11" s="190"/>
      <c r="AD11" s="190"/>
      <c r="AE11" s="190"/>
      <c r="AF11" s="190"/>
      <c r="AG11" s="190"/>
      <c r="AH11" s="190"/>
      <c r="AI11" s="190"/>
      <c r="AJ11" s="190"/>
      <c r="AK11" s="190"/>
      <c r="AL11" s="190"/>
      <c r="AM11" s="190"/>
      <c r="AN11" s="190"/>
      <c r="AO11" s="190"/>
      <c r="AP11" s="190"/>
      <c r="AQ11" s="190"/>
      <c r="AR11" s="190"/>
    </row>
    <row r="12" spans="1:99" s="9" customFormat="1" ht="18.75" customHeight="1" x14ac:dyDescent="0.2">
      <c r="A12" s="374" t="s">
        <v>604</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99" s="9"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99" s="197"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99" s="3" customFormat="1" ht="12" x14ac:dyDescent="0.2">
      <c r="A15" s="374" t="s">
        <v>618</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99"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58"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58" s="3" customFormat="1" ht="15" customHeight="1" x14ac:dyDescent="0.2">
      <c r="A18" s="273" t="s">
        <v>487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58" s="9" customFormat="1" ht="18.75" customHeight="1" x14ac:dyDescent="0.2">
      <c r="A19" s="15"/>
      <c r="I19" s="200"/>
      <c r="J19" s="200"/>
      <c r="K19" s="32"/>
      <c r="AR19" s="32"/>
    </row>
    <row r="20" spans="1:58" s="9" customFormat="1" ht="18.75" customHeight="1" x14ac:dyDescent="0.3">
      <c r="A20" s="15"/>
      <c r="I20" s="200"/>
      <c r="J20" s="200"/>
      <c r="K20" s="13"/>
      <c r="AR20" s="13"/>
    </row>
    <row r="21" spans="1:58" s="9" customFormat="1" ht="18.75" x14ac:dyDescent="0.3">
      <c r="A21" s="14"/>
      <c r="I21" s="200"/>
      <c r="J21" s="200"/>
      <c r="K21" s="13"/>
      <c r="AR21" s="13"/>
    </row>
    <row r="22" spans="1:58" s="9" customFormat="1" ht="18.75" x14ac:dyDescent="0.3">
      <c r="A22" s="14"/>
      <c r="I22" s="200"/>
      <c r="J22" s="200"/>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1"/>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1"/>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367" t="s">
        <v>531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v>366359.42422418273</v>
      </c>
      <c r="AL26" s="371"/>
      <c r="AN26" s="160" t="s">
        <v>336</v>
      </c>
      <c r="AO26" s="167"/>
      <c r="AP26" s="167"/>
    </row>
    <row r="27" spans="1:58" ht="15.75" customHeight="1" x14ac:dyDescent="0.25">
      <c r="A27" s="344" t="s">
        <v>335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6"/>
      <c r="AK27" s="372"/>
      <c r="AL27" s="373"/>
      <c r="AN27" s="274" t="s">
        <v>334</v>
      </c>
      <c r="AO27" s="275"/>
      <c r="AP27" s="202">
        <v>0</v>
      </c>
    </row>
    <row r="28" spans="1:58" x14ac:dyDescent="0.25">
      <c r="A28" s="344" t="s">
        <v>333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64">
        <v>59</v>
      </c>
      <c r="AL28" s="365"/>
      <c r="AN28" s="274" t="s">
        <v>332</v>
      </c>
      <c r="AO28" s="275"/>
      <c r="AP28" s="202" t="s">
        <v>619</v>
      </c>
    </row>
    <row r="29" spans="1:58" ht="15" customHeight="1" x14ac:dyDescent="0.25">
      <c r="A29" s="344" t="s">
        <v>331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64">
        <v>1</v>
      </c>
      <c r="AL29" s="365"/>
      <c r="AN29" s="274" t="s">
        <v>532</v>
      </c>
      <c r="AO29" s="275"/>
      <c r="AP29" s="203">
        <v>-417451.02560501924</v>
      </c>
      <c r="AU29" s="204"/>
      <c r="AW29" s="168"/>
      <c r="AX29" s="168"/>
    </row>
    <row r="30" spans="1:58" ht="15" customHeight="1" x14ac:dyDescent="0.25">
      <c r="A30" s="344" t="s">
        <v>330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6"/>
      <c r="AK30" s="362">
        <v>0</v>
      </c>
      <c r="AL30" s="363"/>
      <c r="AN30" s="274" t="s">
        <v>533</v>
      </c>
      <c r="AO30" s="275"/>
      <c r="AP30" s="205" t="s">
        <v>530</v>
      </c>
      <c r="AU30" s="204"/>
    </row>
    <row r="31" spans="1:58" ht="15" customHeight="1" x14ac:dyDescent="0.25">
      <c r="A31" s="344" t="s">
        <v>534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6"/>
      <c r="AK31" s="362">
        <v>1</v>
      </c>
      <c r="AL31" s="363"/>
      <c r="AU31" s="204"/>
    </row>
    <row r="32" spans="1:58"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6"/>
      <c r="AK32" s="360">
        <v>1</v>
      </c>
      <c r="AL32" s="361"/>
      <c r="AU32" s="204"/>
    </row>
    <row r="33" spans="1:98" x14ac:dyDescent="0.25">
      <c r="A33" s="344" t="s">
        <v>313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6"/>
      <c r="AK33" s="360">
        <v>0</v>
      </c>
      <c r="AL33" s="361"/>
    </row>
    <row r="34" spans="1:98" x14ac:dyDescent="0.25">
      <c r="A34" s="344" t="s">
        <v>328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6"/>
      <c r="AK34" s="360">
        <v>1</v>
      </c>
      <c r="AL34" s="361"/>
    </row>
    <row r="35" spans="1:98" x14ac:dyDescent="0.25">
      <c r="A35" s="344" t="s">
        <v>327</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6"/>
      <c r="AK35" s="360">
        <v>1</v>
      </c>
      <c r="AL35" s="361"/>
    </row>
    <row r="36" spans="1:98" x14ac:dyDescent="0.25">
      <c r="A36" s="344"/>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56"/>
      <c r="AL36" s="357"/>
    </row>
    <row r="37" spans="1:98" x14ac:dyDescent="0.25">
      <c r="A37" s="344" t="s">
        <v>306</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49">
        <v>0.25</v>
      </c>
      <c r="AL37" s="350"/>
    </row>
    <row r="38" spans="1:98" x14ac:dyDescent="0.25">
      <c r="A38" s="344" t="s">
        <v>535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6"/>
      <c r="AK38" s="360">
        <v>0</v>
      </c>
      <c r="AL38" s="361"/>
    </row>
    <row r="39" spans="1:98" x14ac:dyDescent="0.25">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56"/>
      <c r="AL39" s="357"/>
    </row>
    <row r="40" spans="1:98" x14ac:dyDescent="0.25">
      <c r="A40" s="344" t="s">
        <v>325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58">
        <v>0</v>
      </c>
      <c r="AL40" s="359"/>
    </row>
    <row r="41" spans="1:98" x14ac:dyDescent="0.25">
      <c r="A41" s="344" t="s">
        <v>584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6"/>
      <c r="AK41" s="356"/>
      <c r="AL41" s="357"/>
    </row>
    <row r="42" spans="1:98" x14ac:dyDescent="0.25">
      <c r="A42" s="344" t="s">
        <v>324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6"/>
      <c r="AK42" s="349">
        <v>0.27800000000000002</v>
      </c>
      <c r="AL42" s="350"/>
    </row>
    <row r="43" spans="1:98" x14ac:dyDescent="0.25">
      <c r="A43" s="344" t="s">
        <v>323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6"/>
      <c r="AK43" s="349">
        <v>0.27800000000000002</v>
      </c>
      <c r="AL43" s="350"/>
    </row>
    <row r="44" spans="1:98" x14ac:dyDescent="0.25">
      <c r="A44" s="344" t="s">
        <v>322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49">
        <v>1</v>
      </c>
      <c r="AL44" s="350"/>
    </row>
    <row r="45" spans="1:98" x14ac:dyDescent="0.25">
      <c r="A45" s="344" t="s">
        <v>321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6"/>
      <c r="AK45" s="349">
        <v>0.14080000000000001</v>
      </c>
      <c r="AL45" s="350"/>
      <c r="BE45" s="169"/>
      <c r="BF45" s="169"/>
    </row>
    <row r="46" spans="1:98" x14ac:dyDescent="0.25">
      <c r="A46" s="344" t="s">
        <v>320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49">
        <v>0</v>
      </c>
      <c r="AL46" s="350"/>
    </row>
    <row r="47" spans="1:98" ht="16.5" thickBot="1" x14ac:dyDescent="0.3">
      <c r="A47" s="351" t="s">
        <v>585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v>0.20850000000000002</v>
      </c>
      <c r="AL47" s="355"/>
    </row>
    <row r="48" spans="1:98" x14ac:dyDescent="0.25">
      <c r="A48" s="340" t="s">
        <v>319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2"/>
      <c r="AK48" s="309">
        <v>2025</v>
      </c>
      <c r="AL48" s="343"/>
      <c r="AM48" s="206">
        <f>AK48+1</f>
        <v>2026</v>
      </c>
      <c r="AN48" s="206">
        <f>AM48+1</f>
        <v>2027</v>
      </c>
      <c r="AO48" s="206">
        <f>AN48+1</f>
        <v>2028</v>
      </c>
      <c r="AP48" s="206">
        <f t="shared" ref="AP48:CT48" si="0">AO48+1</f>
        <v>2029</v>
      </c>
      <c r="AQ48" s="206">
        <f t="shared" si="0"/>
        <v>2030</v>
      </c>
      <c r="AR48" s="206">
        <f t="shared" si="0"/>
        <v>2031</v>
      </c>
      <c r="AS48" s="206">
        <f t="shared" si="0"/>
        <v>2032</v>
      </c>
      <c r="AT48" s="206">
        <f t="shared" si="0"/>
        <v>2033</v>
      </c>
      <c r="AU48" s="206">
        <f t="shared" si="0"/>
        <v>2034</v>
      </c>
      <c r="AV48" s="206">
        <f t="shared" si="0"/>
        <v>2035</v>
      </c>
      <c r="AW48" s="206">
        <f t="shared" si="0"/>
        <v>2036</v>
      </c>
      <c r="AX48" s="206">
        <f t="shared" si="0"/>
        <v>2037</v>
      </c>
      <c r="AY48" s="206">
        <f t="shared" si="0"/>
        <v>2038</v>
      </c>
      <c r="AZ48" s="206">
        <f t="shared" si="0"/>
        <v>2039</v>
      </c>
      <c r="BA48" s="206">
        <f t="shared" si="0"/>
        <v>2040</v>
      </c>
      <c r="BB48" s="206">
        <f t="shared" si="0"/>
        <v>2041</v>
      </c>
      <c r="BC48" s="206">
        <f t="shared" si="0"/>
        <v>2042</v>
      </c>
      <c r="BD48" s="206">
        <f t="shared" si="0"/>
        <v>2043</v>
      </c>
      <c r="BE48" s="206">
        <f t="shared" si="0"/>
        <v>2044</v>
      </c>
      <c r="BF48" s="206">
        <f t="shared" si="0"/>
        <v>2045</v>
      </c>
      <c r="BG48" s="206">
        <f t="shared" si="0"/>
        <v>2046</v>
      </c>
      <c r="BH48" s="206">
        <f t="shared" si="0"/>
        <v>2047</v>
      </c>
      <c r="BI48" s="206">
        <f t="shared" si="0"/>
        <v>2048</v>
      </c>
      <c r="BJ48" s="206">
        <f t="shared" si="0"/>
        <v>2049</v>
      </c>
      <c r="BK48" s="206">
        <f t="shared" si="0"/>
        <v>2050</v>
      </c>
      <c r="BL48" s="206">
        <f t="shared" si="0"/>
        <v>2051</v>
      </c>
      <c r="BM48" s="206">
        <f t="shared" si="0"/>
        <v>2052</v>
      </c>
      <c r="BN48" s="206">
        <f t="shared" si="0"/>
        <v>2053</v>
      </c>
      <c r="BO48" s="206">
        <f t="shared" si="0"/>
        <v>2054</v>
      </c>
      <c r="BP48" s="206">
        <f t="shared" si="0"/>
        <v>2055</v>
      </c>
      <c r="BQ48" s="206">
        <f t="shared" si="0"/>
        <v>2056</v>
      </c>
      <c r="BR48" s="206">
        <f t="shared" si="0"/>
        <v>2057</v>
      </c>
      <c r="BS48" s="206">
        <f t="shared" si="0"/>
        <v>2058</v>
      </c>
      <c r="BT48" s="206">
        <f t="shared" si="0"/>
        <v>2059</v>
      </c>
      <c r="BU48" s="206">
        <f t="shared" si="0"/>
        <v>2060</v>
      </c>
      <c r="BV48" s="206">
        <f t="shared" si="0"/>
        <v>2061</v>
      </c>
      <c r="BW48" s="206">
        <f t="shared" si="0"/>
        <v>2062</v>
      </c>
      <c r="BX48" s="206">
        <f t="shared" si="0"/>
        <v>2063</v>
      </c>
      <c r="BY48" s="206">
        <f t="shared" si="0"/>
        <v>2064</v>
      </c>
      <c r="BZ48" s="206">
        <f t="shared" si="0"/>
        <v>2065</v>
      </c>
      <c r="CA48" s="206">
        <f t="shared" si="0"/>
        <v>2066</v>
      </c>
      <c r="CB48" s="206">
        <f t="shared" si="0"/>
        <v>2067</v>
      </c>
      <c r="CC48" s="206">
        <f t="shared" si="0"/>
        <v>2068</v>
      </c>
      <c r="CD48" s="206">
        <f t="shared" si="0"/>
        <v>2069</v>
      </c>
      <c r="CE48" s="206">
        <f t="shared" si="0"/>
        <v>2070</v>
      </c>
      <c r="CF48" s="206">
        <f t="shared" si="0"/>
        <v>2071</v>
      </c>
      <c r="CG48" s="206">
        <f t="shared" si="0"/>
        <v>2072</v>
      </c>
      <c r="CH48" s="206">
        <f t="shared" si="0"/>
        <v>2073</v>
      </c>
      <c r="CI48" s="206">
        <f t="shared" si="0"/>
        <v>2074</v>
      </c>
      <c r="CJ48" s="206">
        <f t="shared" si="0"/>
        <v>2075</v>
      </c>
      <c r="CK48" s="206">
        <f t="shared" si="0"/>
        <v>2076</v>
      </c>
      <c r="CL48" s="206">
        <f t="shared" si="0"/>
        <v>2077</v>
      </c>
      <c r="CM48" s="206">
        <f t="shared" si="0"/>
        <v>2078</v>
      </c>
      <c r="CN48" s="206">
        <f t="shared" si="0"/>
        <v>2079</v>
      </c>
      <c r="CO48" s="206">
        <f t="shared" si="0"/>
        <v>2080</v>
      </c>
      <c r="CP48" s="206">
        <f t="shared" si="0"/>
        <v>2081</v>
      </c>
      <c r="CQ48" s="206">
        <f t="shared" si="0"/>
        <v>2082</v>
      </c>
      <c r="CR48" s="206">
        <f t="shared" si="0"/>
        <v>2083</v>
      </c>
      <c r="CS48" s="206">
        <f t="shared" si="0"/>
        <v>2084</v>
      </c>
      <c r="CT48" s="206">
        <f t="shared" si="0"/>
        <v>2085</v>
      </c>
    </row>
    <row r="49" spans="1:98" outlineLevel="1" x14ac:dyDescent="0.25">
      <c r="A49" s="344" t="s">
        <v>318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6"/>
      <c r="AK49" s="347">
        <v>0.04</v>
      </c>
      <c r="AL49" s="348"/>
      <c r="AM49" s="207">
        <v>0.04</v>
      </c>
      <c r="AN49" s="207">
        <v>6.7000000000000004E-2</v>
      </c>
      <c r="AO49" s="207">
        <v>0.13800000000000001</v>
      </c>
      <c r="AP49" s="207">
        <v>5.8000000000000003E-2</v>
      </c>
      <c r="AQ49" s="207">
        <v>8.450000000000002E-2</v>
      </c>
      <c r="AR49" s="207">
        <v>8.9699999999999891E-2</v>
      </c>
      <c r="AS49" s="207">
        <v>0.04</v>
      </c>
      <c r="AT49" s="207">
        <v>0.04</v>
      </c>
      <c r="AU49" s="207">
        <v>0.04</v>
      </c>
      <c r="AV49" s="207">
        <v>0.04</v>
      </c>
      <c r="AW49" s="207">
        <v>0.04</v>
      </c>
      <c r="AX49" s="207">
        <v>0.04</v>
      </c>
      <c r="AY49" s="207">
        <v>0.04</v>
      </c>
      <c r="AZ49" s="207">
        <v>0.04</v>
      </c>
      <c r="BA49" s="207">
        <v>0.04</v>
      </c>
      <c r="BB49" s="207">
        <v>0.04</v>
      </c>
      <c r="BC49" s="207">
        <v>0.04</v>
      </c>
      <c r="BD49" s="207">
        <v>0.04</v>
      </c>
      <c r="BE49" s="207">
        <v>0.04</v>
      </c>
      <c r="BF49" s="207">
        <v>0.04</v>
      </c>
      <c r="BG49" s="207">
        <v>0.04</v>
      </c>
      <c r="BH49" s="207">
        <v>0.04</v>
      </c>
      <c r="BI49" s="207">
        <v>0.04</v>
      </c>
      <c r="BJ49" s="207">
        <v>0.04</v>
      </c>
      <c r="BK49" s="207">
        <v>0.04</v>
      </c>
      <c r="BL49" s="207">
        <v>0.04</v>
      </c>
      <c r="BM49" s="207">
        <v>0.04</v>
      </c>
      <c r="BN49" s="207">
        <v>0.04</v>
      </c>
      <c r="BO49" s="207">
        <v>0.04</v>
      </c>
      <c r="BP49" s="207">
        <v>0.04</v>
      </c>
      <c r="BQ49" s="207">
        <v>0.04</v>
      </c>
      <c r="BR49" s="207">
        <v>0.04</v>
      </c>
      <c r="BS49" s="207">
        <v>0.04</v>
      </c>
      <c r="BT49" s="207">
        <v>0.04</v>
      </c>
      <c r="BU49" s="207">
        <v>0.04</v>
      </c>
      <c r="BV49" s="207">
        <v>0.04</v>
      </c>
      <c r="BW49" s="207">
        <v>0.04</v>
      </c>
      <c r="BX49" s="207">
        <v>0.04</v>
      </c>
      <c r="BY49" s="207">
        <v>0.04</v>
      </c>
      <c r="BZ49" s="207">
        <v>0.04</v>
      </c>
      <c r="CA49" s="207">
        <v>0.04</v>
      </c>
      <c r="CB49" s="207">
        <v>0.04</v>
      </c>
      <c r="CC49" s="207">
        <v>0.04</v>
      </c>
      <c r="CD49" s="207">
        <v>0.04</v>
      </c>
      <c r="CE49" s="207">
        <v>0.04</v>
      </c>
      <c r="CF49" s="207">
        <v>0.04</v>
      </c>
      <c r="CG49" s="207">
        <v>0.04</v>
      </c>
      <c r="CH49" s="207">
        <v>0.04</v>
      </c>
      <c r="CI49" s="207">
        <v>0.04</v>
      </c>
      <c r="CJ49" s="207">
        <v>0.04</v>
      </c>
      <c r="CK49" s="207">
        <v>0.04</v>
      </c>
      <c r="CL49" s="207">
        <v>0.04</v>
      </c>
      <c r="CM49" s="207">
        <v>0.04</v>
      </c>
      <c r="CN49" s="207">
        <v>0.04</v>
      </c>
      <c r="CO49" s="207">
        <v>0.04</v>
      </c>
      <c r="CP49" s="207">
        <v>0.04</v>
      </c>
      <c r="CQ49" s="207">
        <v>0.04</v>
      </c>
      <c r="CR49" s="207">
        <v>0.04</v>
      </c>
      <c r="CS49" s="207">
        <v>0.04</v>
      </c>
      <c r="CT49" s="207">
        <v>0.04</v>
      </c>
    </row>
    <row r="50" spans="1:98" outlineLevel="1" x14ac:dyDescent="0.25">
      <c r="A50" s="344" t="s">
        <v>317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47">
        <v>0.04</v>
      </c>
      <c r="AL50" s="348"/>
      <c r="AM50" s="207">
        <v>8.1600000000000117E-2</v>
      </c>
      <c r="AN50" s="208">
        <v>0.15406720000000007</v>
      </c>
      <c r="AO50" s="208">
        <v>0.31332847359999993</v>
      </c>
      <c r="AP50" s="208">
        <v>0.38950152506880009</v>
      </c>
      <c r="AQ50" s="208">
        <v>0.50691440393711362</v>
      </c>
      <c r="AR50" s="208">
        <v>0.6420846259702726</v>
      </c>
      <c r="AS50" s="208">
        <v>0.7077680110090836</v>
      </c>
      <c r="AT50" s="208">
        <v>0.77607873144944706</v>
      </c>
      <c r="AU50" s="208">
        <v>0.847121880707425</v>
      </c>
      <c r="AV50" s="208">
        <v>0.92100675593572201</v>
      </c>
      <c r="AW50" s="208">
        <v>0.99784702617315091</v>
      </c>
      <c r="AX50" s="208">
        <v>1.0777609072200769</v>
      </c>
      <c r="AY50" s="208">
        <v>1.1608713435088802</v>
      </c>
      <c r="AZ50" s="208">
        <v>1.2473061972492356</v>
      </c>
      <c r="BA50" s="208">
        <v>1.3371984451392049</v>
      </c>
      <c r="BB50" s="208">
        <v>1.4306863829447733</v>
      </c>
      <c r="BC50" s="208">
        <v>1.5279138382625645</v>
      </c>
      <c r="BD50" s="208">
        <v>1.6290303917930671</v>
      </c>
      <c r="BE50" s="208">
        <v>1.7341916074647901</v>
      </c>
      <c r="BF50" s="208">
        <v>1.843559271763382</v>
      </c>
      <c r="BG50" s="208">
        <v>1.9573016426339174</v>
      </c>
      <c r="BH50" s="208">
        <v>2.0755937083392744</v>
      </c>
      <c r="BI50" s="208">
        <v>2.1986174566728454</v>
      </c>
      <c r="BJ50" s="208">
        <v>2.3265621549397593</v>
      </c>
      <c r="BK50" s="208">
        <v>2.4596246411373497</v>
      </c>
      <c r="BL50" s="208">
        <v>2.5980096267828436</v>
      </c>
      <c r="BM50" s="208">
        <v>2.7419300118541576</v>
      </c>
      <c r="BN50" s="208">
        <v>2.8916072123283239</v>
      </c>
      <c r="BO50" s="208">
        <v>3.0472715008214566</v>
      </c>
      <c r="BP50" s="208">
        <v>3.2091623608543154</v>
      </c>
      <c r="BQ50" s="208">
        <v>3.3775288552884879</v>
      </c>
      <c r="BR50" s="208">
        <v>3.5526300095000272</v>
      </c>
      <c r="BS50" s="208">
        <v>3.7347352098800286</v>
      </c>
      <c r="BT50" s="208">
        <v>3.9241246182752301</v>
      </c>
      <c r="BU50" s="208">
        <v>4.1210896030062392</v>
      </c>
      <c r="BV50" s="208">
        <v>4.3259331871264886</v>
      </c>
      <c r="BW50" s="208">
        <v>4.538970514611548</v>
      </c>
      <c r="BX50" s="208">
        <v>4.7605293351960105</v>
      </c>
      <c r="BY50" s="208">
        <v>4.9909505086038513</v>
      </c>
      <c r="BZ50" s="208">
        <v>5.2305885289480054</v>
      </c>
      <c r="CA50" s="208">
        <v>5.4798120701059254</v>
      </c>
      <c r="CB50" s="208">
        <v>5.7390045529101625</v>
      </c>
      <c r="CC50" s="208">
        <v>6.0085647350265692</v>
      </c>
      <c r="CD50" s="208">
        <v>6.2889073244276323</v>
      </c>
      <c r="CE50" s="208">
        <v>6.580463617404738</v>
      </c>
      <c r="CF50" s="208">
        <v>6.8836821621009276</v>
      </c>
      <c r="CG50" s="208">
        <v>7.1990294485849642</v>
      </c>
      <c r="CH50" s="208">
        <v>7.526990626528363</v>
      </c>
      <c r="CI50" s="208">
        <v>7.8680702515894971</v>
      </c>
      <c r="CJ50" s="208">
        <v>8.2227930616530767</v>
      </c>
      <c r="CK50" s="208">
        <v>8.5917047841191998</v>
      </c>
      <c r="CL50" s="208">
        <v>8.9753729754839675</v>
      </c>
      <c r="CM50" s="208">
        <v>9.374387894503327</v>
      </c>
      <c r="CN50" s="208">
        <v>9.7893634102834604</v>
      </c>
      <c r="CO50" s="208">
        <v>10.220937946694798</v>
      </c>
      <c r="CP50" s="208">
        <v>10.669775464562591</v>
      </c>
      <c r="CQ50" s="208">
        <v>11.136566483145094</v>
      </c>
      <c r="CR50" s="208">
        <v>11.622029142470899</v>
      </c>
      <c r="CS50" s="208">
        <v>12.126910308169736</v>
      </c>
      <c r="CT50" s="208">
        <v>12.651986720496526</v>
      </c>
    </row>
    <row r="51" spans="1:98" s="160" customFormat="1" ht="16.5" thickBot="1" x14ac:dyDescent="0.3">
      <c r="A51" s="332" t="s">
        <v>536</v>
      </c>
      <c r="B51" s="333"/>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4"/>
      <c r="AK51" s="335">
        <v>0</v>
      </c>
      <c r="AL51" s="336"/>
      <c r="AM51" s="209">
        <v>0</v>
      </c>
      <c r="AN51" s="210">
        <v>0</v>
      </c>
      <c r="AO51" s="210">
        <v>0</v>
      </c>
      <c r="AP51" s="210">
        <v>0</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c r="BF51" s="210">
        <v>0</v>
      </c>
      <c r="BG51" s="210">
        <v>0</v>
      </c>
      <c r="BH51" s="210">
        <v>0</v>
      </c>
      <c r="BI51" s="210">
        <v>0</v>
      </c>
      <c r="BJ51" s="210">
        <v>0</v>
      </c>
      <c r="BK51" s="210">
        <v>0</v>
      </c>
      <c r="BL51" s="210">
        <v>0</v>
      </c>
      <c r="BM51" s="210">
        <v>0</v>
      </c>
      <c r="BN51" s="210">
        <v>0</v>
      </c>
      <c r="BO51" s="210">
        <v>0</v>
      </c>
      <c r="BP51" s="210">
        <v>0</v>
      </c>
      <c r="BQ51" s="210">
        <v>0</v>
      </c>
      <c r="BR51" s="210">
        <v>0</v>
      </c>
      <c r="BS51" s="210">
        <v>0</v>
      </c>
      <c r="BT51" s="210">
        <v>0</v>
      </c>
      <c r="BU51" s="210">
        <v>0</v>
      </c>
      <c r="BV51" s="210">
        <v>0</v>
      </c>
      <c r="BW51" s="210">
        <v>0</v>
      </c>
      <c r="BX51" s="210">
        <v>0</v>
      </c>
      <c r="BY51" s="210">
        <v>0</v>
      </c>
      <c r="BZ51" s="210">
        <v>0</v>
      </c>
      <c r="CA51" s="210">
        <v>0</v>
      </c>
      <c r="CB51" s="210">
        <v>0</v>
      </c>
      <c r="CC51" s="210">
        <v>0</v>
      </c>
      <c r="CD51" s="210">
        <v>0</v>
      </c>
      <c r="CE51" s="210">
        <v>0</v>
      </c>
      <c r="CF51" s="210">
        <v>0</v>
      </c>
      <c r="CG51" s="210">
        <v>0</v>
      </c>
      <c r="CH51" s="210">
        <v>0</v>
      </c>
      <c r="CI51" s="210">
        <v>0</v>
      </c>
      <c r="CJ51" s="210">
        <v>0</v>
      </c>
      <c r="CK51" s="210">
        <v>0</v>
      </c>
      <c r="CL51" s="210">
        <v>0</v>
      </c>
      <c r="CM51" s="210">
        <v>0</v>
      </c>
      <c r="CN51" s="210">
        <v>0</v>
      </c>
      <c r="CO51" s="210">
        <v>0</v>
      </c>
      <c r="CP51" s="210">
        <v>0</v>
      </c>
      <c r="CQ51" s="210">
        <v>0</v>
      </c>
      <c r="CR51" s="210">
        <v>0</v>
      </c>
      <c r="CS51" s="210">
        <v>0</v>
      </c>
      <c r="CT51" s="210">
        <v>0</v>
      </c>
    </row>
    <row r="52" spans="1:98" ht="16.5" thickBot="1" x14ac:dyDescent="0.3">
      <c r="A52" s="337" t="s">
        <v>537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v>0</v>
      </c>
      <c r="AL52" s="339"/>
      <c r="AM52" s="211">
        <v>0</v>
      </c>
      <c r="AN52" s="211">
        <v>0</v>
      </c>
      <c r="AO52" s="211">
        <v>0</v>
      </c>
      <c r="AP52" s="211">
        <v>0</v>
      </c>
      <c r="AQ52" s="211">
        <v>0</v>
      </c>
      <c r="AR52" s="211">
        <v>0</v>
      </c>
      <c r="AS52" s="211">
        <v>0</v>
      </c>
      <c r="AT52" s="211">
        <v>0</v>
      </c>
      <c r="AU52" s="211">
        <v>0</v>
      </c>
      <c r="AV52" s="211">
        <v>0</v>
      </c>
      <c r="AW52" s="211">
        <v>0</v>
      </c>
      <c r="AX52" s="211">
        <v>0</v>
      </c>
      <c r="AY52" s="211">
        <v>0</v>
      </c>
      <c r="AZ52" s="211">
        <v>0</v>
      </c>
      <c r="BA52" s="211">
        <v>0</v>
      </c>
      <c r="BB52" s="211">
        <v>0</v>
      </c>
      <c r="BC52" s="211">
        <v>0</v>
      </c>
      <c r="BD52" s="211">
        <v>0</v>
      </c>
      <c r="BE52" s="211">
        <v>0</v>
      </c>
      <c r="BF52" s="211">
        <v>0</v>
      </c>
      <c r="BG52" s="211">
        <v>0</v>
      </c>
      <c r="BH52" s="211">
        <v>0</v>
      </c>
      <c r="BI52" s="211">
        <v>0</v>
      </c>
      <c r="BJ52" s="211">
        <v>0</v>
      </c>
      <c r="BK52" s="211">
        <v>0</v>
      </c>
      <c r="BL52" s="211">
        <v>0</v>
      </c>
      <c r="BM52" s="211">
        <v>0</v>
      </c>
      <c r="BN52" s="211">
        <v>0</v>
      </c>
      <c r="BO52" s="211">
        <v>0</v>
      </c>
      <c r="BP52" s="211">
        <v>0</v>
      </c>
      <c r="BQ52" s="211">
        <v>0</v>
      </c>
      <c r="BR52" s="211">
        <v>0</v>
      </c>
      <c r="BS52" s="211">
        <v>0</v>
      </c>
      <c r="BT52" s="211">
        <v>0</v>
      </c>
      <c r="BU52" s="211">
        <v>0</v>
      </c>
      <c r="BV52" s="211">
        <v>0</v>
      </c>
      <c r="BW52" s="211">
        <v>0</v>
      </c>
      <c r="BX52" s="211">
        <v>0</v>
      </c>
      <c r="BY52" s="211">
        <v>0</v>
      </c>
      <c r="BZ52" s="211">
        <v>0</v>
      </c>
      <c r="CA52" s="211">
        <v>0</v>
      </c>
      <c r="CB52" s="211">
        <v>0</v>
      </c>
      <c r="CC52" s="211">
        <v>0</v>
      </c>
      <c r="CD52" s="211">
        <v>0</v>
      </c>
      <c r="CE52" s="211">
        <v>0</v>
      </c>
      <c r="CF52" s="211">
        <v>0</v>
      </c>
      <c r="CG52" s="211">
        <v>0</v>
      </c>
      <c r="CH52" s="211">
        <v>0</v>
      </c>
      <c r="CI52" s="211">
        <v>0</v>
      </c>
      <c r="CJ52" s="211">
        <v>0</v>
      </c>
      <c r="CK52" s="211">
        <v>0</v>
      </c>
      <c r="CL52" s="211">
        <v>0</v>
      </c>
      <c r="CM52" s="211">
        <v>0</v>
      </c>
      <c r="CN52" s="211">
        <v>0</v>
      </c>
      <c r="CO52" s="211">
        <v>0</v>
      </c>
      <c r="CP52" s="211">
        <v>0</v>
      </c>
      <c r="CQ52" s="211">
        <v>0</v>
      </c>
      <c r="CR52" s="211">
        <v>0</v>
      </c>
      <c r="CS52" s="211">
        <v>0</v>
      </c>
      <c r="CT52" s="211">
        <v>0</v>
      </c>
    </row>
    <row r="53" spans="1:98" ht="16.5" thickBot="1" x14ac:dyDescent="0.3">
      <c r="A53" s="327" t="s">
        <v>538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278"/>
      <c r="AL53" s="278"/>
      <c r="AM53" s="212">
        <v>0</v>
      </c>
      <c r="AN53" s="212">
        <v>0</v>
      </c>
      <c r="AO53" s="212">
        <v>0</v>
      </c>
      <c r="AP53" s="212">
        <v>0</v>
      </c>
      <c r="AQ53" s="212">
        <v>0</v>
      </c>
      <c r="AR53" s="212">
        <v>0</v>
      </c>
      <c r="AS53" s="212">
        <v>0</v>
      </c>
      <c r="AT53" s="212">
        <v>0</v>
      </c>
      <c r="AU53" s="212">
        <v>0</v>
      </c>
      <c r="AV53" s="212">
        <v>0</v>
      </c>
      <c r="AW53" s="212">
        <v>0</v>
      </c>
      <c r="AX53" s="212">
        <v>0</v>
      </c>
      <c r="AY53" s="212">
        <v>0</v>
      </c>
      <c r="AZ53" s="212">
        <v>0</v>
      </c>
      <c r="BA53" s="212">
        <v>0</v>
      </c>
      <c r="BB53" s="212">
        <v>0</v>
      </c>
      <c r="BC53" s="212">
        <v>0</v>
      </c>
      <c r="BD53" s="212">
        <v>0</v>
      </c>
      <c r="BE53" s="212">
        <v>0</v>
      </c>
      <c r="BF53" s="212">
        <v>0</v>
      </c>
      <c r="BG53" s="212">
        <v>0</v>
      </c>
      <c r="BH53" s="212">
        <v>0</v>
      </c>
      <c r="BI53" s="212">
        <v>0</v>
      </c>
      <c r="BJ53" s="212">
        <v>0</v>
      </c>
      <c r="BK53" s="212">
        <v>0</v>
      </c>
      <c r="BL53" s="212">
        <v>0</v>
      </c>
      <c r="BM53" s="212">
        <v>0</v>
      </c>
      <c r="BN53" s="212">
        <v>0</v>
      </c>
      <c r="BO53" s="212">
        <v>0</v>
      </c>
      <c r="BP53" s="212">
        <v>0</v>
      </c>
      <c r="BQ53" s="212">
        <v>0</v>
      </c>
      <c r="BR53" s="212">
        <v>0</v>
      </c>
      <c r="BS53" s="212">
        <v>0</v>
      </c>
      <c r="BT53" s="212">
        <v>0</v>
      </c>
      <c r="BU53" s="212">
        <v>0</v>
      </c>
      <c r="BV53" s="212">
        <v>0</v>
      </c>
      <c r="BW53" s="212">
        <v>0</v>
      </c>
      <c r="BX53" s="212">
        <v>0</v>
      </c>
      <c r="BY53" s="212">
        <v>0</v>
      </c>
      <c r="BZ53" s="212">
        <v>0</v>
      </c>
      <c r="CA53" s="212">
        <v>0</v>
      </c>
      <c r="CB53" s="212">
        <v>0</v>
      </c>
      <c r="CC53" s="212">
        <v>0</v>
      </c>
      <c r="CD53" s="212">
        <v>0</v>
      </c>
      <c r="CE53" s="212">
        <v>0</v>
      </c>
      <c r="CF53" s="212">
        <v>0</v>
      </c>
      <c r="CG53" s="212">
        <v>0</v>
      </c>
      <c r="CH53" s="212">
        <v>0</v>
      </c>
      <c r="CI53" s="212">
        <v>0</v>
      </c>
      <c r="CJ53" s="212">
        <v>0</v>
      </c>
      <c r="CK53" s="212">
        <v>0</v>
      </c>
      <c r="CL53" s="212">
        <v>0</v>
      </c>
      <c r="CM53" s="212">
        <v>0</v>
      </c>
      <c r="CN53" s="212">
        <v>0</v>
      </c>
      <c r="CO53" s="212">
        <v>0</v>
      </c>
      <c r="CP53" s="212">
        <v>0</v>
      </c>
      <c r="CQ53" s="212">
        <v>0</v>
      </c>
      <c r="CR53" s="212">
        <v>0</v>
      </c>
      <c r="CS53" s="212">
        <v>0</v>
      </c>
      <c r="CT53" s="212">
        <v>0</v>
      </c>
    </row>
    <row r="54" spans="1:98" ht="16.5" thickBot="1" x14ac:dyDescent="0.3">
      <c r="A54" s="327" t="s">
        <v>539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v>0</v>
      </c>
      <c r="AL54" s="329"/>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276" t="s">
        <v>540</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30" t="s">
        <v>586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08">
        <v>2025</v>
      </c>
      <c r="AL59" s="309"/>
      <c r="AM59" s="206">
        <f>AK59+1</f>
        <v>2026</v>
      </c>
      <c r="AN59" s="206">
        <f>AM59+1</f>
        <v>2027</v>
      </c>
      <c r="AO59" s="206">
        <f>AN59+1</f>
        <v>2028</v>
      </c>
      <c r="AP59" s="206">
        <f t="shared" ref="AP59:CT59" si="1">AO59+1</f>
        <v>2029</v>
      </c>
      <c r="AQ59" s="206">
        <f t="shared" si="1"/>
        <v>2030</v>
      </c>
      <c r="AR59" s="206">
        <f t="shared" si="1"/>
        <v>2031</v>
      </c>
      <c r="AS59" s="206">
        <f t="shared" si="1"/>
        <v>2032</v>
      </c>
      <c r="AT59" s="206">
        <f t="shared" si="1"/>
        <v>2033</v>
      </c>
      <c r="AU59" s="206">
        <f t="shared" si="1"/>
        <v>2034</v>
      </c>
      <c r="AV59" s="206">
        <f t="shared" si="1"/>
        <v>2035</v>
      </c>
      <c r="AW59" s="206">
        <f t="shared" si="1"/>
        <v>2036</v>
      </c>
      <c r="AX59" s="206">
        <f t="shared" si="1"/>
        <v>2037</v>
      </c>
      <c r="AY59" s="206">
        <f t="shared" si="1"/>
        <v>2038</v>
      </c>
      <c r="AZ59" s="206">
        <f t="shared" si="1"/>
        <v>2039</v>
      </c>
      <c r="BA59" s="206">
        <f t="shared" si="1"/>
        <v>2040</v>
      </c>
      <c r="BB59" s="206">
        <f t="shared" si="1"/>
        <v>2041</v>
      </c>
      <c r="BC59" s="206">
        <f t="shared" si="1"/>
        <v>2042</v>
      </c>
      <c r="BD59" s="206">
        <f t="shared" si="1"/>
        <v>2043</v>
      </c>
      <c r="BE59" s="206">
        <f t="shared" si="1"/>
        <v>2044</v>
      </c>
      <c r="BF59" s="206">
        <f t="shared" si="1"/>
        <v>2045</v>
      </c>
      <c r="BG59" s="206">
        <f t="shared" si="1"/>
        <v>2046</v>
      </c>
      <c r="BH59" s="206">
        <f t="shared" si="1"/>
        <v>2047</v>
      </c>
      <c r="BI59" s="206">
        <f t="shared" si="1"/>
        <v>2048</v>
      </c>
      <c r="BJ59" s="206">
        <f t="shared" si="1"/>
        <v>2049</v>
      </c>
      <c r="BK59" s="206">
        <f t="shared" si="1"/>
        <v>2050</v>
      </c>
      <c r="BL59" s="206">
        <f t="shared" si="1"/>
        <v>2051</v>
      </c>
      <c r="BM59" s="206">
        <f t="shared" si="1"/>
        <v>2052</v>
      </c>
      <c r="BN59" s="206">
        <f t="shared" si="1"/>
        <v>2053</v>
      </c>
      <c r="BO59" s="206">
        <f t="shared" si="1"/>
        <v>2054</v>
      </c>
      <c r="BP59" s="206">
        <f t="shared" si="1"/>
        <v>2055</v>
      </c>
      <c r="BQ59" s="206">
        <f t="shared" si="1"/>
        <v>2056</v>
      </c>
      <c r="BR59" s="206">
        <f t="shared" si="1"/>
        <v>2057</v>
      </c>
      <c r="BS59" s="206">
        <f t="shared" si="1"/>
        <v>2058</v>
      </c>
      <c r="BT59" s="206">
        <f t="shared" si="1"/>
        <v>2059</v>
      </c>
      <c r="BU59" s="206">
        <f t="shared" si="1"/>
        <v>2060</v>
      </c>
      <c r="BV59" s="206">
        <f t="shared" si="1"/>
        <v>2061</v>
      </c>
      <c r="BW59" s="206">
        <f t="shared" si="1"/>
        <v>2062</v>
      </c>
      <c r="BX59" s="206">
        <f t="shared" si="1"/>
        <v>2063</v>
      </c>
      <c r="BY59" s="206">
        <f t="shared" si="1"/>
        <v>2064</v>
      </c>
      <c r="BZ59" s="206">
        <f t="shared" si="1"/>
        <v>2065</v>
      </c>
      <c r="CA59" s="206">
        <f t="shared" si="1"/>
        <v>2066</v>
      </c>
      <c r="CB59" s="206">
        <f t="shared" si="1"/>
        <v>2067</v>
      </c>
      <c r="CC59" s="206">
        <f t="shared" si="1"/>
        <v>2068</v>
      </c>
      <c r="CD59" s="206">
        <f t="shared" si="1"/>
        <v>2069</v>
      </c>
      <c r="CE59" s="206">
        <f t="shared" si="1"/>
        <v>2070</v>
      </c>
      <c r="CF59" s="206">
        <f t="shared" si="1"/>
        <v>2071</v>
      </c>
      <c r="CG59" s="206">
        <f t="shared" si="1"/>
        <v>2072</v>
      </c>
      <c r="CH59" s="206">
        <f t="shared" si="1"/>
        <v>2073</v>
      </c>
      <c r="CI59" s="206">
        <f t="shared" si="1"/>
        <v>2074</v>
      </c>
      <c r="CJ59" s="206">
        <f t="shared" si="1"/>
        <v>2075</v>
      </c>
      <c r="CK59" s="206">
        <f t="shared" si="1"/>
        <v>2076</v>
      </c>
      <c r="CL59" s="206">
        <f t="shared" si="1"/>
        <v>2077</v>
      </c>
      <c r="CM59" s="206">
        <f t="shared" si="1"/>
        <v>2078</v>
      </c>
      <c r="CN59" s="206">
        <f t="shared" si="1"/>
        <v>2079</v>
      </c>
      <c r="CO59" s="206">
        <f t="shared" si="1"/>
        <v>2080</v>
      </c>
      <c r="CP59" s="206">
        <f t="shared" si="1"/>
        <v>2081</v>
      </c>
      <c r="CQ59" s="206">
        <f t="shared" si="1"/>
        <v>2082</v>
      </c>
      <c r="CR59" s="206">
        <f t="shared" si="1"/>
        <v>2083</v>
      </c>
      <c r="CS59" s="206">
        <f t="shared" si="1"/>
        <v>2084</v>
      </c>
      <c r="CT59" s="206">
        <f t="shared" si="1"/>
        <v>2085</v>
      </c>
    </row>
    <row r="60" spans="1:98" s="91" customFormat="1" ht="11.25" customHeight="1" x14ac:dyDescent="0.25">
      <c r="A60" s="316" t="s">
        <v>587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v>0</v>
      </c>
      <c r="AL60" s="319"/>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row>
    <row r="61" spans="1:98" s="91" customFormat="1" ht="12" customHeight="1" x14ac:dyDescent="0.25">
      <c r="A61" s="320" t="s">
        <v>588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19"/>
      <c r="AM61" s="214">
        <v>0</v>
      </c>
      <c r="AN61" s="214">
        <v>0</v>
      </c>
      <c r="AO61" s="214">
        <v>0</v>
      </c>
      <c r="AP61" s="214">
        <v>0</v>
      </c>
      <c r="AQ61" s="214">
        <v>0</v>
      </c>
      <c r="AR61" s="214">
        <v>0</v>
      </c>
      <c r="AS61" s="214">
        <v>0</v>
      </c>
      <c r="AT61" s="214">
        <v>0</v>
      </c>
      <c r="AU61" s="214">
        <v>0</v>
      </c>
      <c r="AV61" s="214">
        <v>0</v>
      </c>
      <c r="AW61" s="214">
        <v>0</v>
      </c>
      <c r="AX61" s="214">
        <v>0</v>
      </c>
      <c r="AY61" s="214">
        <v>0</v>
      </c>
      <c r="AZ61" s="214">
        <v>0</v>
      </c>
      <c r="BA61" s="214">
        <v>0</v>
      </c>
      <c r="BB61" s="214">
        <v>0</v>
      </c>
      <c r="BC61" s="214">
        <v>0</v>
      </c>
      <c r="BD61" s="214">
        <v>0</v>
      </c>
      <c r="BE61" s="214">
        <v>0</v>
      </c>
      <c r="BF61" s="214">
        <v>0</v>
      </c>
      <c r="BG61" s="214">
        <v>0</v>
      </c>
      <c r="BH61" s="214">
        <v>0</v>
      </c>
      <c r="BI61" s="214">
        <v>0</v>
      </c>
      <c r="BJ61" s="214">
        <v>0</v>
      </c>
      <c r="BK61" s="214">
        <v>0</v>
      </c>
      <c r="BL61" s="214">
        <v>0</v>
      </c>
      <c r="BM61" s="214">
        <v>0</v>
      </c>
      <c r="BN61" s="214">
        <v>0</v>
      </c>
      <c r="BO61" s="214">
        <v>0</v>
      </c>
      <c r="BP61" s="214">
        <v>0</v>
      </c>
      <c r="BQ61" s="214">
        <v>0</v>
      </c>
      <c r="BR61" s="214">
        <v>0</v>
      </c>
      <c r="BS61" s="214">
        <v>0</v>
      </c>
      <c r="BT61" s="214">
        <v>0</v>
      </c>
      <c r="BU61" s="214">
        <v>0</v>
      </c>
      <c r="BV61" s="214">
        <v>0</v>
      </c>
      <c r="BW61" s="214">
        <v>0</v>
      </c>
      <c r="BX61" s="214">
        <v>0</v>
      </c>
      <c r="BY61" s="214">
        <v>0</v>
      </c>
      <c r="BZ61" s="214">
        <v>0</v>
      </c>
      <c r="CA61" s="214">
        <v>0</v>
      </c>
      <c r="CB61" s="214">
        <v>0</v>
      </c>
      <c r="CC61" s="214">
        <v>0</v>
      </c>
      <c r="CD61" s="214">
        <v>0</v>
      </c>
      <c r="CE61" s="214">
        <v>0</v>
      </c>
      <c r="CF61" s="214">
        <v>0</v>
      </c>
      <c r="CG61" s="214">
        <v>0</v>
      </c>
      <c r="CH61" s="214">
        <v>0</v>
      </c>
      <c r="CI61" s="214">
        <v>0</v>
      </c>
      <c r="CJ61" s="214">
        <v>0</v>
      </c>
      <c r="CK61" s="214">
        <v>0</v>
      </c>
      <c r="CL61" s="214">
        <v>0</v>
      </c>
      <c r="CM61" s="214">
        <v>0</v>
      </c>
      <c r="CN61" s="214">
        <v>0</v>
      </c>
      <c r="CO61" s="214">
        <v>0</v>
      </c>
      <c r="CP61" s="214">
        <v>0</v>
      </c>
      <c r="CQ61" s="214">
        <v>0</v>
      </c>
      <c r="CR61" s="214">
        <v>0</v>
      </c>
      <c r="CS61" s="214">
        <v>0</v>
      </c>
      <c r="CT61" s="214">
        <v>0</v>
      </c>
    </row>
    <row r="62" spans="1:98" s="91" customFormat="1" ht="12" customHeight="1" x14ac:dyDescent="0.25">
      <c r="A62" s="320" t="s">
        <v>589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v>0</v>
      </c>
      <c r="AL62" s="319"/>
      <c r="AM62" s="214">
        <v>0</v>
      </c>
      <c r="AN62" s="214">
        <v>0</v>
      </c>
      <c r="AO62" s="214">
        <v>0</v>
      </c>
      <c r="AP62" s="214">
        <v>0</v>
      </c>
      <c r="AQ62" s="214">
        <v>0</v>
      </c>
      <c r="AR62" s="214">
        <v>0</v>
      </c>
      <c r="AS62" s="214">
        <v>0</v>
      </c>
      <c r="AT62" s="214">
        <v>0</v>
      </c>
      <c r="AU62" s="214">
        <v>0</v>
      </c>
      <c r="AV62" s="214">
        <v>0</v>
      </c>
      <c r="AW62" s="214">
        <v>0</v>
      </c>
      <c r="AX62" s="214">
        <v>0</v>
      </c>
      <c r="AY62" s="214">
        <v>0</v>
      </c>
      <c r="AZ62" s="214">
        <v>0</v>
      </c>
      <c r="BA62" s="214">
        <v>0</v>
      </c>
      <c r="BB62" s="214">
        <v>0</v>
      </c>
      <c r="BC62" s="214">
        <v>0</v>
      </c>
      <c r="BD62" s="214">
        <v>0</v>
      </c>
      <c r="BE62" s="214">
        <v>0</v>
      </c>
      <c r="BF62" s="214">
        <v>0</v>
      </c>
      <c r="BG62" s="214">
        <v>0</v>
      </c>
      <c r="BH62" s="214">
        <v>0</v>
      </c>
      <c r="BI62" s="214">
        <v>0</v>
      </c>
      <c r="BJ62" s="214">
        <v>0</v>
      </c>
      <c r="BK62" s="214">
        <v>0</v>
      </c>
      <c r="BL62" s="214">
        <v>0</v>
      </c>
      <c r="BM62" s="214">
        <v>0</v>
      </c>
      <c r="BN62" s="214">
        <v>0</v>
      </c>
      <c r="BO62" s="214">
        <v>0</v>
      </c>
      <c r="BP62" s="214">
        <v>0</v>
      </c>
      <c r="BQ62" s="214">
        <v>0</v>
      </c>
      <c r="BR62" s="214">
        <v>0</v>
      </c>
      <c r="BS62" s="214">
        <v>0</v>
      </c>
      <c r="BT62" s="214">
        <v>0</v>
      </c>
      <c r="BU62" s="214">
        <v>0</v>
      </c>
      <c r="BV62" s="214">
        <v>0</v>
      </c>
      <c r="BW62" s="214">
        <v>0</v>
      </c>
      <c r="BX62" s="214">
        <v>0</v>
      </c>
      <c r="BY62" s="214">
        <v>0</v>
      </c>
      <c r="BZ62" s="214">
        <v>0</v>
      </c>
      <c r="CA62" s="214">
        <v>0</v>
      </c>
      <c r="CB62" s="214">
        <v>0</v>
      </c>
      <c r="CC62" s="214">
        <v>0</v>
      </c>
      <c r="CD62" s="214">
        <v>0</v>
      </c>
      <c r="CE62" s="214">
        <v>0</v>
      </c>
      <c r="CF62" s="214">
        <v>0</v>
      </c>
      <c r="CG62" s="214">
        <v>0</v>
      </c>
      <c r="CH62" s="214">
        <v>0</v>
      </c>
      <c r="CI62" s="214">
        <v>0</v>
      </c>
      <c r="CJ62" s="214">
        <v>0</v>
      </c>
      <c r="CK62" s="214">
        <v>0</v>
      </c>
      <c r="CL62" s="214">
        <v>0</v>
      </c>
      <c r="CM62" s="214">
        <v>0</v>
      </c>
      <c r="CN62" s="214">
        <v>0</v>
      </c>
      <c r="CO62" s="214">
        <v>0</v>
      </c>
      <c r="CP62" s="214">
        <v>0</v>
      </c>
      <c r="CQ62" s="214">
        <v>0</v>
      </c>
      <c r="CR62" s="214">
        <v>0</v>
      </c>
      <c r="CS62" s="214">
        <v>0</v>
      </c>
      <c r="CT62" s="214">
        <v>0</v>
      </c>
    </row>
    <row r="63" spans="1:98" s="91" customFormat="1" ht="12" customHeight="1" thickBot="1" x14ac:dyDescent="0.3">
      <c r="A63" s="323" t="s">
        <v>590</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v>0</v>
      </c>
      <c r="AL63" s="326"/>
      <c r="AM63" s="215">
        <v>0</v>
      </c>
      <c r="AN63" s="215">
        <v>0</v>
      </c>
      <c r="AO63" s="215">
        <v>0</v>
      </c>
      <c r="AP63" s="215">
        <v>0</v>
      </c>
      <c r="AQ63" s="215">
        <v>0</v>
      </c>
      <c r="AR63" s="215">
        <v>0</v>
      </c>
      <c r="AS63" s="215">
        <v>0</v>
      </c>
      <c r="AT63" s="215">
        <v>0</v>
      </c>
      <c r="AU63" s="215">
        <v>0</v>
      </c>
      <c r="AV63" s="215">
        <v>0</v>
      </c>
      <c r="AW63" s="215">
        <v>0</v>
      </c>
      <c r="AX63" s="215">
        <v>0</v>
      </c>
      <c r="AY63" s="215">
        <v>0</v>
      </c>
      <c r="AZ63" s="215">
        <v>0</v>
      </c>
      <c r="BA63" s="215">
        <v>0</v>
      </c>
      <c r="BB63" s="215">
        <v>0</v>
      </c>
      <c r="BC63" s="215">
        <v>0</v>
      </c>
      <c r="BD63" s="215">
        <v>0</v>
      </c>
      <c r="BE63" s="215">
        <v>0</v>
      </c>
      <c r="BF63" s="215">
        <v>0</v>
      </c>
      <c r="BG63" s="215">
        <v>0</v>
      </c>
      <c r="BH63" s="215">
        <v>0</v>
      </c>
      <c r="BI63" s="215">
        <v>0</v>
      </c>
      <c r="BJ63" s="215">
        <v>0</v>
      </c>
      <c r="BK63" s="215">
        <v>0</v>
      </c>
      <c r="BL63" s="215">
        <v>0</v>
      </c>
      <c r="BM63" s="215">
        <v>0</v>
      </c>
      <c r="BN63" s="215">
        <v>0</v>
      </c>
      <c r="BO63" s="215">
        <v>0</v>
      </c>
      <c r="BP63" s="215">
        <v>0</v>
      </c>
      <c r="BQ63" s="215">
        <v>0</v>
      </c>
      <c r="BR63" s="215">
        <v>0</v>
      </c>
      <c r="BS63" s="215">
        <v>0</v>
      </c>
      <c r="BT63" s="215">
        <v>0</v>
      </c>
      <c r="BU63" s="215">
        <v>0</v>
      </c>
      <c r="BV63" s="215">
        <v>0</v>
      </c>
      <c r="BW63" s="215">
        <v>0</v>
      </c>
      <c r="BX63" s="215">
        <v>0</v>
      </c>
      <c r="BY63" s="215">
        <v>0</v>
      </c>
      <c r="BZ63" s="215">
        <v>0</v>
      </c>
      <c r="CA63" s="215">
        <v>0</v>
      </c>
      <c r="CB63" s="215">
        <v>0</v>
      </c>
      <c r="CC63" s="215">
        <v>0</v>
      </c>
      <c r="CD63" s="215">
        <v>0</v>
      </c>
      <c r="CE63" s="215">
        <v>0</v>
      </c>
      <c r="CF63" s="215">
        <v>0</v>
      </c>
      <c r="CG63" s="215">
        <v>0</v>
      </c>
      <c r="CH63" s="215">
        <v>0</v>
      </c>
      <c r="CI63" s="215">
        <v>0</v>
      </c>
      <c r="CJ63" s="215">
        <v>0</v>
      </c>
      <c r="CK63" s="215">
        <v>0</v>
      </c>
      <c r="CL63" s="215">
        <v>0</v>
      </c>
      <c r="CM63" s="215">
        <v>0</v>
      </c>
      <c r="CN63" s="215">
        <v>0</v>
      </c>
      <c r="CO63" s="215">
        <v>0</v>
      </c>
      <c r="CP63" s="215">
        <v>0</v>
      </c>
      <c r="CQ63" s="215">
        <v>0</v>
      </c>
      <c r="CR63" s="215">
        <v>0</v>
      </c>
      <c r="CS63" s="215">
        <v>0</v>
      </c>
      <c r="CT63" s="215">
        <v>0</v>
      </c>
    </row>
    <row r="64" spans="1:98" ht="16.5" thickBot="1" x14ac:dyDescent="0.3">
      <c r="A64" s="216"/>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c r="AD64" s="216"/>
      <c r="AE64" s="216"/>
      <c r="AF64" s="216"/>
      <c r="AG64" s="216"/>
      <c r="AH64" s="216"/>
      <c r="AI64" s="216"/>
      <c r="AJ64" s="216"/>
      <c r="AK64" s="216"/>
      <c r="AL64" s="217"/>
      <c r="AM64" s="217"/>
      <c r="AN64" s="217"/>
      <c r="AO64" s="217"/>
      <c r="AP64" s="217"/>
      <c r="AQ64" s="217"/>
      <c r="AR64" s="217"/>
      <c r="AS64" s="217"/>
      <c r="AT64" s="217"/>
      <c r="AU64" s="217"/>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4" customFormat="1" x14ac:dyDescent="0.25">
      <c r="A65" s="306" t="s">
        <v>591</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v>2025</v>
      </c>
      <c r="AL65" s="309"/>
      <c r="AM65" s="206">
        <f>AK65+1</f>
        <v>2026</v>
      </c>
      <c r="AN65" s="206">
        <f>AM65+1</f>
        <v>2027</v>
      </c>
      <c r="AO65" s="206">
        <f>AN65+1</f>
        <v>2028</v>
      </c>
      <c r="AP65" s="206">
        <f t="shared" ref="AP65:CT65" si="2">AO65+1</f>
        <v>2029</v>
      </c>
      <c r="AQ65" s="206">
        <f t="shared" si="2"/>
        <v>2030</v>
      </c>
      <c r="AR65" s="206">
        <f t="shared" si="2"/>
        <v>2031</v>
      </c>
      <c r="AS65" s="206">
        <f t="shared" si="2"/>
        <v>2032</v>
      </c>
      <c r="AT65" s="206">
        <f t="shared" si="2"/>
        <v>2033</v>
      </c>
      <c r="AU65" s="206">
        <f t="shared" si="2"/>
        <v>2034</v>
      </c>
      <c r="AV65" s="206">
        <f t="shared" si="2"/>
        <v>2035</v>
      </c>
      <c r="AW65" s="206">
        <f t="shared" si="2"/>
        <v>2036</v>
      </c>
      <c r="AX65" s="206">
        <f t="shared" si="2"/>
        <v>2037</v>
      </c>
      <c r="AY65" s="206">
        <f t="shared" si="2"/>
        <v>2038</v>
      </c>
      <c r="AZ65" s="206">
        <f t="shared" si="2"/>
        <v>2039</v>
      </c>
      <c r="BA65" s="206">
        <f t="shared" si="2"/>
        <v>2040</v>
      </c>
      <c r="BB65" s="206">
        <f t="shared" si="2"/>
        <v>2041</v>
      </c>
      <c r="BC65" s="206">
        <f t="shared" si="2"/>
        <v>2042</v>
      </c>
      <c r="BD65" s="206">
        <f t="shared" si="2"/>
        <v>2043</v>
      </c>
      <c r="BE65" s="206">
        <f t="shared" si="2"/>
        <v>2044</v>
      </c>
      <c r="BF65" s="206">
        <f t="shared" si="2"/>
        <v>2045</v>
      </c>
      <c r="BG65" s="206">
        <f t="shared" si="2"/>
        <v>2046</v>
      </c>
      <c r="BH65" s="206">
        <f t="shared" si="2"/>
        <v>2047</v>
      </c>
      <c r="BI65" s="206">
        <f t="shared" si="2"/>
        <v>2048</v>
      </c>
      <c r="BJ65" s="206">
        <f t="shared" si="2"/>
        <v>2049</v>
      </c>
      <c r="BK65" s="206">
        <f t="shared" si="2"/>
        <v>2050</v>
      </c>
      <c r="BL65" s="206">
        <f t="shared" si="2"/>
        <v>2051</v>
      </c>
      <c r="BM65" s="206">
        <f t="shared" si="2"/>
        <v>2052</v>
      </c>
      <c r="BN65" s="206">
        <f t="shared" si="2"/>
        <v>2053</v>
      </c>
      <c r="BO65" s="206">
        <f t="shared" si="2"/>
        <v>2054</v>
      </c>
      <c r="BP65" s="206">
        <f t="shared" si="2"/>
        <v>2055</v>
      </c>
      <c r="BQ65" s="206">
        <f t="shared" si="2"/>
        <v>2056</v>
      </c>
      <c r="BR65" s="206">
        <f t="shared" si="2"/>
        <v>2057</v>
      </c>
      <c r="BS65" s="206">
        <f t="shared" si="2"/>
        <v>2058</v>
      </c>
      <c r="BT65" s="206">
        <f t="shared" si="2"/>
        <v>2059</v>
      </c>
      <c r="BU65" s="206">
        <f t="shared" si="2"/>
        <v>2060</v>
      </c>
      <c r="BV65" s="206">
        <f t="shared" si="2"/>
        <v>2061</v>
      </c>
      <c r="BW65" s="206">
        <f t="shared" si="2"/>
        <v>2062</v>
      </c>
      <c r="BX65" s="206">
        <f t="shared" si="2"/>
        <v>2063</v>
      </c>
      <c r="BY65" s="206">
        <f t="shared" si="2"/>
        <v>2064</v>
      </c>
      <c r="BZ65" s="206">
        <f t="shared" si="2"/>
        <v>2065</v>
      </c>
      <c r="CA65" s="206">
        <f t="shared" si="2"/>
        <v>2066</v>
      </c>
      <c r="CB65" s="206">
        <f t="shared" si="2"/>
        <v>2067</v>
      </c>
      <c r="CC65" s="206">
        <f t="shared" si="2"/>
        <v>2068</v>
      </c>
      <c r="CD65" s="206">
        <f t="shared" si="2"/>
        <v>2069</v>
      </c>
      <c r="CE65" s="206">
        <f t="shared" si="2"/>
        <v>2070</v>
      </c>
      <c r="CF65" s="206">
        <f t="shared" si="2"/>
        <v>2071</v>
      </c>
      <c r="CG65" s="206">
        <f t="shared" si="2"/>
        <v>2072</v>
      </c>
      <c r="CH65" s="206">
        <f t="shared" si="2"/>
        <v>2073</v>
      </c>
      <c r="CI65" s="206">
        <f t="shared" si="2"/>
        <v>2074</v>
      </c>
      <c r="CJ65" s="206">
        <f t="shared" si="2"/>
        <v>2075</v>
      </c>
      <c r="CK65" s="206">
        <f t="shared" si="2"/>
        <v>2076</v>
      </c>
      <c r="CL65" s="206">
        <f t="shared" si="2"/>
        <v>2077</v>
      </c>
      <c r="CM65" s="206">
        <f t="shared" si="2"/>
        <v>2078</v>
      </c>
      <c r="CN65" s="206">
        <f t="shared" si="2"/>
        <v>2079</v>
      </c>
      <c r="CO65" s="206">
        <f t="shared" si="2"/>
        <v>2080</v>
      </c>
      <c r="CP65" s="206">
        <f t="shared" si="2"/>
        <v>2081</v>
      </c>
      <c r="CQ65" s="206">
        <f t="shared" si="2"/>
        <v>2082</v>
      </c>
      <c r="CR65" s="206">
        <f t="shared" si="2"/>
        <v>2083</v>
      </c>
      <c r="CS65" s="206">
        <f t="shared" si="2"/>
        <v>2084</v>
      </c>
      <c r="CT65" s="206">
        <f t="shared" si="2"/>
        <v>2085</v>
      </c>
    </row>
    <row r="66" spans="1:98" s="160" customFormat="1" ht="15" x14ac:dyDescent="0.25">
      <c r="A66" s="285" t="s">
        <v>316</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6"/>
      <c r="AK66" s="297">
        <v>0</v>
      </c>
      <c r="AL66" s="298"/>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285" t="s">
        <v>315</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95">
        <v>0</v>
      </c>
      <c r="AL67" s="296"/>
      <c r="AM67" s="175">
        <v>-7991.6030335003934</v>
      </c>
      <c r="AN67" s="175">
        <v>-7923.298734068766</v>
      </c>
      <c r="AO67" s="175">
        <v>-7854.9944346371394</v>
      </c>
      <c r="AP67" s="175">
        <v>-7786.690135205512</v>
      </c>
      <c r="AQ67" s="175">
        <v>-7718.3858357738845</v>
      </c>
      <c r="AR67" s="175">
        <v>-7650.0815363422571</v>
      </c>
      <c r="AS67" s="175">
        <v>-7581.7772369106297</v>
      </c>
      <c r="AT67" s="175">
        <v>-7513.4729374790031</v>
      </c>
      <c r="AU67" s="175">
        <v>-7445.1686380473757</v>
      </c>
      <c r="AV67" s="175">
        <v>-7376.8643386157482</v>
      </c>
      <c r="AW67" s="175">
        <v>-7308.5600391841208</v>
      </c>
      <c r="AX67" s="175">
        <v>-7240.2557397524934</v>
      </c>
      <c r="AY67" s="175">
        <v>-7171.9514403208659</v>
      </c>
      <c r="AZ67" s="175">
        <v>-7103.6471408892394</v>
      </c>
      <c r="BA67" s="175">
        <v>-7035.3428414576119</v>
      </c>
      <c r="BB67" s="175">
        <v>-6967.0385420259845</v>
      </c>
      <c r="BC67" s="175">
        <v>-6898.7342425943571</v>
      </c>
      <c r="BD67" s="175">
        <v>-6830.4299431627296</v>
      </c>
      <c r="BE67" s="175">
        <v>-6762.1256437311031</v>
      </c>
      <c r="BF67" s="175">
        <v>-6693.8213442994756</v>
      </c>
      <c r="BG67" s="175">
        <v>-6625.5170448678482</v>
      </c>
      <c r="BH67" s="175">
        <v>-6557.2127454362208</v>
      </c>
      <c r="BI67" s="175">
        <v>-6488.9084460045933</v>
      </c>
      <c r="BJ67" s="175">
        <v>-6420.6041465729659</v>
      </c>
      <c r="BK67" s="175">
        <v>-6352.2998471413393</v>
      </c>
      <c r="BL67" s="175">
        <v>-6283.9955477097119</v>
      </c>
      <c r="BM67" s="175">
        <v>-6215.6912482780845</v>
      </c>
      <c r="BN67" s="175">
        <v>-6147.386948846457</v>
      </c>
      <c r="BO67" s="175">
        <v>-6079.0826494148296</v>
      </c>
      <c r="BP67" s="175">
        <v>-6010.778349983203</v>
      </c>
      <c r="BQ67" s="175">
        <v>-5942.4740505515756</v>
      </c>
      <c r="BR67" s="175">
        <v>-5874.1697511199482</v>
      </c>
      <c r="BS67" s="175">
        <v>-5805.8654516883207</v>
      </c>
      <c r="BT67" s="175">
        <v>-5737.5611522566933</v>
      </c>
      <c r="BU67" s="175">
        <v>-5669.2568528250667</v>
      </c>
      <c r="BV67" s="175">
        <v>-5600.9525533934393</v>
      </c>
      <c r="BW67" s="175">
        <v>-5532.6482539618119</v>
      </c>
      <c r="BX67" s="175">
        <v>-5464.3439545301844</v>
      </c>
      <c r="BY67" s="175">
        <v>-5396.039655098557</v>
      </c>
      <c r="BZ67" s="175">
        <v>-5327.7353556669295</v>
      </c>
      <c r="CA67" s="175">
        <v>-5259.431056235303</v>
      </c>
      <c r="CB67" s="175">
        <v>-5191.1267568036756</v>
      </c>
      <c r="CC67" s="175">
        <v>-5122.8224573720472</v>
      </c>
      <c r="CD67" s="175">
        <v>-5054.5181579404198</v>
      </c>
      <c r="CE67" s="175">
        <v>-4986.2138585087932</v>
      </c>
      <c r="CF67" s="175">
        <v>-4917.9095590771658</v>
      </c>
      <c r="CG67" s="175">
        <v>-4849.6052596455384</v>
      </c>
      <c r="CH67" s="175">
        <v>-4781.3009602139109</v>
      </c>
      <c r="CI67" s="175">
        <v>-4712.9966607822835</v>
      </c>
      <c r="CJ67" s="175">
        <v>-4644.6923613506569</v>
      </c>
      <c r="CK67" s="175">
        <v>-4576.3880619190295</v>
      </c>
      <c r="CL67" s="175">
        <v>-4508.0837624874021</v>
      </c>
      <c r="CM67" s="175">
        <v>-4439.7794630557746</v>
      </c>
      <c r="CN67" s="175">
        <v>-4371.4751636241472</v>
      </c>
      <c r="CO67" s="175">
        <v>-4303.1708641925197</v>
      </c>
      <c r="CP67" s="175">
        <v>-4234.8665647608932</v>
      </c>
      <c r="CQ67" s="175">
        <v>-4166.5622653292658</v>
      </c>
      <c r="CR67" s="175">
        <v>-4098.2579658976383</v>
      </c>
      <c r="CS67" s="175">
        <v>-4029.9536664660109</v>
      </c>
      <c r="CT67" s="175">
        <v>-3961.6493670343839</v>
      </c>
    </row>
    <row r="68" spans="1:98" x14ac:dyDescent="0.25">
      <c r="A68" s="285" t="s">
        <v>314</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95">
        <v>0</v>
      </c>
      <c r="AL68" s="296"/>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285" t="s">
        <v>313</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95">
        <v>0</v>
      </c>
      <c r="AL69" s="296"/>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285" t="s">
        <v>535</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95">
        <v>0</v>
      </c>
      <c r="AL70" s="296"/>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285" t="s">
        <v>535</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314"/>
      <c r="AL71" s="315"/>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285" t="s">
        <v>312</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314"/>
      <c r="AL72" s="315"/>
      <c r="AM72" s="175">
        <v>-7991.6030335003934</v>
      </c>
      <c r="AN72" s="175">
        <v>-7923.298734068766</v>
      </c>
      <c r="AO72" s="175">
        <v>-7854.9944346371394</v>
      </c>
      <c r="AP72" s="175">
        <v>-7786.690135205512</v>
      </c>
      <c r="AQ72" s="175">
        <v>-7718.3858357738845</v>
      </c>
      <c r="AR72" s="175">
        <v>-7650.0815363422571</v>
      </c>
      <c r="AS72" s="175">
        <v>-7581.7772369106297</v>
      </c>
      <c r="AT72" s="175">
        <v>-7513.4729374790031</v>
      </c>
      <c r="AU72" s="175">
        <v>-7445.1686380473757</v>
      </c>
      <c r="AV72" s="175">
        <v>-7376.8643386157482</v>
      </c>
      <c r="AW72" s="175">
        <v>-7308.5600391841208</v>
      </c>
      <c r="AX72" s="175">
        <v>-7240.2557397524934</v>
      </c>
      <c r="AY72" s="175">
        <v>-7171.9514403208659</v>
      </c>
      <c r="AZ72" s="175">
        <v>-7103.6471408892394</v>
      </c>
      <c r="BA72" s="175">
        <v>-7035.3428414576119</v>
      </c>
      <c r="BB72" s="175">
        <v>-6967.0385420259845</v>
      </c>
      <c r="BC72" s="175">
        <v>-6898.7342425943571</v>
      </c>
      <c r="BD72" s="175">
        <v>-6830.4299431627296</v>
      </c>
      <c r="BE72" s="175">
        <v>-6762.1256437311031</v>
      </c>
      <c r="BF72" s="175">
        <v>-6693.8213442994756</v>
      </c>
      <c r="BG72" s="175">
        <v>-6625.5170448678482</v>
      </c>
      <c r="BH72" s="175">
        <v>-6557.2127454362208</v>
      </c>
      <c r="BI72" s="175">
        <v>-6488.9084460045933</v>
      </c>
      <c r="BJ72" s="175">
        <v>-6420.6041465729659</v>
      </c>
      <c r="BK72" s="175">
        <v>-6352.2998471413393</v>
      </c>
      <c r="BL72" s="175">
        <v>-6283.9955477097119</v>
      </c>
      <c r="BM72" s="175">
        <v>-6215.6912482780845</v>
      </c>
      <c r="BN72" s="175">
        <v>-6147.386948846457</v>
      </c>
      <c r="BO72" s="175">
        <v>-6079.0826494148296</v>
      </c>
      <c r="BP72" s="175">
        <v>-6010.778349983203</v>
      </c>
      <c r="BQ72" s="175">
        <v>-5942.4740505515756</v>
      </c>
      <c r="BR72" s="175">
        <v>-5874.1697511199482</v>
      </c>
      <c r="BS72" s="175">
        <v>-5805.8654516883207</v>
      </c>
      <c r="BT72" s="175">
        <v>-5737.5611522566933</v>
      </c>
      <c r="BU72" s="175">
        <v>-5669.2568528250667</v>
      </c>
      <c r="BV72" s="175">
        <v>-5600.9525533934393</v>
      </c>
      <c r="BW72" s="175">
        <v>-5532.6482539618119</v>
      </c>
      <c r="BX72" s="175">
        <v>-5464.3439545301844</v>
      </c>
      <c r="BY72" s="175">
        <v>-5396.039655098557</v>
      </c>
      <c r="BZ72" s="175">
        <v>-5327.7353556669295</v>
      </c>
      <c r="CA72" s="175">
        <v>-5259.431056235303</v>
      </c>
      <c r="CB72" s="175">
        <v>-5191.1267568036756</v>
      </c>
      <c r="CC72" s="175">
        <v>-5122.8224573720472</v>
      </c>
      <c r="CD72" s="175">
        <v>-5054.5181579404198</v>
      </c>
      <c r="CE72" s="175">
        <v>-4986.2138585087932</v>
      </c>
      <c r="CF72" s="175">
        <v>-4917.9095590771658</v>
      </c>
      <c r="CG72" s="175">
        <v>-4849.6052596455384</v>
      </c>
      <c r="CH72" s="175">
        <v>-4781.3009602139109</v>
      </c>
      <c r="CI72" s="175">
        <v>-4712.9966607822835</v>
      </c>
      <c r="CJ72" s="175">
        <v>-4644.6923613506569</v>
      </c>
      <c r="CK72" s="175">
        <v>-4576.3880619190295</v>
      </c>
      <c r="CL72" s="175">
        <v>-4508.0837624874021</v>
      </c>
      <c r="CM72" s="175">
        <v>-4439.7794630557746</v>
      </c>
      <c r="CN72" s="175">
        <v>-4371.4751636241472</v>
      </c>
      <c r="CO72" s="175">
        <v>-4303.1708641925197</v>
      </c>
      <c r="CP72" s="175">
        <v>-4234.8665647608932</v>
      </c>
      <c r="CQ72" s="175">
        <v>-4166.5622653292658</v>
      </c>
      <c r="CR72" s="175">
        <v>-4098.2579658976383</v>
      </c>
      <c r="CS72" s="175">
        <v>-4029.9536664660109</v>
      </c>
      <c r="CT72" s="175">
        <v>-3961.6493670343839</v>
      </c>
    </row>
    <row r="73" spans="1:98" s="160" customFormat="1" ht="15" x14ac:dyDescent="0.25">
      <c r="A73" s="285" t="s">
        <v>592</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97">
        <v>0</v>
      </c>
      <c r="AL73" s="298"/>
      <c r="AM73" s="174">
        <v>-7991.6030335003934</v>
      </c>
      <c r="AN73" s="174">
        <v>-7923.298734068766</v>
      </c>
      <c r="AO73" s="174">
        <v>-7854.9944346371394</v>
      </c>
      <c r="AP73" s="174">
        <v>-7786.690135205512</v>
      </c>
      <c r="AQ73" s="174">
        <v>-7718.3858357738845</v>
      </c>
      <c r="AR73" s="174">
        <v>-7650.0815363422571</v>
      </c>
      <c r="AS73" s="174">
        <v>-7581.7772369106297</v>
      </c>
      <c r="AT73" s="174">
        <v>-7513.4729374790031</v>
      </c>
      <c r="AU73" s="174">
        <v>-7445.1686380473757</v>
      </c>
      <c r="AV73" s="174">
        <v>-7376.8643386157482</v>
      </c>
      <c r="AW73" s="174">
        <v>-7308.5600391841208</v>
      </c>
      <c r="AX73" s="174">
        <v>-7240.2557397524934</v>
      </c>
      <c r="AY73" s="174">
        <v>-7171.9514403208659</v>
      </c>
      <c r="AZ73" s="174">
        <v>-7103.6471408892394</v>
      </c>
      <c r="BA73" s="174">
        <v>-7035.3428414576119</v>
      </c>
      <c r="BB73" s="174">
        <v>-6967.0385420259845</v>
      </c>
      <c r="BC73" s="174">
        <v>-6898.7342425943571</v>
      </c>
      <c r="BD73" s="174">
        <v>-6830.4299431627296</v>
      </c>
      <c r="BE73" s="174">
        <v>-6762.1256437311031</v>
      </c>
      <c r="BF73" s="174">
        <v>-6693.8213442994756</v>
      </c>
      <c r="BG73" s="174">
        <v>-6625.5170448678482</v>
      </c>
      <c r="BH73" s="174">
        <v>-6557.2127454362208</v>
      </c>
      <c r="BI73" s="174">
        <v>-6488.9084460045933</v>
      </c>
      <c r="BJ73" s="174">
        <v>-6420.6041465729659</v>
      </c>
      <c r="BK73" s="174">
        <v>-6352.2998471413393</v>
      </c>
      <c r="BL73" s="174">
        <v>-6283.9955477097119</v>
      </c>
      <c r="BM73" s="174">
        <v>-6215.6912482780845</v>
      </c>
      <c r="BN73" s="174">
        <v>-6147.386948846457</v>
      </c>
      <c r="BO73" s="174">
        <v>-6079.0826494148296</v>
      </c>
      <c r="BP73" s="174">
        <v>-6010.778349983203</v>
      </c>
      <c r="BQ73" s="174">
        <v>-5942.4740505515756</v>
      </c>
      <c r="BR73" s="174">
        <v>-5874.1697511199482</v>
      </c>
      <c r="BS73" s="174">
        <v>-5805.8654516883207</v>
      </c>
      <c r="BT73" s="174">
        <v>-5737.5611522566933</v>
      </c>
      <c r="BU73" s="174">
        <v>-5669.2568528250667</v>
      </c>
      <c r="BV73" s="174">
        <v>-5600.9525533934393</v>
      </c>
      <c r="BW73" s="174">
        <v>-5532.6482539618119</v>
      </c>
      <c r="BX73" s="174">
        <v>-5464.3439545301844</v>
      </c>
      <c r="BY73" s="174">
        <v>-5396.039655098557</v>
      </c>
      <c r="BZ73" s="174">
        <v>-5327.7353556669295</v>
      </c>
      <c r="CA73" s="174">
        <v>-5259.431056235303</v>
      </c>
      <c r="CB73" s="174">
        <v>-5191.1267568036756</v>
      </c>
      <c r="CC73" s="174">
        <v>-5122.8224573720472</v>
      </c>
      <c r="CD73" s="174">
        <v>-5054.5181579404198</v>
      </c>
      <c r="CE73" s="174">
        <v>-4986.2138585087932</v>
      </c>
      <c r="CF73" s="174">
        <v>-4917.9095590771658</v>
      </c>
      <c r="CG73" s="174">
        <v>-4849.6052596455384</v>
      </c>
      <c r="CH73" s="174">
        <v>-4781.3009602139109</v>
      </c>
      <c r="CI73" s="174">
        <v>-4712.9966607822835</v>
      </c>
      <c r="CJ73" s="174">
        <v>-4644.6923613506569</v>
      </c>
      <c r="CK73" s="174">
        <v>-4576.3880619190295</v>
      </c>
      <c r="CL73" s="174">
        <v>-4508.0837624874021</v>
      </c>
      <c r="CM73" s="174">
        <v>-4439.7794630557746</v>
      </c>
      <c r="CN73" s="174">
        <v>-4371.4751636241472</v>
      </c>
      <c r="CO73" s="174">
        <v>-4303.1708641925197</v>
      </c>
      <c r="CP73" s="174">
        <v>-4234.8665647608932</v>
      </c>
      <c r="CQ73" s="174">
        <v>-4166.5622653292658</v>
      </c>
      <c r="CR73" s="174">
        <v>-4098.2579658976383</v>
      </c>
      <c r="CS73" s="174">
        <v>-4029.9536664660109</v>
      </c>
      <c r="CT73" s="174">
        <v>-3961.6493670343839</v>
      </c>
    </row>
    <row r="74" spans="1:98" x14ac:dyDescent="0.25">
      <c r="A74" s="285" t="s">
        <v>308</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95">
        <v>0</v>
      </c>
      <c r="AL74" s="296"/>
      <c r="AM74" s="175">
        <v>-6209.4817665115715</v>
      </c>
      <c r="AN74" s="175">
        <v>-6209.4817665115715</v>
      </c>
      <c r="AO74" s="175">
        <v>-6209.4817665115715</v>
      </c>
      <c r="AP74" s="175">
        <v>-6209.4817665115715</v>
      </c>
      <c r="AQ74" s="175">
        <v>-6209.4817665115715</v>
      </c>
      <c r="AR74" s="175">
        <v>-6209.4817665115715</v>
      </c>
      <c r="AS74" s="175">
        <v>-6209.4817665115715</v>
      </c>
      <c r="AT74" s="175">
        <v>-6209.4817665115715</v>
      </c>
      <c r="AU74" s="175">
        <v>-6209.4817665115715</v>
      </c>
      <c r="AV74" s="175">
        <v>-6209.4817665115715</v>
      </c>
      <c r="AW74" s="175">
        <v>-6209.4817665115715</v>
      </c>
      <c r="AX74" s="175">
        <v>-6209.4817665115715</v>
      </c>
      <c r="AY74" s="175">
        <v>-6209.4817665115715</v>
      </c>
      <c r="AZ74" s="175">
        <v>-6209.4817665115715</v>
      </c>
      <c r="BA74" s="175">
        <v>-6209.4817665115715</v>
      </c>
      <c r="BB74" s="175">
        <v>-6209.4817665115715</v>
      </c>
      <c r="BC74" s="175">
        <v>-6209.4817665115715</v>
      </c>
      <c r="BD74" s="175">
        <v>-6209.4817665115715</v>
      </c>
      <c r="BE74" s="175">
        <v>-6209.4817665115715</v>
      </c>
      <c r="BF74" s="175">
        <v>-6209.4817665115715</v>
      </c>
      <c r="BG74" s="175">
        <v>-6209.4817665115715</v>
      </c>
      <c r="BH74" s="175">
        <v>-6209.4817665115715</v>
      </c>
      <c r="BI74" s="175">
        <v>-6209.4817665115715</v>
      </c>
      <c r="BJ74" s="175">
        <v>-6209.4817665115715</v>
      </c>
      <c r="BK74" s="175">
        <v>-6209.4817665115715</v>
      </c>
      <c r="BL74" s="175">
        <v>-6209.4817665115715</v>
      </c>
      <c r="BM74" s="175">
        <v>-6209.4817665115715</v>
      </c>
      <c r="BN74" s="175">
        <v>-6209.4817665115715</v>
      </c>
      <c r="BO74" s="175">
        <v>-6209.4817665115715</v>
      </c>
      <c r="BP74" s="175">
        <v>-6209.4817665115715</v>
      </c>
      <c r="BQ74" s="175">
        <v>-6209.4817665115715</v>
      </c>
      <c r="BR74" s="175">
        <v>-6209.4817665115715</v>
      </c>
      <c r="BS74" s="175">
        <v>-6209.4817665115715</v>
      </c>
      <c r="BT74" s="175">
        <v>-6209.4817665115715</v>
      </c>
      <c r="BU74" s="175">
        <v>-6209.4817665115715</v>
      </c>
      <c r="BV74" s="175">
        <v>-6209.4817665115715</v>
      </c>
      <c r="BW74" s="175">
        <v>-6209.4817665115715</v>
      </c>
      <c r="BX74" s="175">
        <v>-6209.4817665115715</v>
      </c>
      <c r="BY74" s="175">
        <v>-6209.4817665115715</v>
      </c>
      <c r="BZ74" s="175">
        <v>-6209.4817665115715</v>
      </c>
      <c r="CA74" s="175">
        <v>-6209.4817665115715</v>
      </c>
      <c r="CB74" s="175">
        <v>-6209.4817665115715</v>
      </c>
      <c r="CC74" s="175">
        <v>-6209.4817665115715</v>
      </c>
      <c r="CD74" s="175">
        <v>-6209.4817665115715</v>
      </c>
      <c r="CE74" s="175">
        <v>-6209.4817665115715</v>
      </c>
      <c r="CF74" s="175">
        <v>-6209.4817665115715</v>
      </c>
      <c r="CG74" s="175">
        <v>-6209.4817665115715</v>
      </c>
      <c r="CH74" s="175">
        <v>-6209.4817665115715</v>
      </c>
      <c r="CI74" s="175">
        <v>-6209.4817665115715</v>
      </c>
      <c r="CJ74" s="175">
        <v>-6209.4817665115715</v>
      </c>
      <c r="CK74" s="175">
        <v>-6209.4817665115715</v>
      </c>
      <c r="CL74" s="175">
        <v>-6209.4817665115715</v>
      </c>
      <c r="CM74" s="175">
        <v>-6209.4817665115715</v>
      </c>
      <c r="CN74" s="175">
        <v>-6209.4817665115715</v>
      </c>
      <c r="CO74" s="175">
        <v>-6209.4817665115715</v>
      </c>
      <c r="CP74" s="175">
        <v>-6209.4817665115715</v>
      </c>
      <c r="CQ74" s="175">
        <v>-6209.4817665115715</v>
      </c>
      <c r="CR74" s="175">
        <v>-6209.4817665115715</v>
      </c>
      <c r="CS74" s="175">
        <v>-6209.4817665115715</v>
      </c>
      <c r="CT74" s="175">
        <v>-6209.4817665115715</v>
      </c>
    </row>
    <row r="75" spans="1:98" s="160" customFormat="1" ht="15" x14ac:dyDescent="0.25">
      <c r="A75" s="285" t="s">
        <v>593</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97">
        <v>0</v>
      </c>
      <c r="AL75" s="298"/>
      <c r="AM75" s="174">
        <v>-14201.084800011966</v>
      </c>
      <c r="AN75" s="174">
        <v>-14132.780500580338</v>
      </c>
      <c r="AO75" s="174">
        <v>-14064.476201148711</v>
      </c>
      <c r="AP75" s="174">
        <v>-13996.171901717084</v>
      </c>
      <c r="AQ75" s="174">
        <v>-13927.867602285456</v>
      </c>
      <c r="AR75" s="174">
        <v>-13859.563302853829</v>
      </c>
      <c r="AS75" s="174">
        <v>-13791.259003422201</v>
      </c>
      <c r="AT75" s="174">
        <v>-13722.954703990574</v>
      </c>
      <c r="AU75" s="174">
        <v>-13654.650404558946</v>
      </c>
      <c r="AV75" s="174">
        <v>-13586.346105127319</v>
      </c>
      <c r="AW75" s="174">
        <v>-13518.041805695691</v>
      </c>
      <c r="AX75" s="174">
        <v>-13449.737506264064</v>
      </c>
      <c r="AY75" s="174">
        <v>-13381.433206832437</v>
      </c>
      <c r="AZ75" s="174">
        <v>-13313.128907400811</v>
      </c>
      <c r="BA75" s="174">
        <v>-13244.824607969183</v>
      </c>
      <c r="BB75" s="174">
        <v>-13176.520308537556</v>
      </c>
      <c r="BC75" s="174">
        <v>-13108.216009105929</v>
      </c>
      <c r="BD75" s="174">
        <v>-13039.911709674301</v>
      </c>
      <c r="BE75" s="174">
        <v>-12971.607410242676</v>
      </c>
      <c r="BF75" s="174">
        <v>-12903.303110811048</v>
      </c>
      <c r="BG75" s="174">
        <v>-12834.998811379421</v>
      </c>
      <c r="BH75" s="174">
        <v>-12766.694511947793</v>
      </c>
      <c r="BI75" s="174">
        <v>-12698.390212516166</v>
      </c>
      <c r="BJ75" s="174">
        <v>-12630.085913084538</v>
      </c>
      <c r="BK75" s="174">
        <v>-12561.781613652911</v>
      </c>
      <c r="BL75" s="174">
        <v>-12493.477314221283</v>
      </c>
      <c r="BM75" s="174">
        <v>-12425.173014789656</v>
      </c>
      <c r="BN75" s="174">
        <v>-12356.868715358029</v>
      </c>
      <c r="BO75" s="174">
        <v>-12288.564415926401</v>
      </c>
      <c r="BP75" s="174">
        <v>-12220.260116494774</v>
      </c>
      <c r="BQ75" s="174">
        <v>-12151.955817063146</v>
      </c>
      <c r="BR75" s="174">
        <v>-12083.651517631519</v>
      </c>
      <c r="BS75" s="174">
        <v>-12015.347218199891</v>
      </c>
      <c r="BT75" s="174">
        <v>-11947.042918768264</v>
      </c>
      <c r="BU75" s="174">
        <v>-11878.738619336638</v>
      </c>
      <c r="BV75" s="174">
        <v>-11810.434319905011</v>
      </c>
      <c r="BW75" s="174">
        <v>-11742.130020473383</v>
      </c>
      <c r="BX75" s="174">
        <v>-11673.825721041756</v>
      </c>
      <c r="BY75" s="174">
        <v>-11605.521421610129</v>
      </c>
      <c r="BZ75" s="174">
        <v>-11537.217122178501</v>
      </c>
      <c r="CA75" s="174">
        <v>-11468.912822746875</v>
      </c>
      <c r="CB75" s="174">
        <v>-11400.608523315248</v>
      </c>
      <c r="CC75" s="174">
        <v>-11332.304223883619</v>
      </c>
      <c r="CD75" s="174">
        <v>-11263.999924451991</v>
      </c>
      <c r="CE75" s="174">
        <v>-11195.695625020366</v>
      </c>
      <c r="CF75" s="174">
        <v>-11127.391325588738</v>
      </c>
      <c r="CG75" s="174">
        <v>-11059.087026157111</v>
      </c>
      <c r="CH75" s="174">
        <v>-10990.782726725483</v>
      </c>
      <c r="CI75" s="174">
        <v>-10922.478427293856</v>
      </c>
      <c r="CJ75" s="174">
        <v>-10854.174127862228</v>
      </c>
      <c r="CK75" s="174">
        <v>-10785.869828430601</v>
      </c>
      <c r="CL75" s="174">
        <v>-10717.565528998974</v>
      </c>
      <c r="CM75" s="174">
        <v>-10649.261229567346</v>
      </c>
      <c r="CN75" s="174">
        <v>-10580.956930135719</v>
      </c>
      <c r="CO75" s="174">
        <v>-10512.652630704091</v>
      </c>
      <c r="CP75" s="174">
        <v>-10444.348331272464</v>
      </c>
      <c r="CQ75" s="174">
        <v>-10376.044031840836</v>
      </c>
      <c r="CR75" s="174">
        <v>-10307.739732409209</v>
      </c>
      <c r="CS75" s="174">
        <v>-10239.435432977582</v>
      </c>
      <c r="CT75" s="174">
        <v>-10171.131133545956</v>
      </c>
    </row>
    <row r="76" spans="1:98" x14ac:dyDescent="0.25">
      <c r="A76" s="285" t="s">
        <v>307</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95">
        <v>0</v>
      </c>
      <c r="AL76" s="296"/>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285" t="s">
        <v>311</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97">
        <v>0</v>
      </c>
      <c r="AL77" s="298"/>
      <c r="AM77" s="174">
        <v>-14201.084800011966</v>
      </c>
      <c r="AN77" s="174">
        <v>-14132.780500580338</v>
      </c>
      <c r="AO77" s="174">
        <v>-14064.476201148711</v>
      </c>
      <c r="AP77" s="174">
        <v>-13996.171901717084</v>
      </c>
      <c r="AQ77" s="174">
        <v>-13927.867602285456</v>
      </c>
      <c r="AR77" s="174">
        <v>-13859.563302853829</v>
      </c>
      <c r="AS77" s="174">
        <v>-13791.259003422201</v>
      </c>
      <c r="AT77" s="174">
        <v>-13722.954703990574</v>
      </c>
      <c r="AU77" s="174">
        <v>-13654.650404558946</v>
      </c>
      <c r="AV77" s="174">
        <v>-13586.346105127319</v>
      </c>
      <c r="AW77" s="174">
        <v>-13518.041805695691</v>
      </c>
      <c r="AX77" s="174">
        <v>-13449.737506264064</v>
      </c>
      <c r="AY77" s="174">
        <v>-13381.433206832437</v>
      </c>
      <c r="AZ77" s="174">
        <v>-13313.128907400811</v>
      </c>
      <c r="BA77" s="174">
        <v>-13244.824607969183</v>
      </c>
      <c r="BB77" s="174">
        <v>-13176.520308537556</v>
      </c>
      <c r="BC77" s="174">
        <v>-13108.216009105929</v>
      </c>
      <c r="BD77" s="174">
        <v>-13039.911709674301</v>
      </c>
      <c r="BE77" s="174">
        <v>-12971.607410242676</v>
      </c>
      <c r="BF77" s="174">
        <v>-12903.303110811048</v>
      </c>
      <c r="BG77" s="174">
        <v>-12834.998811379421</v>
      </c>
      <c r="BH77" s="174">
        <v>-12766.694511947793</v>
      </c>
      <c r="BI77" s="174">
        <v>-12698.390212516166</v>
      </c>
      <c r="BJ77" s="174">
        <v>-12630.085913084538</v>
      </c>
      <c r="BK77" s="174">
        <v>-12561.781613652911</v>
      </c>
      <c r="BL77" s="174">
        <v>-12493.477314221283</v>
      </c>
      <c r="BM77" s="174">
        <v>-12425.173014789656</v>
      </c>
      <c r="BN77" s="174">
        <v>-12356.868715358029</v>
      </c>
      <c r="BO77" s="174">
        <v>-12288.564415926401</v>
      </c>
      <c r="BP77" s="174">
        <v>-12220.260116494774</v>
      </c>
      <c r="BQ77" s="174">
        <v>-12151.955817063146</v>
      </c>
      <c r="BR77" s="174">
        <v>-12083.651517631519</v>
      </c>
      <c r="BS77" s="174">
        <v>-12015.347218199891</v>
      </c>
      <c r="BT77" s="174">
        <v>-11947.042918768264</v>
      </c>
      <c r="BU77" s="174">
        <v>-11878.738619336638</v>
      </c>
      <c r="BV77" s="174">
        <v>-11810.434319905011</v>
      </c>
      <c r="BW77" s="174">
        <v>-11742.130020473383</v>
      </c>
      <c r="BX77" s="174">
        <v>-11673.825721041756</v>
      </c>
      <c r="BY77" s="174">
        <v>-11605.521421610129</v>
      </c>
      <c r="BZ77" s="174">
        <v>-11537.217122178501</v>
      </c>
      <c r="CA77" s="174">
        <v>-11468.912822746875</v>
      </c>
      <c r="CB77" s="174">
        <v>-11400.608523315248</v>
      </c>
      <c r="CC77" s="174">
        <v>-11332.304223883619</v>
      </c>
      <c r="CD77" s="174">
        <v>-11263.999924451991</v>
      </c>
      <c r="CE77" s="174">
        <v>-11195.695625020366</v>
      </c>
      <c r="CF77" s="174">
        <v>-11127.391325588738</v>
      </c>
      <c r="CG77" s="174">
        <v>-11059.087026157111</v>
      </c>
      <c r="CH77" s="174">
        <v>-10990.782726725483</v>
      </c>
      <c r="CI77" s="174">
        <v>-10922.478427293856</v>
      </c>
      <c r="CJ77" s="174">
        <v>-10854.174127862228</v>
      </c>
      <c r="CK77" s="174">
        <v>-10785.869828430601</v>
      </c>
      <c r="CL77" s="174">
        <v>-10717.565528998974</v>
      </c>
      <c r="CM77" s="174">
        <v>-10649.261229567346</v>
      </c>
      <c r="CN77" s="174">
        <v>-10580.956930135719</v>
      </c>
      <c r="CO77" s="174">
        <v>-10512.652630704091</v>
      </c>
      <c r="CP77" s="174">
        <v>-10444.348331272464</v>
      </c>
      <c r="CQ77" s="174">
        <v>-10376.044031840836</v>
      </c>
      <c r="CR77" s="174">
        <v>-10307.739732409209</v>
      </c>
      <c r="CS77" s="174">
        <v>-10239.435432977582</v>
      </c>
      <c r="CT77" s="174">
        <v>-10171.131133545956</v>
      </c>
    </row>
    <row r="78" spans="1:98" s="219" customFormat="1" x14ac:dyDescent="0.25">
      <c r="A78" s="301" t="s">
        <v>306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12"/>
      <c r="AL78" s="313"/>
      <c r="AM78" s="218">
        <v>3550.2712000029915</v>
      </c>
      <c r="AN78" s="218">
        <v>3533.1951251450846</v>
      </c>
      <c r="AO78" s="218">
        <v>3516.1190502871777</v>
      </c>
      <c r="AP78" s="218">
        <v>3499.0429754292709</v>
      </c>
      <c r="AQ78" s="218">
        <v>3481.966900571364</v>
      </c>
      <c r="AR78" s="218">
        <v>3464.8908257134572</v>
      </c>
      <c r="AS78" s="218">
        <v>3447.8147508555503</v>
      </c>
      <c r="AT78" s="218">
        <v>3430.7386759976434</v>
      </c>
      <c r="AU78" s="218">
        <v>3413.6626011397366</v>
      </c>
      <c r="AV78" s="218">
        <v>3396.5865262818297</v>
      </c>
      <c r="AW78" s="218">
        <v>3379.5104514239229</v>
      </c>
      <c r="AX78" s="218">
        <v>3362.434376566016</v>
      </c>
      <c r="AY78" s="218">
        <v>3345.3583017081091</v>
      </c>
      <c r="AZ78" s="218">
        <v>3328.2822268502027</v>
      </c>
      <c r="BA78" s="218">
        <v>3311.2061519922959</v>
      </c>
      <c r="BB78" s="218">
        <v>3294.130077134389</v>
      </c>
      <c r="BC78" s="218">
        <v>3277.0540022764822</v>
      </c>
      <c r="BD78" s="218">
        <v>3259.9779274185753</v>
      </c>
      <c r="BE78" s="218">
        <v>3242.9018525606689</v>
      </c>
      <c r="BF78" s="218">
        <v>3225.825777702762</v>
      </c>
      <c r="BG78" s="218">
        <v>3208.7497028448552</v>
      </c>
      <c r="BH78" s="218">
        <v>3191.6736279869483</v>
      </c>
      <c r="BI78" s="218">
        <v>3174.5975531290414</v>
      </c>
      <c r="BJ78" s="218">
        <v>3157.5214782711346</v>
      </c>
      <c r="BK78" s="218">
        <v>3140.4454034132277</v>
      </c>
      <c r="BL78" s="218">
        <v>3123.3693285553209</v>
      </c>
      <c r="BM78" s="218">
        <v>3106.293253697414</v>
      </c>
      <c r="BN78" s="218">
        <v>3089.2171788395071</v>
      </c>
      <c r="BO78" s="218">
        <v>3072.1411039816003</v>
      </c>
      <c r="BP78" s="218">
        <v>3055.0650291236934</v>
      </c>
      <c r="BQ78" s="218">
        <v>3037.9889542657866</v>
      </c>
      <c r="BR78" s="218">
        <v>3020.9128794078797</v>
      </c>
      <c r="BS78" s="218">
        <v>3003.8368045499728</v>
      </c>
      <c r="BT78" s="218">
        <v>2986.760729692066</v>
      </c>
      <c r="BU78" s="218">
        <v>2969.6846548341596</v>
      </c>
      <c r="BV78" s="218">
        <v>2952.6085799762527</v>
      </c>
      <c r="BW78" s="218">
        <v>2935.5325051183459</v>
      </c>
      <c r="BX78" s="218">
        <v>2918.456430260439</v>
      </c>
      <c r="BY78" s="218">
        <v>2901.3803554025321</v>
      </c>
      <c r="BZ78" s="218">
        <v>2884.3042805446253</v>
      </c>
      <c r="CA78" s="218">
        <v>2867.2282056867189</v>
      </c>
      <c r="CB78" s="218">
        <v>2850.152130828812</v>
      </c>
      <c r="CC78" s="218">
        <v>2833.0760559709047</v>
      </c>
      <c r="CD78" s="218">
        <v>2815.9999811129978</v>
      </c>
      <c r="CE78" s="218">
        <v>2798.9239062550914</v>
      </c>
      <c r="CF78" s="218">
        <v>2781.8478313971846</v>
      </c>
      <c r="CG78" s="218">
        <v>2764.7717565392777</v>
      </c>
      <c r="CH78" s="218">
        <v>2747.6956816813708</v>
      </c>
      <c r="CI78" s="218">
        <v>2730.619606823464</v>
      </c>
      <c r="CJ78" s="218">
        <v>2713.5435319655571</v>
      </c>
      <c r="CK78" s="218">
        <v>2696.4674571076503</v>
      </c>
      <c r="CL78" s="218">
        <v>2679.3913822497434</v>
      </c>
      <c r="CM78" s="218">
        <v>2662.3153073918365</v>
      </c>
      <c r="CN78" s="218">
        <v>2645.2392325339297</v>
      </c>
      <c r="CO78" s="218">
        <v>2628.1631576760228</v>
      </c>
      <c r="CP78" s="218">
        <v>2611.087082818116</v>
      </c>
      <c r="CQ78" s="218">
        <v>2594.0110079602091</v>
      </c>
      <c r="CR78" s="218">
        <v>2576.9349331023022</v>
      </c>
      <c r="CS78" s="218">
        <v>2559.8588582443954</v>
      </c>
      <c r="CT78" s="218">
        <v>2542.782783386489</v>
      </c>
    </row>
    <row r="79" spans="1:98" ht="16.5" thickBot="1" x14ac:dyDescent="0.3">
      <c r="A79" s="310" t="s">
        <v>310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3">
        <v>0</v>
      </c>
      <c r="AL79" s="304"/>
      <c r="AM79" s="176">
        <v>-10650.813600008974</v>
      </c>
      <c r="AN79" s="176">
        <v>-10599.585375435254</v>
      </c>
      <c r="AO79" s="176">
        <v>-10548.357150861533</v>
      </c>
      <c r="AP79" s="176">
        <v>-10497.128926287813</v>
      </c>
      <c r="AQ79" s="176">
        <v>-10445.900701714092</v>
      </c>
      <c r="AR79" s="176">
        <v>-10394.672477140371</v>
      </c>
      <c r="AS79" s="176">
        <v>-10343.444252566651</v>
      </c>
      <c r="AT79" s="176">
        <v>-10292.21602799293</v>
      </c>
      <c r="AU79" s="176">
        <v>-10240.98780341921</v>
      </c>
      <c r="AV79" s="176">
        <v>-10189.759578845489</v>
      </c>
      <c r="AW79" s="176">
        <v>-10138.531354271769</v>
      </c>
      <c r="AX79" s="176">
        <v>-10087.303129698048</v>
      </c>
      <c r="AY79" s="176">
        <v>-10036.074905124327</v>
      </c>
      <c r="AZ79" s="176">
        <v>-9984.8466805506087</v>
      </c>
      <c r="BA79" s="176">
        <v>-9933.6184559768881</v>
      </c>
      <c r="BB79" s="176">
        <v>-9882.3902314031675</v>
      </c>
      <c r="BC79" s="176">
        <v>-9831.1620068294469</v>
      </c>
      <c r="BD79" s="176">
        <v>-9779.9337822557263</v>
      </c>
      <c r="BE79" s="176">
        <v>-9728.7055576820057</v>
      </c>
      <c r="BF79" s="176">
        <v>-9677.477333108287</v>
      </c>
      <c r="BG79" s="176">
        <v>-9626.2491085345646</v>
      </c>
      <c r="BH79" s="176">
        <v>-9575.0208839608458</v>
      </c>
      <c r="BI79" s="176">
        <v>-9523.7926593871234</v>
      </c>
      <c r="BJ79" s="176">
        <v>-9472.5644348134047</v>
      </c>
      <c r="BK79" s="176">
        <v>-9421.3362102396823</v>
      </c>
      <c r="BL79" s="176">
        <v>-9370.1079856659635</v>
      </c>
      <c r="BM79" s="176">
        <v>-9318.8797610922411</v>
      </c>
      <c r="BN79" s="176">
        <v>-9267.6515365185223</v>
      </c>
      <c r="BO79" s="176">
        <v>-9216.4233119447999</v>
      </c>
      <c r="BP79" s="176">
        <v>-9165.1950873710812</v>
      </c>
      <c r="BQ79" s="176">
        <v>-9113.9668627973588</v>
      </c>
      <c r="BR79" s="176">
        <v>-9062.73863822364</v>
      </c>
      <c r="BS79" s="176">
        <v>-9011.5104136499176</v>
      </c>
      <c r="BT79" s="176">
        <v>-8960.2821890761988</v>
      </c>
      <c r="BU79" s="176">
        <v>-8909.0539645024783</v>
      </c>
      <c r="BV79" s="176">
        <v>-8857.8257399287577</v>
      </c>
      <c r="BW79" s="176">
        <v>-8806.5975153550371</v>
      </c>
      <c r="BX79" s="176">
        <v>-8755.3692907813165</v>
      </c>
      <c r="BY79" s="176">
        <v>-8704.1410662075959</v>
      </c>
      <c r="BZ79" s="176">
        <v>-8652.9128416338754</v>
      </c>
      <c r="CA79" s="176">
        <v>-8601.6846170601566</v>
      </c>
      <c r="CB79" s="176">
        <v>-8550.456392486436</v>
      </c>
      <c r="CC79" s="176">
        <v>-8499.2281679127136</v>
      </c>
      <c r="CD79" s="176">
        <v>-8447.999943338993</v>
      </c>
      <c r="CE79" s="176">
        <v>-8396.7717187652743</v>
      </c>
      <c r="CF79" s="176">
        <v>-8345.5434941915537</v>
      </c>
      <c r="CG79" s="176">
        <v>-8294.3152696178331</v>
      </c>
      <c r="CH79" s="176">
        <v>-8243.0870450441125</v>
      </c>
      <c r="CI79" s="176">
        <v>-8191.8588204703919</v>
      </c>
      <c r="CJ79" s="176">
        <v>-8140.6305958966714</v>
      </c>
      <c r="CK79" s="176">
        <v>-8089.4023713229508</v>
      </c>
      <c r="CL79" s="176">
        <v>-8038.1741467492302</v>
      </c>
      <c r="CM79" s="176">
        <v>-7986.9459221755096</v>
      </c>
      <c r="CN79" s="176">
        <v>-7935.717697601789</v>
      </c>
      <c r="CO79" s="176">
        <v>-7884.4894730280685</v>
      </c>
      <c r="CP79" s="176">
        <v>-7833.2612484543479</v>
      </c>
      <c r="CQ79" s="176">
        <v>-7782.0330238806273</v>
      </c>
      <c r="CR79" s="176">
        <v>-7730.8047993069067</v>
      </c>
      <c r="CS79" s="176">
        <v>-7679.5765747331861</v>
      </c>
      <c r="CT79" s="176">
        <v>-7628.3483501594674</v>
      </c>
    </row>
    <row r="80" spans="1:98" s="177" customFormat="1" ht="16.5" thickBot="1" x14ac:dyDescent="0.3">
      <c r="A80" s="220"/>
      <c r="B80" s="220"/>
      <c r="C80" s="220"/>
      <c r="D80" s="220"/>
      <c r="E80" s="220"/>
      <c r="F80" s="220"/>
      <c r="G80" s="220"/>
      <c r="H80" s="220"/>
      <c r="I80" s="220"/>
      <c r="J80" s="220"/>
      <c r="K80" s="220"/>
      <c r="L80" s="220"/>
      <c r="M80" s="220"/>
      <c r="N80" s="220"/>
      <c r="O80" s="220"/>
      <c r="P80" s="220"/>
      <c r="Q80" s="220"/>
      <c r="R80" s="220"/>
      <c r="S80" s="220"/>
      <c r="T80" s="220"/>
      <c r="U80" s="220"/>
      <c r="V80" s="220"/>
      <c r="W80" s="220"/>
      <c r="X80" s="220"/>
      <c r="Y80" s="220"/>
      <c r="Z80" s="220"/>
      <c r="AA80" s="220"/>
      <c r="AB80" s="220"/>
      <c r="AC80" s="220"/>
      <c r="AD80" s="220"/>
      <c r="AE80" s="220"/>
      <c r="AF80" s="220"/>
      <c r="AG80" s="220"/>
      <c r="AH80" s="220"/>
      <c r="AI80" s="220"/>
      <c r="AJ80" s="220"/>
      <c r="AK80" s="305">
        <v>0</v>
      </c>
      <c r="AL80" s="305"/>
      <c r="AM80" s="221">
        <v>1</v>
      </c>
      <c r="AN80" s="221">
        <v>2</v>
      </c>
      <c r="AO80" s="221">
        <v>3</v>
      </c>
      <c r="AP80" s="221">
        <v>4</v>
      </c>
      <c r="AQ80" s="221">
        <v>5</v>
      </c>
      <c r="AR80" s="221">
        <v>6</v>
      </c>
      <c r="AS80" s="221">
        <v>7</v>
      </c>
      <c r="AT80" s="221">
        <v>8</v>
      </c>
      <c r="AU80" s="221">
        <v>9</v>
      </c>
      <c r="AV80" s="221">
        <v>10</v>
      </c>
      <c r="AW80" s="221">
        <v>11</v>
      </c>
      <c r="AX80" s="221">
        <v>12</v>
      </c>
      <c r="AY80" s="221">
        <v>13</v>
      </c>
      <c r="AZ80" s="221">
        <v>14</v>
      </c>
      <c r="BA80" s="221">
        <v>15</v>
      </c>
      <c r="BB80" s="221">
        <v>16</v>
      </c>
      <c r="BC80" s="221">
        <v>17</v>
      </c>
      <c r="BD80" s="221">
        <v>18</v>
      </c>
      <c r="BE80" s="221">
        <v>19</v>
      </c>
      <c r="BF80" s="221">
        <v>20</v>
      </c>
      <c r="BG80" s="221">
        <v>21</v>
      </c>
      <c r="BH80" s="221">
        <v>22</v>
      </c>
      <c r="BI80" s="221">
        <v>23</v>
      </c>
      <c r="BJ80" s="221">
        <v>24</v>
      </c>
      <c r="BK80" s="221">
        <v>25</v>
      </c>
      <c r="BL80" s="221">
        <v>26</v>
      </c>
      <c r="BM80" s="221">
        <v>27</v>
      </c>
      <c r="BN80" s="221">
        <v>28</v>
      </c>
      <c r="BO80" s="221">
        <v>29</v>
      </c>
      <c r="BP80" s="221">
        <v>30</v>
      </c>
      <c r="BQ80" s="221">
        <v>31</v>
      </c>
      <c r="BR80" s="221">
        <v>32</v>
      </c>
      <c r="BS80" s="221">
        <v>33</v>
      </c>
      <c r="BT80" s="221">
        <v>34</v>
      </c>
      <c r="BU80" s="221">
        <v>35</v>
      </c>
      <c r="BV80" s="221">
        <v>36</v>
      </c>
      <c r="BW80" s="221">
        <v>37</v>
      </c>
      <c r="BX80" s="221">
        <v>38</v>
      </c>
      <c r="BY80" s="221">
        <v>39</v>
      </c>
      <c r="BZ80" s="221">
        <v>40</v>
      </c>
      <c r="CA80" s="221">
        <v>41</v>
      </c>
      <c r="CB80" s="221">
        <v>42</v>
      </c>
      <c r="CC80" s="221">
        <v>43</v>
      </c>
      <c r="CD80" s="221">
        <v>44</v>
      </c>
      <c r="CE80" s="221">
        <v>45</v>
      </c>
      <c r="CF80" s="221">
        <v>46</v>
      </c>
      <c r="CG80" s="221">
        <v>47</v>
      </c>
      <c r="CH80" s="221">
        <v>48</v>
      </c>
      <c r="CI80" s="221">
        <v>49</v>
      </c>
      <c r="CJ80" s="221">
        <v>50</v>
      </c>
      <c r="CK80" s="221">
        <v>51</v>
      </c>
      <c r="CL80" s="221">
        <v>52</v>
      </c>
      <c r="CM80" s="221">
        <v>53</v>
      </c>
      <c r="CN80" s="221">
        <v>54</v>
      </c>
      <c r="CO80" s="221">
        <v>55</v>
      </c>
      <c r="CP80" s="221">
        <v>56</v>
      </c>
      <c r="CQ80" s="221">
        <v>57</v>
      </c>
      <c r="CR80" s="221">
        <v>58</v>
      </c>
      <c r="CS80" s="221">
        <v>59</v>
      </c>
      <c r="CT80" s="221">
        <v>60</v>
      </c>
    </row>
    <row r="81" spans="1:98" x14ac:dyDescent="0.25">
      <c r="A81" s="306" t="s">
        <v>309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v>2025</v>
      </c>
      <c r="AL81" s="309"/>
      <c r="AM81" s="206">
        <f>AK81+1</f>
        <v>2026</v>
      </c>
      <c r="AN81" s="206">
        <f>AM81+1</f>
        <v>2027</v>
      </c>
      <c r="AO81" s="206">
        <f>AN81+1</f>
        <v>2028</v>
      </c>
      <c r="AP81" s="206">
        <f t="shared" ref="AP81:CT81" si="3">AO81+1</f>
        <v>2029</v>
      </c>
      <c r="AQ81" s="206">
        <f t="shared" si="3"/>
        <v>2030</v>
      </c>
      <c r="AR81" s="206">
        <f t="shared" si="3"/>
        <v>2031</v>
      </c>
      <c r="AS81" s="206">
        <f t="shared" si="3"/>
        <v>2032</v>
      </c>
      <c r="AT81" s="206">
        <f t="shared" si="3"/>
        <v>2033</v>
      </c>
      <c r="AU81" s="206">
        <f t="shared" si="3"/>
        <v>2034</v>
      </c>
      <c r="AV81" s="206">
        <f t="shared" si="3"/>
        <v>2035</v>
      </c>
      <c r="AW81" s="206">
        <f t="shared" si="3"/>
        <v>2036</v>
      </c>
      <c r="AX81" s="206">
        <f t="shared" si="3"/>
        <v>2037</v>
      </c>
      <c r="AY81" s="206">
        <f t="shared" si="3"/>
        <v>2038</v>
      </c>
      <c r="AZ81" s="206">
        <f t="shared" si="3"/>
        <v>2039</v>
      </c>
      <c r="BA81" s="206">
        <f t="shared" si="3"/>
        <v>2040</v>
      </c>
      <c r="BB81" s="206">
        <f t="shared" si="3"/>
        <v>2041</v>
      </c>
      <c r="BC81" s="206">
        <f t="shared" si="3"/>
        <v>2042</v>
      </c>
      <c r="BD81" s="206">
        <f t="shared" si="3"/>
        <v>2043</v>
      </c>
      <c r="BE81" s="206">
        <f t="shared" si="3"/>
        <v>2044</v>
      </c>
      <c r="BF81" s="206">
        <f t="shared" si="3"/>
        <v>2045</v>
      </c>
      <c r="BG81" s="206">
        <f t="shared" si="3"/>
        <v>2046</v>
      </c>
      <c r="BH81" s="206">
        <f t="shared" si="3"/>
        <v>2047</v>
      </c>
      <c r="BI81" s="206">
        <f t="shared" si="3"/>
        <v>2048</v>
      </c>
      <c r="BJ81" s="206">
        <f t="shared" si="3"/>
        <v>2049</v>
      </c>
      <c r="BK81" s="206">
        <f t="shared" si="3"/>
        <v>2050</v>
      </c>
      <c r="BL81" s="206">
        <f t="shared" si="3"/>
        <v>2051</v>
      </c>
      <c r="BM81" s="206">
        <f t="shared" si="3"/>
        <v>2052</v>
      </c>
      <c r="BN81" s="206">
        <f t="shared" si="3"/>
        <v>2053</v>
      </c>
      <c r="BO81" s="206">
        <f t="shared" si="3"/>
        <v>2054</v>
      </c>
      <c r="BP81" s="206">
        <f t="shared" si="3"/>
        <v>2055</v>
      </c>
      <c r="BQ81" s="206">
        <f t="shared" si="3"/>
        <v>2056</v>
      </c>
      <c r="BR81" s="206">
        <f t="shared" si="3"/>
        <v>2057</v>
      </c>
      <c r="BS81" s="206">
        <f t="shared" si="3"/>
        <v>2058</v>
      </c>
      <c r="BT81" s="206">
        <f t="shared" si="3"/>
        <v>2059</v>
      </c>
      <c r="BU81" s="206">
        <f t="shared" si="3"/>
        <v>2060</v>
      </c>
      <c r="BV81" s="206">
        <f t="shared" si="3"/>
        <v>2061</v>
      </c>
      <c r="BW81" s="206">
        <f t="shared" si="3"/>
        <v>2062</v>
      </c>
      <c r="BX81" s="206">
        <f t="shared" si="3"/>
        <v>2063</v>
      </c>
      <c r="BY81" s="206">
        <f t="shared" si="3"/>
        <v>2064</v>
      </c>
      <c r="BZ81" s="206">
        <f t="shared" si="3"/>
        <v>2065</v>
      </c>
      <c r="CA81" s="206">
        <f t="shared" si="3"/>
        <v>2066</v>
      </c>
      <c r="CB81" s="206">
        <f t="shared" si="3"/>
        <v>2067</v>
      </c>
      <c r="CC81" s="206">
        <f t="shared" si="3"/>
        <v>2068</v>
      </c>
      <c r="CD81" s="206">
        <f t="shared" si="3"/>
        <v>2069</v>
      </c>
      <c r="CE81" s="206">
        <f t="shared" si="3"/>
        <v>2070</v>
      </c>
      <c r="CF81" s="206">
        <f t="shared" si="3"/>
        <v>2071</v>
      </c>
      <c r="CG81" s="206">
        <f t="shared" si="3"/>
        <v>2072</v>
      </c>
      <c r="CH81" s="206">
        <f t="shared" si="3"/>
        <v>2073</v>
      </c>
      <c r="CI81" s="206">
        <f t="shared" si="3"/>
        <v>2074</v>
      </c>
      <c r="CJ81" s="206">
        <f t="shared" si="3"/>
        <v>2075</v>
      </c>
      <c r="CK81" s="206">
        <f t="shared" si="3"/>
        <v>2076</v>
      </c>
      <c r="CL81" s="206">
        <f t="shared" si="3"/>
        <v>2077</v>
      </c>
      <c r="CM81" s="206">
        <f t="shared" si="3"/>
        <v>2078</v>
      </c>
      <c r="CN81" s="206">
        <f t="shared" si="3"/>
        <v>2079</v>
      </c>
      <c r="CO81" s="206">
        <f t="shared" si="3"/>
        <v>2080</v>
      </c>
      <c r="CP81" s="206">
        <f t="shared" si="3"/>
        <v>2081</v>
      </c>
      <c r="CQ81" s="206">
        <f t="shared" si="3"/>
        <v>2082</v>
      </c>
      <c r="CR81" s="206">
        <f t="shared" si="3"/>
        <v>2083</v>
      </c>
      <c r="CS81" s="206">
        <f t="shared" si="3"/>
        <v>2084</v>
      </c>
      <c r="CT81" s="206">
        <f t="shared" si="3"/>
        <v>2085</v>
      </c>
    </row>
    <row r="82" spans="1:98" s="160" customFormat="1" ht="15" x14ac:dyDescent="0.25">
      <c r="A82" s="285" t="s">
        <v>593</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97">
        <v>0</v>
      </c>
      <c r="AL82" s="298"/>
      <c r="AM82" s="174">
        <v>-14201.084800011966</v>
      </c>
      <c r="AN82" s="174">
        <v>-14132.780500580338</v>
      </c>
      <c r="AO82" s="174">
        <v>-14064.476201148711</v>
      </c>
      <c r="AP82" s="174">
        <v>-13996.171901717084</v>
      </c>
      <c r="AQ82" s="174">
        <v>-13927.867602285456</v>
      </c>
      <c r="AR82" s="174">
        <v>-13859.563302853829</v>
      </c>
      <c r="AS82" s="174">
        <v>-13791.259003422201</v>
      </c>
      <c r="AT82" s="174">
        <v>-13722.954703990574</v>
      </c>
      <c r="AU82" s="174">
        <v>-13654.650404558946</v>
      </c>
      <c r="AV82" s="174">
        <v>-13586.346105127319</v>
      </c>
      <c r="AW82" s="174">
        <v>-13518.041805695691</v>
      </c>
      <c r="AX82" s="174">
        <v>-13449.737506264064</v>
      </c>
      <c r="AY82" s="174">
        <v>-13381.433206832437</v>
      </c>
      <c r="AZ82" s="174">
        <v>-13313.128907400811</v>
      </c>
      <c r="BA82" s="174">
        <v>-13244.824607969183</v>
      </c>
      <c r="BB82" s="174">
        <v>-13176.520308537556</v>
      </c>
      <c r="BC82" s="174">
        <v>-13108.216009105929</v>
      </c>
      <c r="BD82" s="174">
        <v>-13039.911709674301</v>
      </c>
      <c r="BE82" s="174">
        <v>-12971.607410242676</v>
      </c>
      <c r="BF82" s="174">
        <v>-12903.303110811048</v>
      </c>
      <c r="BG82" s="174">
        <v>-12834.998811379421</v>
      </c>
      <c r="BH82" s="174">
        <v>-12766.694511947793</v>
      </c>
      <c r="BI82" s="174">
        <v>-12698.390212516166</v>
      </c>
      <c r="BJ82" s="174">
        <v>-12630.085913084538</v>
      </c>
      <c r="BK82" s="174">
        <v>-12561.781613652911</v>
      </c>
      <c r="BL82" s="174">
        <v>-12493.477314221283</v>
      </c>
      <c r="BM82" s="174">
        <v>-12425.173014789656</v>
      </c>
      <c r="BN82" s="174">
        <v>-12356.868715358029</v>
      </c>
      <c r="BO82" s="174">
        <v>-12288.564415926401</v>
      </c>
      <c r="BP82" s="174">
        <v>-12220.260116494774</v>
      </c>
      <c r="BQ82" s="174">
        <v>-12151.955817063146</v>
      </c>
      <c r="BR82" s="174">
        <v>-12083.651517631519</v>
      </c>
      <c r="BS82" s="174">
        <v>-12015.347218199891</v>
      </c>
      <c r="BT82" s="174">
        <v>-11947.042918768264</v>
      </c>
      <c r="BU82" s="174">
        <v>-11878.738619336638</v>
      </c>
      <c r="BV82" s="174">
        <v>-11810.434319905011</v>
      </c>
      <c r="BW82" s="174">
        <v>-11742.130020473383</v>
      </c>
      <c r="BX82" s="174">
        <v>-11673.825721041756</v>
      </c>
      <c r="BY82" s="174">
        <v>-11605.521421610129</v>
      </c>
      <c r="BZ82" s="174">
        <v>-11537.217122178501</v>
      </c>
      <c r="CA82" s="174">
        <v>-11468.912822746875</v>
      </c>
      <c r="CB82" s="174">
        <v>-11400.608523315248</v>
      </c>
      <c r="CC82" s="174">
        <v>-11332.304223883619</v>
      </c>
      <c r="CD82" s="174">
        <v>-11263.999924451991</v>
      </c>
      <c r="CE82" s="174">
        <v>-11195.695625020366</v>
      </c>
      <c r="CF82" s="174">
        <v>-11127.391325588738</v>
      </c>
      <c r="CG82" s="174">
        <v>-11059.087026157111</v>
      </c>
      <c r="CH82" s="174">
        <v>-10990.782726725483</v>
      </c>
      <c r="CI82" s="174">
        <v>-10922.478427293856</v>
      </c>
      <c r="CJ82" s="174">
        <v>-10854.174127862228</v>
      </c>
      <c r="CK82" s="174">
        <v>-10785.869828430601</v>
      </c>
      <c r="CL82" s="174">
        <v>-10717.565528998974</v>
      </c>
      <c r="CM82" s="174">
        <v>-10649.261229567346</v>
      </c>
      <c r="CN82" s="174">
        <v>-10580.956930135719</v>
      </c>
      <c r="CO82" s="174">
        <v>-10512.652630704091</v>
      </c>
      <c r="CP82" s="174">
        <v>-10444.348331272464</v>
      </c>
      <c r="CQ82" s="174">
        <v>-10376.044031840836</v>
      </c>
      <c r="CR82" s="174">
        <v>-10307.739732409209</v>
      </c>
      <c r="CS82" s="174">
        <v>-10239.435432977582</v>
      </c>
      <c r="CT82" s="174">
        <v>-10171.131133545956</v>
      </c>
    </row>
    <row r="83" spans="1:98" x14ac:dyDescent="0.25">
      <c r="A83" s="285" t="s">
        <v>308</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95">
        <v>0</v>
      </c>
      <c r="AL83" s="296"/>
      <c r="AM83" s="175">
        <v>6209.4817665115715</v>
      </c>
      <c r="AN83" s="175">
        <v>6209.4817665115715</v>
      </c>
      <c r="AO83" s="175">
        <v>6209.4817665115715</v>
      </c>
      <c r="AP83" s="175">
        <v>6209.4817665115715</v>
      </c>
      <c r="AQ83" s="175">
        <v>6209.4817665115715</v>
      </c>
      <c r="AR83" s="175">
        <v>6209.4817665115715</v>
      </c>
      <c r="AS83" s="175">
        <v>6209.4817665115715</v>
      </c>
      <c r="AT83" s="175">
        <v>6209.4817665115715</v>
      </c>
      <c r="AU83" s="175">
        <v>6209.4817665115715</v>
      </c>
      <c r="AV83" s="175">
        <v>6209.4817665115715</v>
      </c>
      <c r="AW83" s="175">
        <v>6209.4817665115715</v>
      </c>
      <c r="AX83" s="175">
        <v>6209.4817665115715</v>
      </c>
      <c r="AY83" s="175">
        <v>6209.4817665115715</v>
      </c>
      <c r="AZ83" s="175">
        <v>6209.4817665115715</v>
      </c>
      <c r="BA83" s="175">
        <v>6209.4817665115715</v>
      </c>
      <c r="BB83" s="175">
        <v>6209.4817665115715</v>
      </c>
      <c r="BC83" s="175">
        <v>6209.4817665115715</v>
      </c>
      <c r="BD83" s="175">
        <v>6209.4817665115715</v>
      </c>
      <c r="BE83" s="175">
        <v>6209.4817665115715</v>
      </c>
      <c r="BF83" s="175">
        <v>6209.4817665115715</v>
      </c>
      <c r="BG83" s="175">
        <v>6209.4817665115715</v>
      </c>
      <c r="BH83" s="175">
        <v>6209.4817665115715</v>
      </c>
      <c r="BI83" s="175">
        <v>6209.4817665115715</v>
      </c>
      <c r="BJ83" s="175">
        <v>6209.4817665115715</v>
      </c>
      <c r="BK83" s="175">
        <v>6209.4817665115715</v>
      </c>
      <c r="BL83" s="175">
        <v>6209.4817665115715</v>
      </c>
      <c r="BM83" s="175">
        <v>6209.4817665115715</v>
      </c>
      <c r="BN83" s="175">
        <v>6209.4817665115715</v>
      </c>
      <c r="BO83" s="175">
        <v>6209.4817665115715</v>
      </c>
      <c r="BP83" s="175">
        <v>6209.4817665115715</v>
      </c>
      <c r="BQ83" s="175">
        <v>6209.4817665115715</v>
      </c>
      <c r="BR83" s="175">
        <v>6209.4817665115715</v>
      </c>
      <c r="BS83" s="175">
        <v>6209.4817665115715</v>
      </c>
      <c r="BT83" s="175">
        <v>6209.4817665115715</v>
      </c>
      <c r="BU83" s="175">
        <v>6209.4817665115715</v>
      </c>
      <c r="BV83" s="175">
        <v>6209.4817665115715</v>
      </c>
      <c r="BW83" s="175">
        <v>6209.4817665115715</v>
      </c>
      <c r="BX83" s="175">
        <v>6209.4817665115715</v>
      </c>
      <c r="BY83" s="175">
        <v>6209.4817665115715</v>
      </c>
      <c r="BZ83" s="175">
        <v>6209.4817665115715</v>
      </c>
      <c r="CA83" s="175">
        <v>6209.4817665115715</v>
      </c>
      <c r="CB83" s="175">
        <v>6209.4817665115715</v>
      </c>
      <c r="CC83" s="175">
        <v>6209.4817665115715</v>
      </c>
      <c r="CD83" s="175">
        <v>6209.4817665115715</v>
      </c>
      <c r="CE83" s="175">
        <v>6209.4817665115715</v>
      </c>
      <c r="CF83" s="175">
        <v>6209.4817665115715</v>
      </c>
      <c r="CG83" s="175">
        <v>6209.4817665115715</v>
      </c>
      <c r="CH83" s="175">
        <v>6209.4817665115715</v>
      </c>
      <c r="CI83" s="175">
        <v>6209.4817665115715</v>
      </c>
      <c r="CJ83" s="175">
        <v>6209.4817665115715</v>
      </c>
      <c r="CK83" s="175">
        <v>6209.4817665115715</v>
      </c>
      <c r="CL83" s="175">
        <v>6209.4817665115715</v>
      </c>
      <c r="CM83" s="175">
        <v>6209.4817665115715</v>
      </c>
      <c r="CN83" s="175">
        <v>6209.4817665115715</v>
      </c>
      <c r="CO83" s="175">
        <v>6209.4817665115715</v>
      </c>
      <c r="CP83" s="175">
        <v>6209.4817665115715</v>
      </c>
      <c r="CQ83" s="175">
        <v>6209.4817665115715</v>
      </c>
      <c r="CR83" s="175">
        <v>6209.4817665115715</v>
      </c>
      <c r="CS83" s="175">
        <v>6209.4817665115715</v>
      </c>
      <c r="CT83" s="175">
        <v>6209.4817665115715</v>
      </c>
    </row>
    <row r="84" spans="1:98" x14ac:dyDescent="0.25">
      <c r="A84" s="285" t="s">
        <v>307</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95">
        <v>0</v>
      </c>
      <c r="AL84" s="296"/>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19" customFormat="1" x14ac:dyDescent="0.25">
      <c r="A85" s="301" t="s">
        <v>306</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9">
        <v>0</v>
      </c>
      <c r="AL85" s="300"/>
      <c r="AM85" s="218">
        <v>0</v>
      </c>
      <c r="AN85" s="218">
        <v>0</v>
      </c>
      <c r="AO85" s="218">
        <v>0</v>
      </c>
      <c r="AP85" s="218">
        <v>0</v>
      </c>
      <c r="AQ85" s="218">
        <v>0</v>
      </c>
      <c r="AR85" s="218">
        <v>0</v>
      </c>
      <c r="AS85" s="218">
        <v>0</v>
      </c>
      <c r="AT85" s="218">
        <v>0</v>
      </c>
      <c r="AU85" s="218">
        <v>0</v>
      </c>
      <c r="AV85" s="218">
        <v>0</v>
      </c>
      <c r="AW85" s="218">
        <v>0</v>
      </c>
      <c r="AX85" s="218">
        <v>0</v>
      </c>
      <c r="AY85" s="218">
        <v>0</v>
      </c>
      <c r="AZ85" s="218">
        <v>0</v>
      </c>
      <c r="BA85" s="218">
        <v>0</v>
      </c>
      <c r="BB85" s="218">
        <v>0</v>
      </c>
      <c r="BC85" s="218">
        <v>0</v>
      </c>
      <c r="BD85" s="218">
        <v>0</v>
      </c>
      <c r="BE85" s="218">
        <v>0</v>
      </c>
      <c r="BF85" s="218">
        <v>0</v>
      </c>
      <c r="BG85" s="218">
        <v>0</v>
      </c>
      <c r="BH85" s="218">
        <v>0</v>
      </c>
      <c r="BI85" s="218">
        <v>0</v>
      </c>
      <c r="BJ85" s="218">
        <v>0</v>
      </c>
      <c r="BK85" s="218">
        <v>0</v>
      </c>
      <c r="BL85" s="218">
        <v>0</v>
      </c>
      <c r="BM85" s="218">
        <v>0</v>
      </c>
      <c r="BN85" s="218">
        <v>0</v>
      </c>
      <c r="BO85" s="218">
        <v>0</v>
      </c>
      <c r="BP85" s="218">
        <v>0</v>
      </c>
      <c r="BQ85" s="218">
        <v>0</v>
      </c>
      <c r="BR85" s="218">
        <v>0</v>
      </c>
      <c r="BS85" s="218">
        <v>0</v>
      </c>
      <c r="BT85" s="218">
        <v>0</v>
      </c>
      <c r="BU85" s="218">
        <v>0</v>
      </c>
      <c r="BV85" s="218">
        <v>0</v>
      </c>
      <c r="BW85" s="218">
        <v>0</v>
      </c>
      <c r="BX85" s="218">
        <v>0</v>
      </c>
      <c r="BY85" s="218">
        <v>0</v>
      </c>
      <c r="BZ85" s="218">
        <v>0</v>
      </c>
      <c r="CA85" s="218">
        <v>0</v>
      </c>
      <c r="CB85" s="218">
        <v>0</v>
      </c>
      <c r="CC85" s="218">
        <v>0</v>
      </c>
      <c r="CD85" s="218">
        <v>0</v>
      </c>
      <c r="CE85" s="218">
        <v>0</v>
      </c>
      <c r="CF85" s="218">
        <v>0</v>
      </c>
      <c r="CG85" s="218">
        <v>0</v>
      </c>
      <c r="CH85" s="218">
        <v>0</v>
      </c>
      <c r="CI85" s="218">
        <v>0</v>
      </c>
      <c r="CJ85" s="218">
        <v>0</v>
      </c>
      <c r="CK85" s="218">
        <v>0</v>
      </c>
      <c r="CL85" s="218">
        <v>0</v>
      </c>
      <c r="CM85" s="218">
        <v>0</v>
      </c>
      <c r="CN85" s="218">
        <v>0</v>
      </c>
      <c r="CO85" s="218">
        <v>0</v>
      </c>
      <c r="CP85" s="218">
        <v>0</v>
      </c>
      <c r="CQ85" s="218">
        <v>0</v>
      </c>
      <c r="CR85" s="218">
        <v>0</v>
      </c>
      <c r="CS85" s="218">
        <v>0</v>
      </c>
      <c r="CT85" s="218">
        <v>0</v>
      </c>
    </row>
    <row r="86" spans="1:98" x14ac:dyDescent="0.25">
      <c r="A86" s="285" t="s">
        <v>305</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6"/>
      <c r="AK86" s="299">
        <v>-73271.884844836546</v>
      </c>
      <c r="AL86" s="300"/>
      <c r="AM86" s="218">
        <v>73271.884844836546</v>
      </c>
      <c r="AN86" s="218"/>
      <c r="AO86" s="218"/>
      <c r="AP86" s="218"/>
      <c r="AQ86" s="218"/>
      <c r="AR86" s="218"/>
      <c r="AS86" s="218"/>
      <c r="AT86" s="218"/>
      <c r="AU86" s="218"/>
      <c r="AV86" s="218"/>
      <c r="AW86" s="218"/>
      <c r="AX86" s="218"/>
      <c r="AY86" s="218"/>
      <c r="AZ86" s="218"/>
      <c r="BA86" s="218"/>
      <c r="BB86" s="218"/>
      <c r="BC86" s="218"/>
      <c r="BD86" s="218"/>
      <c r="BE86" s="218"/>
      <c r="BF86" s="218"/>
      <c r="BG86" s="218"/>
      <c r="BH86" s="218"/>
      <c r="BI86" s="218"/>
      <c r="BJ86" s="218"/>
      <c r="BK86" s="218"/>
      <c r="BL86" s="218"/>
      <c r="BM86" s="218"/>
      <c r="BN86" s="218"/>
      <c r="BO86" s="218"/>
      <c r="BP86" s="218"/>
      <c r="BQ86" s="218"/>
      <c r="BR86" s="218"/>
      <c r="BS86" s="218"/>
      <c r="BT86" s="218"/>
      <c r="BU86" s="218"/>
      <c r="BV86" s="218"/>
      <c r="BW86" s="218"/>
      <c r="BX86" s="218"/>
      <c r="BY86" s="218"/>
      <c r="BZ86" s="218"/>
      <c r="CA86" s="218"/>
      <c r="CB86" s="218"/>
      <c r="CC86" s="218"/>
      <c r="CD86" s="218"/>
      <c r="CE86" s="218"/>
      <c r="CF86" s="218"/>
      <c r="CG86" s="218"/>
      <c r="CH86" s="218"/>
      <c r="CI86" s="218"/>
      <c r="CJ86" s="218"/>
      <c r="CK86" s="218"/>
      <c r="CL86" s="218"/>
      <c r="CM86" s="218"/>
      <c r="CN86" s="218"/>
      <c r="CO86" s="218"/>
      <c r="CP86" s="218"/>
      <c r="CQ86" s="218"/>
      <c r="CR86" s="218"/>
      <c r="CS86" s="218"/>
      <c r="CT86" s="218"/>
    </row>
    <row r="87" spans="1:98" x14ac:dyDescent="0.25">
      <c r="A87" s="285" t="s">
        <v>304</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6"/>
      <c r="AK87" s="295">
        <v>0</v>
      </c>
      <c r="AL87" s="296"/>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285" t="s">
        <v>303</v>
      </c>
      <c r="B88" s="286"/>
      <c r="C88" s="286"/>
      <c r="D88" s="286"/>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295">
        <v>-366359.42422418273</v>
      </c>
      <c r="AL88" s="296"/>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285" t="s">
        <v>302</v>
      </c>
      <c r="B89" s="286"/>
      <c r="C89" s="286"/>
      <c r="D89" s="286"/>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295">
        <v>0</v>
      </c>
      <c r="AL89" s="296"/>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285" t="s">
        <v>301</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97">
        <v>-439631.30906901928</v>
      </c>
      <c r="AL90" s="298"/>
      <c r="AM90" s="174">
        <v>65280.28181133615</v>
      </c>
      <c r="AN90" s="174">
        <v>-7923.2987340687669</v>
      </c>
      <c r="AO90" s="174">
        <v>-7854.9944346371394</v>
      </c>
      <c r="AP90" s="174">
        <v>-7786.690135205512</v>
      </c>
      <c r="AQ90" s="174">
        <v>-7718.3858357738845</v>
      </c>
      <c r="AR90" s="174">
        <v>-7650.0815363422571</v>
      </c>
      <c r="AS90" s="174">
        <v>-7581.7772369106297</v>
      </c>
      <c r="AT90" s="174">
        <v>-7513.4729374790022</v>
      </c>
      <c r="AU90" s="174">
        <v>-7445.1686380473748</v>
      </c>
      <c r="AV90" s="174">
        <v>-7376.8643386157473</v>
      </c>
      <c r="AW90" s="174">
        <v>-7308.5600391841199</v>
      </c>
      <c r="AX90" s="174">
        <v>-7240.2557397524924</v>
      </c>
      <c r="AY90" s="174">
        <v>-7170.951440320865</v>
      </c>
      <c r="AZ90" s="174">
        <v>-7101.6471408892394</v>
      </c>
      <c r="BA90" s="174">
        <v>-7032.3428414576119</v>
      </c>
      <c r="BB90" s="174">
        <v>-6963.0385420259845</v>
      </c>
      <c r="BC90" s="174">
        <v>-6893.7342425943571</v>
      </c>
      <c r="BD90" s="174">
        <v>-6824.4299431627296</v>
      </c>
      <c r="BE90" s="174">
        <v>-6755.125643731104</v>
      </c>
      <c r="BF90" s="174">
        <v>-6685.8213442994766</v>
      </c>
      <c r="BG90" s="174">
        <v>-6616.5170448678491</v>
      </c>
      <c r="BH90" s="174">
        <v>-6547.2127454362217</v>
      </c>
      <c r="BI90" s="174">
        <v>-6477.9084460045942</v>
      </c>
      <c r="BJ90" s="174">
        <v>-6408.6041465729668</v>
      </c>
      <c r="BK90" s="174">
        <v>-6339.2998471413393</v>
      </c>
      <c r="BL90" s="174">
        <v>-6269.9955477097119</v>
      </c>
      <c r="BM90" s="174">
        <v>-6200.6912482780845</v>
      </c>
      <c r="BN90" s="174">
        <v>-6131.386948846457</v>
      </c>
      <c r="BO90" s="174">
        <v>-6062.0826494148296</v>
      </c>
      <c r="BP90" s="174">
        <v>-5992.7783499832021</v>
      </c>
      <c r="BQ90" s="174">
        <v>-5923.4740505515747</v>
      </c>
      <c r="BR90" s="174">
        <v>-5854.1697511199473</v>
      </c>
      <c r="BS90" s="174">
        <v>-5784.8654516883198</v>
      </c>
      <c r="BT90" s="174">
        <v>-5715.5611522566924</v>
      </c>
      <c r="BU90" s="174">
        <v>-5646.2568528250667</v>
      </c>
      <c r="BV90" s="174">
        <v>-5576.9525533934393</v>
      </c>
      <c r="BW90" s="174">
        <v>-5507.6482539618119</v>
      </c>
      <c r="BX90" s="174">
        <v>-5438.3439545301844</v>
      </c>
      <c r="BY90" s="174">
        <v>-5369.039655098557</v>
      </c>
      <c r="BZ90" s="174">
        <v>-5299.7353556669295</v>
      </c>
      <c r="CA90" s="174">
        <v>-5230.4310562353039</v>
      </c>
      <c r="CB90" s="174">
        <v>-5161.1267568036765</v>
      </c>
      <c r="CC90" s="174">
        <v>-5091.8224573720472</v>
      </c>
      <c r="CD90" s="174">
        <v>-5022.5181579404198</v>
      </c>
      <c r="CE90" s="174">
        <v>-4953.2138585087941</v>
      </c>
      <c r="CF90" s="174">
        <v>-4883.9095590771667</v>
      </c>
      <c r="CG90" s="174">
        <v>-4814.6052596455393</v>
      </c>
      <c r="CH90" s="174">
        <v>-4745.3009602139118</v>
      </c>
      <c r="CI90" s="174">
        <v>-4675.9966607822844</v>
      </c>
      <c r="CJ90" s="174">
        <v>-4606.6923613506569</v>
      </c>
      <c r="CK90" s="174">
        <v>-4537.3880619190295</v>
      </c>
      <c r="CL90" s="174">
        <v>-4468.0837624874021</v>
      </c>
      <c r="CM90" s="174">
        <v>-4398.7794630557746</v>
      </c>
      <c r="CN90" s="174">
        <v>-4329.4751636241472</v>
      </c>
      <c r="CO90" s="174">
        <v>-4260.1708641925197</v>
      </c>
      <c r="CP90" s="174">
        <v>-4190.8665647608923</v>
      </c>
      <c r="CQ90" s="174">
        <v>-4121.5622653292648</v>
      </c>
      <c r="CR90" s="174">
        <v>-4052.2579658976374</v>
      </c>
      <c r="CS90" s="174">
        <v>-3982.95366646601</v>
      </c>
      <c r="CT90" s="174">
        <v>-3913.6493670343843</v>
      </c>
    </row>
    <row r="91" spans="1:98" s="160" customFormat="1" ht="15" x14ac:dyDescent="0.25">
      <c r="A91" s="285" t="s">
        <v>594</v>
      </c>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97">
        <v>-439631.30906901928</v>
      </c>
      <c r="AL91" s="298"/>
      <c r="AM91" s="174">
        <v>-374351.0272576831</v>
      </c>
      <c r="AN91" s="174">
        <v>-382274.32599175186</v>
      </c>
      <c r="AO91" s="174">
        <v>-390129.32042638899</v>
      </c>
      <c r="AP91" s="174">
        <v>-397916.01056159451</v>
      </c>
      <c r="AQ91" s="174">
        <v>-405634.3963973684</v>
      </c>
      <c r="AR91" s="174">
        <v>-413284.47793371067</v>
      </c>
      <c r="AS91" s="174">
        <v>-420866.25517062133</v>
      </c>
      <c r="AT91" s="174">
        <v>-428379.7281081003</v>
      </c>
      <c r="AU91" s="174">
        <v>-435824.89674614766</v>
      </c>
      <c r="AV91" s="174">
        <v>-443201.76108476339</v>
      </c>
      <c r="AW91" s="174">
        <v>-450510.32112394751</v>
      </c>
      <c r="AX91" s="174">
        <v>-457750.5768637</v>
      </c>
      <c r="AY91" s="174">
        <v>-464921.52830402087</v>
      </c>
      <c r="AZ91" s="174">
        <v>-472023.17544491013</v>
      </c>
      <c r="BA91" s="174">
        <v>-479055.51828636776</v>
      </c>
      <c r="BB91" s="174">
        <v>-486018.55682839372</v>
      </c>
      <c r="BC91" s="174">
        <v>-492912.29107098805</v>
      </c>
      <c r="BD91" s="174">
        <v>-499736.72101415077</v>
      </c>
      <c r="BE91" s="174">
        <v>-506491.84665788186</v>
      </c>
      <c r="BF91" s="174">
        <v>-513177.66800218134</v>
      </c>
      <c r="BG91" s="174">
        <v>-519794.18504704919</v>
      </c>
      <c r="BH91" s="174">
        <v>-526341.39779248543</v>
      </c>
      <c r="BI91" s="174">
        <v>-532819.30623849004</v>
      </c>
      <c r="BJ91" s="174">
        <v>-539227.91038506303</v>
      </c>
      <c r="BK91" s="174">
        <v>-545567.21023220441</v>
      </c>
      <c r="BL91" s="174">
        <v>-551837.20577991416</v>
      </c>
      <c r="BM91" s="174">
        <v>-558037.8970281923</v>
      </c>
      <c r="BN91" s="174">
        <v>-564169.28397703881</v>
      </c>
      <c r="BO91" s="174">
        <v>-570231.36662645359</v>
      </c>
      <c r="BP91" s="174">
        <v>-576224.14497643674</v>
      </c>
      <c r="BQ91" s="174">
        <v>-582147.61902698828</v>
      </c>
      <c r="BR91" s="174">
        <v>-588001.7887781082</v>
      </c>
      <c r="BS91" s="174">
        <v>-593786.65422979649</v>
      </c>
      <c r="BT91" s="174">
        <v>-599502.21538205317</v>
      </c>
      <c r="BU91" s="174">
        <v>-605148.47223487822</v>
      </c>
      <c r="BV91" s="174">
        <v>-610725.42478827166</v>
      </c>
      <c r="BW91" s="174">
        <v>-616233.07304223347</v>
      </c>
      <c r="BX91" s="174">
        <v>-621671.41699676367</v>
      </c>
      <c r="BY91" s="174">
        <v>-627040.45665186225</v>
      </c>
      <c r="BZ91" s="174">
        <v>-632340.1920075292</v>
      </c>
      <c r="CA91" s="174">
        <v>-637570.62306376453</v>
      </c>
      <c r="CB91" s="174">
        <v>-642731.74982056825</v>
      </c>
      <c r="CC91" s="174">
        <v>-647823.57227794034</v>
      </c>
      <c r="CD91" s="174">
        <v>-652846.09043588082</v>
      </c>
      <c r="CE91" s="174">
        <v>-657799.30429438956</v>
      </c>
      <c r="CF91" s="174">
        <v>-662683.21385346667</v>
      </c>
      <c r="CG91" s="174">
        <v>-667497.81911311217</v>
      </c>
      <c r="CH91" s="174">
        <v>-672243.12007332605</v>
      </c>
      <c r="CI91" s="174">
        <v>-676919.11673410831</v>
      </c>
      <c r="CJ91" s="174">
        <v>-681525.80909545894</v>
      </c>
      <c r="CK91" s="174">
        <v>-686063.19715737796</v>
      </c>
      <c r="CL91" s="174">
        <v>-690531.28091986536</v>
      </c>
      <c r="CM91" s="174">
        <v>-694930.06038292113</v>
      </c>
      <c r="CN91" s="174">
        <v>-699259.53554654529</v>
      </c>
      <c r="CO91" s="174">
        <v>-703519.70641073782</v>
      </c>
      <c r="CP91" s="174">
        <v>-707710.57297549874</v>
      </c>
      <c r="CQ91" s="174">
        <v>-711832.13524082804</v>
      </c>
      <c r="CR91" s="174">
        <v>-715884.39320672571</v>
      </c>
      <c r="CS91" s="174">
        <v>-719867.34687319177</v>
      </c>
      <c r="CT91" s="174">
        <v>-723780.9962402262</v>
      </c>
    </row>
    <row r="92" spans="1:98" x14ac:dyDescent="0.25">
      <c r="A92" s="285" t="s">
        <v>300</v>
      </c>
      <c r="B92" s="286"/>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7">
        <v>1</v>
      </c>
      <c r="AL92" s="288"/>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279" t="s">
        <v>595</v>
      </c>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9">
        <v>-439631.30906901928</v>
      </c>
      <c r="AL93" s="290"/>
      <c r="AM93" s="222">
        <v>57223.248432096909</v>
      </c>
      <c r="AN93" s="222">
        <v>-6088.1732914391159</v>
      </c>
      <c r="AO93" s="222">
        <v>-5290.7512613312665</v>
      </c>
      <c r="AP93" s="222">
        <v>-4597.4270061571169</v>
      </c>
      <c r="AQ93" s="222">
        <v>-3994.6517348225475</v>
      </c>
      <c r="AR93" s="222">
        <v>-3470.6353738730577</v>
      </c>
      <c r="AS93" s="222">
        <v>-3015.1188271694464</v>
      </c>
      <c r="AT93" s="222">
        <v>-2619.1756613711818</v>
      </c>
      <c r="AU93" s="222">
        <v>-2275.039422809024</v>
      </c>
      <c r="AV93" s="222">
        <v>-1975.9532797149802</v>
      </c>
      <c r="AW93" s="222">
        <v>-1716.0391094091124</v>
      </c>
      <c r="AX93" s="222">
        <v>-1490.183520970412</v>
      </c>
      <c r="AY93" s="222">
        <v>-1293.7582106275688</v>
      </c>
      <c r="AZ93" s="222">
        <v>-1123.1193627911102</v>
      </c>
      <c r="BA93" s="222">
        <v>-974.89388822131673</v>
      </c>
      <c r="BB93" s="222">
        <v>-846.14851965200728</v>
      </c>
      <c r="BC93" s="222">
        <v>-734.33262660272271</v>
      </c>
      <c r="BD93" s="222">
        <v>-637.22844620858336</v>
      </c>
      <c r="BE93" s="222">
        <v>-552.90777056962838</v>
      </c>
      <c r="BF93" s="222">
        <v>-479.69425499972141</v>
      </c>
      <c r="BG93" s="222">
        <v>-416.13061947077932</v>
      </c>
      <c r="BH93" s="222">
        <v>-360.95010955441012</v>
      </c>
      <c r="BI93" s="222">
        <v>-313.05166504958953</v>
      </c>
      <c r="BJ93" s="222">
        <v>-271.47831581145834</v>
      </c>
      <c r="BK93" s="222">
        <v>-235.39838642200121</v>
      </c>
      <c r="BL93" s="222">
        <v>-204.08914545292427</v>
      </c>
      <c r="BM93" s="222">
        <v>-176.92258219683836</v>
      </c>
      <c r="BN93" s="222">
        <v>-153.35303478454364</v>
      </c>
      <c r="BO93" s="222">
        <v>-132.90642934774647</v>
      </c>
      <c r="BP93" s="222">
        <v>-115.17092101105044</v>
      </c>
      <c r="BQ93" s="222">
        <v>-99.788754599779324</v>
      </c>
      <c r="BR93" s="222">
        <v>-86.449186549753719</v>
      </c>
      <c r="BS93" s="222">
        <v>-74.882330053424212</v>
      </c>
      <c r="BT93" s="222">
        <v>-64.853803367468842</v>
      </c>
      <c r="BU93" s="222">
        <v>-56.160076783080385</v>
      </c>
      <c r="BV93" s="222">
        <v>-48.624427320514954</v>
      </c>
      <c r="BW93" s="222">
        <v>-42.093422014360002</v>
      </c>
      <c r="BX93" s="222">
        <v>-36.43386093216187</v>
      </c>
      <c r="BY93" s="222">
        <v>-31.530120014064362</v>
      </c>
      <c r="BZ93" s="222">
        <v>-27.281841607000302</v>
      </c>
      <c r="CA93" s="222">
        <v>-23.601927343612868</v>
      </c>
      <c r="CB93" s="222">
        <v>-20.414793913988607</v>
      </c>
      <c r="CC93" s="222">
        <v>-17.654857411139474</v>
      </c>
      <c r="CD93" s="222">
        <v>-15.265216397983083</v>
      </c>
      <c r="CE93" s="222">
        <v>-13.196507730558052</v>
      </c>
      <c r="CF93" s="222">
        <v>-11.40591255445891</v>
      </c>
      <c r="CG93" s="222">
        <v>-9.856292834362959</v>
      </c>
      <c r="CH93" s="222">
        <v>-8.5154413369825388</v>
      </c>
      <c r="CI93" s="222">
        <v>-7.3554302153802782</v>
      </c>
      <c r="CJ93" s="222">
        <v>-6.3520452804928489</v>
      </c>
      <c r="CK93" s="222">
        <v>-5.4842947314968651</v>
      </c>
      <c r="CL93" s="222">
        <v>-4.7339825830333124</v>
      </c>
      <c r="CM93" s="222">
        <v>-4.0853383027633017</v>
      </c>
      <c r="CN93" s="222">
        <v>-3.5246952820498598</v>
      </c>
      <c r="CO93" s="222">
        <v>-3.0402117273280282</v>
      </c>
      <c r="CP93" s="222">
        <v>-2.6216283987229336</v>
      </c>
      <c r="CQ93" s="222">
        <v>-2.2600583520519604</v>
      </c>
      <c r="CR93" s="222">
        <v>-1.94780447473226</v>
      </c>
      <c r="CS93" s="222">
        <v>-1.6782011576922065</v>
      </c>
      <c r="CT93" s="222">
        <v>-1.445476924932265</v>
      </c>
    </row>
    <row r="94" spans="1:98" s="160" customFormat="1" ht="14.25" x14ac:dyDescent="0.25">
      <c r="A94" s="279" t="s">
        <v>596</v>
      </c>
      <c r="B94" s="280"/>
      <c r="C94" s="280"/>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9">
        <v>-439631.30906901928</v>
      </c>
      <c r="AL94" s="290"/>
      <c r="AM94" s="222">
        <v>-382408.06063692237</v>
      </c>
      <c r="AN94" s="222">
        <v>-388496.2339283615</v>
      </c>
      <c r="AO94" s="222">
        <v>-393786.98518969276</v>
      </c>
      <c r="AP94" s="222">
        <v>-398384.41219584987</v>
      </c>
      <c r="AQ94" s="222">
        <v>-402379.06393067242</v>
      </c>
      <c r="AR94" s="222">
        <v>-405849.69930454547</v>
      </c>
      <c r="AS94" s="222">
        <v>-408864.81813171494</v>
      </c>
      <c r="AT94" s="222">
        <v>-411483.99379308615</v>
      </c>
      <c r="AU94" s="222">
        <v>-413759.03321589518</v>
      </c>
      <c r="AV94" s="222">
        <v>-415734.98649561015</v>
      </c>
      <c r="AW94" s="222">
        <v>-417451.02560501924</v>
      </c>
      <c r="AX94" s="222">
        <v>-418941.20912598964</v>
      </c>
      <c r="AY94" s="222">
        <v>-420234.96733661724</v>
      </c>
      <c r="AZ94" s="222">
        <v>-421358.08669940836</v>
      </c>
      <c r="BA94" s="222">
        <v>-422332.98058762966</v>
      </c>
      <c r="BB94" s="222">
        <v>-423179.12910728168</v>
      </c>
      <c r="BC94" s="222">
        <v>-423913.46173388441</v>
      </c>
      <c r="BD94" s="222">
        <v>-424550.69018009299</v>
      </c>
      <c r="BE94" s="222">
        <v>-425103.5979506626</v>
      </c>
      <c r="BF94" s="222">
        <v>-425583.29220566235</v>
      </c>
      <c r="BG94" s="222">
        <v>-425999.42282513314</v>
      </c>
      <c r="BH94" s="222">
        <v>-426360.37293468753</v>
      </c>
      <c r="BI94" s="222">
        <v>-426673.4245997371</v>
      </c>
      <c r="BJ94" s="222">
        <v>-426944.90291554853</v>
      </c>
      <c r="BK94" s="222">
        <v>-427180.30130197055</v>
      </c>
      <c r="BL94" s="222">
        <v>-427384.3904474235</v>
      </c>
      <c r="BM94" s="222">
        <v>-427561.31302962033</v>
      </c>
      <c r="BN94" s="222">
        <v>-427714.66606440488</v>
      </c>
      <c r="BO94" s="222">
        <v>-427847.57249375264</v>
      </c>
      <c r="BP94" s="222">
        <v>-427962.74341476371</v>
      </c>
      <c r="BQ94" s="222">
        <v>-428062.53216936346</v>
      </c>
      <c r="BR94" s="222">
        <v>-428148.98135591322</v>
      </c>
      <c r="BS94" s="222">
        <v>-428223.86368596664</v>
      </c>
      <c r="BT94" s="222">
        <v>-428288.71748933411</v>
      </c>
      <c r="BU94" s="222">
        <v>-428344.87756611721</v>
      </c>
      <c r="BV94" s="222">
        <v>-428393.50199343771</v>
      </c>
      <c r="BW94" s="222">
        <v>-428435.59541545209</v>
      </c>
      <c r="BX94" s="222">
        <v>-428472.02927638427</v>
      </c>
      <c r="BY94" s="222">
        <v>-428503.55939639831</v>
      </c>
      <c r="BZ94" s="222">
        <v>-428530.84123800532</v>
      </c>
      <c r="CA94" s="222">
        <v>-428554.44316534896</v>
      </c>
      <c r="CB94" s="222">
        <v>-428574.85795926297</v>
      </c>
      <c r="CC94" s="222">
        <v>-428592.51281667413</v>
      </c>
      <c r="CD94" s="222">
        <v>-428607.77803307213</v>
      </c>
      <c r="CE94" s="222">
        <v>-428620.97454080271</v>
      </c>
      <c r="CF94" s="222">
        <v>-428632.38045335718</v>
      </c>
      <c r="CG94" s="222">
        <v>-428642.23674619157</v>
      </c>
      <c r="CH94" s="222">
        <v>-428650.75218752853</v>
      </c>
      <c r="CI94" s="222">
        <v>-428658.1076177439</v>
      </c>
      <c r="CJ94" s="222">
        <v>-428664.45966302441</v>
      </c>
      <c r="CK94" s="222">
        <v>-428669.94395775592</v>
      </c>
      <c r="CL94" s="222">
        <v>-428674.67794033897</v>
      </c>
      <c r="CM94" s="222">
        <v>-428678.76327864174</v>
      </c>
      <c r="CN94" s="222">
        <v>-428682.28797392378</v>
      </c>
      <c r="CO94" s="222">
        <v>-428685.3281856511</v>
      </c>
      <c r="CP94" s="222">
        <v>-428687.94981404982</v>
      </c>
      <c r="CQ94" s="222">
        <v>-428690.20987240184</v>
      </c>
      <c r="CR94" s="222">
        <v>-428692.15767687658</v>
      </c>
      <c r="CS94" s="222">
        <v>-428693.8358780343</v>
      </c>
      <c r="CT94" s="222">
        <v>-428695.28135495924</v>
      </c>
    </row>
    <row r="95" spans="1:98" s="160" customFormat="1" ht="14.25" x14ac:dyDescent="0.25">
      <c r="A95" s="279" t="s">
        <v>597</v>
      </c>
      <c r="B95" s="280"/>
      <c r="C95" s="280"/>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1">
        <v>0</v>
      </c>
      <c r="AL95" s="282"/>
      <c r="AM95" s="223">
        <v>0</v>
      </c>
      <c r="AN95" s="223">
        <v>0</v>
      </c>
      <c r="AO95" s="223">
        <v>0</v>
      </c>
      <c r="AP95" s="223">
        <v>0</v>
      </c>
      <c r="AQ95" s="223">
        <v>0</v>
      </c>
      <c r="AR95" s="223">
        <v>0</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v>0</v>
      </c>
      <c r="BH95" s="223">
        <v>0</v>
      </c>
      <c r="BI95" s="223">
        <v>0</v>
      </c>
      <c r="BJ95" s="223">
        <v>0</v>
      </c>
      <c r="BK95" s="223">
        <v>0</v>
      </c>
      <c r="BL95" s="223">
        <v>0</v>
      </c>
      <c r="BM95" s="223">
        <v>0</v>
      </c>
      <c r="BN95" s="223">
        <v>0</v>
      </c>
      <c r="BO95" s="223">
        <v>0</v>
      </c>
      <c r="BP95" s="223">
        <v>0</v>
      </c>
      <c r="BQ95" s="223">
        <v>0</v>
      </c>
      <c r="BR95" s="223">
        <v>0</v>
      </c>
      <c r="BS95" s="223">
        <v>0</v>
      </c>
      <c r="BT95" s="223">
        <v>0</v>
      </c>
      <c r="BU95" s="223">
        <v>0</v>
      </c>
      <c r="BV95" s="223">
        <v>0</v>
      </c>
      <c r="BW95" s="223">
        <v>0</v>
      </c>
      <c r="BX95" s="223">
        <v>0</v>
      </c>
      <c r="BY95" s="223">
        <v>0</v>
      </c>
      <c r="BZ95" s="223">
        <v>0</v>
      </c>
      <c r="CA95" s="223">
        <v>0</v>
      </c>
      <c r="CB95" s="223">
        <v>0</v>
      </c>
      <c r="CC95" s="223">
        <v>0</v>
      </c>
      <c r="CD95" s="223">
        <v>0</v>
      </c>
      <c r="CE95" s="223">
        <v>0</v>
      </c>
      <c r="CF95" s="223">
        <v>0</v>
      </c>
      <c r="CG95" s="223">
        <v>0</v>
      </c>
      <c r="CH95" s="223">
        <v>0</v>
      </c>
      <c r="CI95" s="223">
        <v>0</v>
      </c>
      <c r="CJ95" s="223">
        <v>0</v>
      </c>
      <c r="CK95" s="223">
        <v>0</v>
      </c>
      <c r="CL95" s="223">
        <v>0</v>
      </c>
      <c r="CM95" s="223">
        <v>0</v>
      </c>
      <c r="CN95" s="223">
        <v>0</v>
      </c>
      <c r="CO95" s="223">
        <v>0</v>
      </c>
      <c r="CP95" s="223">
        <v>0</v>
      </c>
      <c r="CQ95" s="223">
        <v>0</v>
      </c>
      <c r="CR95" s="223">
        <v>0</v>
      </c>
      <c r="CS95" s="223">
        <v>0</v>
      </c>
      <c r="CT95" s="223">
        <v>0</v>
      </c>
    </row>
    <row r="96" spans="1:98" s="160" customFormat="1" ht="14.25" x14ac:dyDescent="0.25">
      <c r="A96" s="279" t="s">
        <v>598</v>
      </c>
      <c r="B96" s="280"/>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3">
        <v>0</v>
      </c>
      <c r="AL96" s="284"/>
      <c r="AM96" s="224">
        <v>0</v>
      </c>
      <c r="AN96" s="224">
        <v>0</v>
      </c>
      <c r="AO96" s="224">
        <v>0</v>
      </c>
      <c r="AP96" s="224">
        <v>0</v>
      </c>
      <c r="AQ96" s="224">
        <v>0</v>
      </c>
      <c r="AR96" s="224">
        <v>0</v>
      </c>
      <c r="AS96" s="224">
        <v>0</v>
      </c>
      <c r="AT96" s="224">
        <v>0</v>
      </c>
      <c r="AU96" s="224">
        <v>0</v>
      </c>
      <c r="AV96" s="224">
        <v>0</v>
      </c>
      <c r="AW96" s="224">
        <v>0</v>
      </c>
      <c r="AX96" s="224">
        <v>0</v>
      </c>
      <c r="AY96" s="224">
        <v>0</v>
      </c>
      <c r="AZ96" s="224">
        <v>0</v>
      </c>
      <c r="BA96" s="224">
        <v>0</v>
      </c>
      <c r="BB96" s="224">
        <v>0</v>
      </c>
      <c r="BC96" s="224">
        <v>0</v>
      </c>
      <c r="BD96" s="224">
        <v>0</v>
      </c>
      <c r="BE96" s="224">
        <v>0</v>
      </c>
      <c r="BF96" s="224">
        <v>0</v>
      </c>
      <c r="BG96" s="224">
        <v>0</v>
      </c>
      <c r="BH96" s="224">
        <v>0</v>
      </c>
      <c r="BI96" s="224">
        <v>0</v>
      </c>
      <c r="BJ96" s="224">
        <v>0</v>
      </c>
      <c r="BK96" s="224">
        <v>0</v>
      </c>
      <c r="BL96" s="224">
        <v>0</v>
      </c>
      <c r="BM96" s="224">
        <v>0</v>
      </c>
      <c r="BN96" s="224">
        <v>0</v>
      </c>
      <c r="BO96" s="224">
        <v>0</v>
      </c>
      <c r="BP96" s="224">
        <v>0</v>
      </c>
      <c r="BQ96" s="224">
        <v>0</v>
      </c>
      <c r="BR96" s="224">
        <v>0</v>
      </c>
      <c r="BS96" s="224">
        <v>0</v>
      </c>
      <c r="BT96" s="224">
        <v>0</v>
      </c>
      <c r="BU96" s="224">
        <v>0</v>
      </c>
      <c r="BV96" s="224">
        <v>0</v>
      </c>
      <c r="BW96" s="224">
        <v>0</v>
      </c>
      <c r="BX96" s="224">
        <v>0</v>
      </c>
      <c r="BY96" s="224">
        <v>0</v>
      </c>
      <c r="BZ96" s="224">
        <v>0</v>
      </c>
      <c r="CA96" s="224">
        <v>0</v>
      </c>
      <c r="CB96" s="224">
        <v>0</v>
      </c>
      <c r="CC96" s="224">
        <v>0</v>
      </c>
      <c r="CD96" s="224">
        <v>0</v>
      </c>
      <c r="CE96" s="224">
        <v>0</v>
      </c>
      <c r="CF96" s="224">
        <v>0</v>
      </c>
      <c r="CG96" s="224">
        <v>0</v>
      </c>
      <c r="CH96" s="224">
        <v>0</v>
      </c>
      <c r="CI96" s="224">
        <v>0</v>
      </c>
      <c r="CJ96" s="224">
        <v>0</v>
      </c>
      <c r="CK96" s="224">
        <v>0</v>
      </c>
      <c r="CL96" s="224">
        <v>0</v>
      </c>
      <c r="CM96" s="224">
        <v>0</v>
      </c>
      <c r="CN96" s="224">
        <v>0</v>
      </c>
      <c r="CO96" s="224">
        <v>0</v>
      </c>
      <c r="CP96" s="224">
        <v>0</v>
      </c>
      <c r="CQ96" s="224">
        <v>0</v>
      </c>
      <c r="CR96" s="224">
        <v>0</v>
      </c>
      <c r="CS96" s="224">
        <v>0</v>
      </c>
      <c r="CT96" s="224">
        <v>0</v>
      </c>
    </row>
    <row r="97" spans="1:98" s="160" customFormat="1" ht="15" thickBot="1" x14ac:dyDescent="0.3">
      <c r="A97" s="291" t="s">
        <v>599</v>
      </c>
      <c r="B97" s="292"/>
      <c r="C97" s="292"/>
      <c r="D97" s="292"/>
      <c r="E97" s="292"/>
      <c r="F97" s="292"/>
      <c r="G97" s="292"/>
      <c r="H97" s="292"/>
      <c r="I97" s="292"/>
      <c r="J97" s="292"/>
      <c r="K97" s="292"/>
      <c r="L97" s="292"/>
      <c r="M97" s="292"/>
      <c r="N97" s="292"/>
      <c r="O97" s="292"/>
      <c r="P97" s="292"/>
      <c r="Q97" s="292"/>
      <c r="R97" s="292"/>
      <c r="S97" s="292"/>
      <c r="T97" s="292"/>
      <c r="U97" s="292"/>
      <c r="V97" s="292"/>
      <c r="W97" s="292"/>
      <c r="X97" s="292"/>
      <c r="Y97" s="292"/>
      <c r="Z97" s="292"/>
      <c r="AA97" s="292"/>
      <c r="AB97" s="292"/>
      <c r="AC97" s="292"/>
      <c r="AD97" s="292"/>
      <c r="AE97" s="292"/>
      <c r="AF97" s="292"/>
      <c r="AG97" s="292"/>
      <c r="AH97" s="292"/>
      <c r="AI97" s="292"/>
      <c r="AJ97" s="292"/>
      <c r="AK97" s="293">
        <v>0</v>
      </c>
      <c r="AL97" s="294"/>
      <c r="AM97" s="225">
        <v>0</v>
      </c>
      <c r="AN97" s="225">
        <v>0</v>
      </c>
      <c r="AO97" s="225">
        <v>0</v>
      </c>
      <c r="AP97" s="225">
        <v>0</v>
      </c>
      <c r="AQ97" s="225">
        <v>0</v>
      </c>
      <c r="AR97" s="225">
        <v>0</v>
      </c>
      <c r="AS97" s="225">
        <v>0</v>
      </c>
      <c r="AT97" s="225">
        <v>0</v>
      </c>
      <c r="AU97" s="225">
        <v>0</v>
      </c>
      <c r="AV97" s="225">
        <v>0</v>
      </c>
      <c r="AW97" s="225">
        <v>0</v>
      </c>
      <c r="AX97" s="225">
        <v>0</v>
      </c>
      <c r="AY97" s="225">
        <v>0</v>
      </c>
      <c r="AZ97" s="225">
        <v>0</v>
      </c>
      <c r="BA97" s="225">
        <v>0</v>
      </c>
      <c r="BB97" s="225">
        <v>0</v>
      </c>
      <c r="BC97" s="225">
        <v>0</v>
      </c>
      <c r="BD97" s="225">
        <v>0</v>
      </c>
      <c r="BE97" s="225">
        <v>0</v>
      </c>
      <c r="BF97" s="225">
        <v>0</v>
      </c>
      <c r="BG97" s="225">
        <v>0</v>
      </c>
      <c r="BH97" s="225">
        <v>0</v>
      </c>
      <c r="BI97" s="225">
        <v>0</v>
      </c>
      <c r="BJ97" s="225">
        <v>0</v>
      </c>
      <c r="BK97" s="225">
        <v>0</v>
      </c>
      <c r="BL97" s="225">
        <v>0</v>
      </c>
      <c r="BM97" s="225">
        <v>0</v>
      </c>
      <c r="BN97" s="225">
        <v>0</v>
      </c>
      <c r="BO97" s="225">
        <v>0</v>
      </c>
      <c r="BP97" s="225">
        <v>0</v>
      </c>
      <c r="BQ97" s="225">
        <v>0</v>
      </c>
      <c r="BR97" s="225">
        <v>0</v>
      </c>
      <c r="BS97" s="225">
        <v>0</v>
      </c>
      <c r="BT97" s="225">
        <v>0</v>
      </c>
      <c r="BU97" s="225">
        <v>0</v>
      </c>
      <c r="BV97" s="225">
        <v>0</v>
      </c>
      <c r="BW97" s="225">
        <v>0</v>
      </c>
      <c r="BX97" s="225">
        <v>0</v>
      </c>
      <c r="BY97" s="225">
        <v>0</v>
      </c>
      <c r="BZ97" s="225">
        <v>0</v>
      </c>
      <c r="CA97" s="225">
        <v>0</v>
      </c>
      <c r="CB97" s="225">
        <v>0</v>
      </c>
      <c r="CC97" s="225">
        <v>0</v>
      </c>
      <c r="CD97" s="225">
        <v>0</v>
      </c>
      <c r="CE97" s="225">
        <v>0</v>
      </c>
      <c r="CF97" s="225">
        <v>0</v>
      </c>
      <c r="CG97" s="225">
        <v>0</v>
      </c>
      <c r="CH97" s="225">
        <v>0</v>
      </c>
      <c r="CI97" s="225">
        <v>0</v>
      </c>
      <c r="CJ97" s="225">
        <v>0</v>
      </c>
      <c r="CK97" s="225">
        <v>0</v>
      </c>
      <c r="CL97" s="225">
        <v>0</v>
      </c>
      <c r="CM97" s="225">
        <v>0</v>
      </c>
      <c r="CN97" s="225">
        <v>0</v>
      </c>
      <c r="CO97" s="225">
        <v>0</v>
      </c>
      <c r="CP97" s="225">
        <v>0</v>
      </c>
      <c r="CQ97" s="225">
        <v>0</v>
      </c>
      <c r="CR97" s="225">
        <v>0</v>
      </c>
      <c r="CS97" s="225">
        <v>0</v>
      </c>
      <c r="CT97" s="225">
        <v>0</v>
      </c>
    </row>
    <row r="98" spans="1:98" x14ac:dyDescent="0.25">
      <c r="AM98" s="179"/>
      <c r="AN98" s="179"/>
      <c r="AO98" s="179"/>
      <c r="AP98" s="179"/>
      <c r="AQ98" s="179"/>
      <c r="AR98" s="179"/>
      <c r="AS98" s="179"/>
      <c r="AT98" s="179"/>
    </row>
    <row r="99" spans="1:98"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E99" s="268"/>
      <c r="AF99" s="268"/>
      <c r="AG99" s="268"/>
      <c r="AH99" s="268"/>
      <c r="AI99" s="268"/>
      <c r="AJ99" s="268"/>
      <c r="AK99" s="268"/>
      <c r="AL99" s="268"/>
      <c r="AM99" s="268"/>
      <c r="AN99" s="268"/>
      <c r="AO99" s="268"/>
      <c r="AP99" s="268"/>
      <c r="AQ99" s="268"/>
      <c r="AR99" s="268"/>
      <c r="AS99" s="268"/>
      <c r="AT99" s="268"/>
      <c r="AU99" s="268"/>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SheetLayoutView="100" workbookViewId="0">
      <selection activeCell="K52" sqref="K52"/>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8" t="str">
        <f>'1. паспорт местоположение'!A12:C12</f>
        <v>Q_TPTSO1100.AS.0011</v>
      </c>
      <c r="B12" s="238"/>
      <c r="C12" s="238"/>
      <c r="D12" s="238"/>
      <c r="E12" s="238"/>
      <c r="F12" s="238"/>
      <c r="G12" s="238"/>
      <c r="H12" s="238"/>
      <c r="I12" s="238"/>
      <c r="J12" s="238"/>
      <c r="K12" s="238"/>
      <c r="L12" s="238"/>
    </row>
    <row r="13" spans="1:44" x14ac:dyDescent="0.25">
      <c r="A13" s="230" t="s">
        <v>7</v>
      </c>
      <c r="B13" s="230"/>
      <c r="C13" s="230"/>
      <c r="D13" s="230"/>
      <c r="E13" s="230"/>
      <c r="F13" s="230"/>
      <c r="G13" s="230"/>
      <c r="H13" s="230"/>
      <c r="I13" s="230"/>
      <c r="J13" s="230"/>
      <c r="K13" s="230"/>
      <c r="L13" s="230"/>
    </row>
    <row r="14" spans="1:44" ht="18.75" x14ac:dyDescent="0.25">
      <c r="A14" s="236"/>
      <c r="B14" s="236"/>
      <c r="C14" s="236"/>
      <c r="D14" s="236"/>
      <c r="E14" s="236"/>
      <c r="F14" s="236"/>
      <c r="G14" s="236"/>
      <c r="H14" s="236"/>
      <c r="I14" s="236"/>
      <c r="J14" s="236"/>
      <c r="K14" s="236"/>
      <c r="L14" s="236"/>
    </row>
    <row r="15" spans="1:44" ht="81.75" customHeight="1" x14ac:dyDescent="0.25">
      <c r="A15" s="235"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68"/>
    </row>
    <row r="18" spans="1:12" x14ac:dyDescent="0.25">
      <c r="K18" s="37"/>
    </row>
    <row r="19" spans="1:12" ht="15.75" customHeight="1" x14ac:dyDescent="0.25">
      <c r="A19" s="375" t="s">
        <v>488</v>
      </c>
      <c r="B19" s="375"/>
      <c r="C19" s="375"/>
      <c r="D19" s="375"/>
      <c r="E19" s="375"/>
      <c r="F19" s="375"/>
      <c r="G19" s="375"/>
      <c r="H19" s="375"/>
      <c r="I19" s="375"/>
      <c r="J19" s="375"/>
      <c r="K19" s="375"/>
      <c r="L19" s="375"/>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46054</v>
      </c>
      <c r="H31" s="137">
        <v>46142</v>
      </c>
      <c r="I31" s="66"/>
      <c r="J31" s="66"/>
      <c r="K31" s="60"/>
      <c r="L31" s="60"/>
    </row>
    <row r="32" spans="1:12" ht="31.5" x14ac:dyDescent="0.25">
      <c r="A32" s="62" t="s">
        <v>215</v>
      </c>
      <c r="B32" s="61" t="s">
        <v>433</v>
      </c>
      <c r="C32" s="136" t="s">
        <v>543</v>
      </c>
      <c r="D32" s="136" t="s">
        <v>543</v>
      </c>
      <c r="E32" s="137"/>
      <c r="F32" s="137"/>
      <c r="G32" s="137">
        <v>46143</v>
      </c>
      <c r="H32" s="137">
        <v>46173</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46143</v>
      </c>
      <c r="H35" s="137">
        <v>46173</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46054</v>
      </c>
      <c r="H37" s="137">
        <v>46142</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46174</v>
      </c>
      <c r="H39" s="137">
        <v>46203</v>
      </c>
      <c r="I39" s="60"/>
      <c r="J39" s="60"/>
      <c r="K39" s="60"/>
      <c r="L39" s="60"/>
    </row>
    <row r="40" spans="1:12" ht="33.75" customHeight="1" x14ac:dyDescent="0.25">
      <c r="A40" s="62" t="s">
        <v>212</v>
      </c>
      <c r="B40" s="61" t="s">
        <v>436</v>
      </c>
      <c r="C40" s="136" t="s">
        <v>543</v>
      </c>
      <c r="D40" s="136" t="s">
        <v>543</v>
      </c>
      <c r="E40" s="137"/>
      <c r="F40" s="137"/>
      <c r="G40" s="137">
        <v>46204</v>
      </c>
      <c r="H40" s="137">
        <v>46234</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46204</v>
      </c>
      <c r="H43" s="137">
        <v>46234</v>
      </c>
      <c r="I43" s="60"/>
      <c r="J43" s="60"/>
      <c r="K43" s="60"/>
      <c r="L43" s="60"/>
    </row>
    <row r="44" spans="1:12" ht="24.75" customHeight="1" x14ac:dyDescent="0.25">
      <c r="A44" s="62" t="s">
        <v>209</v>
      </c>
      <c r="B44" s="61" t="s">
        <v>206</v>
      </c>
      <c r="C44" s="136" t="s">
        <v>543</v>
      </c>
      <c r="D44" s="136" t="s">
        <v>543</v>
      </c>
      <c r="E44" s="137"/>
      <c r="F44" s="137"/>
      <c r="G44" s="137">
        <v>46235</v>
      </c>
      <c r="H44" s="137">
        <v>46326</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46327</v>
      </c>
      <c r="H47" s="137">
        <v>46341</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46341</v>
      </c>
      <c r="H49" s="137">
        <v>46356</v>
      </c>
      <c r="I49" s="60"/>
      <c r="J49" s="60"/>
      <c r="K49" s="60"/>
      <c r="L49" s="60"/>
    </row>
    <row r="50" spans="1:12" ht="86.25" customHeight="1" x14ac:dyDescent="0.25">
      <c r="A50" s="62" t="s">
        <v>201</v>
      </c>
      <c r="B50" s="61" t="s">
        <v>439</v>
      </c>
      <c r="C50" s="136" t="s">
        <v>543</v>
      </c>
      <c r="D50" s="136" t="s">
        <v>543</v>
      </c>
      <c r="E50" s="136"/>
      <c r="F50" s="136"/>
      <c r="G50" s="137">
        <v>46357</v>
      </c>
      <c r="H50" s="137">
        <v>46371</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46371</v>
      </c>
      <c r="H53" s="137">
        <v>46387</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70" zoomScaleNormal="70" zoomScaleSheetLayoutView="70" workbookViewId="0">
      <selection activeCell="AC81" sqref="AC81"/>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29" t="str">
        <f>'6.1. Паспорт сетевой график'!A5:L5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row>
    <row r="5" spans="1:21" ht="18.75" x14ac:dyDescent="0.3">
      <c r="U5" s="13"/>
    </row>
    <row r="6" spans="1:21" ht="18.75" x14ac:dyDescent="0.25">
      <c r="A6" s="233" t="s">
        <v>9</v>
      </c>
      <c r="B6" s="233"/>
      <c r="C6" s="233"/>
      <c r="D6" s="233"/>
      <c r="E6" s="233"/>
      <c r="F6" s="233"/>
      <c r="G6" s="233"/>
      <c r="H6" s="233"/>
      <c r="I6" s="233"/>
      <c r="J6" s="233"/>
      <c r="K6" s="233"/>
      <c r="L6" s="233"/>
      <c r="M6" s="233"/>
      <c r="N6" s="233"/>
      <c r="O6" s="233"/>
      <c r="P6" s="233"/>
      <c r="Q6" s="233"/>
      <c r="R6" s="233"/>
      <c r="S6" s="233"/>
      <c r="T6" s="233"/>
      <c r="U6" s="233"/>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8" t="str">
        <f>'6.1. Паспорт сетевой график'!A12:L12</f>
        <v>Q_TPTSO1100.AS.0011</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66.75" customHeight="1" x14ac:dyDescent="0.25">
      <c r="A14" s="235" t="str">
        <f>'6.1. Паспорт сетевой график'!A15:L15</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4" s="235"/>
      <c r="C14" s="235"/>
      <c r="D14" s="235"/>
      <c r="E14" s="235"/>
      <c r="F14" s="235"/>
      <c r="G14" s="235"/>
      <c r="H14" s="235"/>
      <c r="I14" s="235"/>
      <c r="J14" s="235"/>
      <c r="K14" s="235"/>
      <c r="L14" s="235"/>
      <c r="M14" s="235"/>
      <c r="N14" s="235"/>
      <c r="O14" s="235"/>
      <c r="P14" s="235"/>
      <c r="Q14" s="235"/>
      <c r="R14" s="235"/>
      <c r="S14" s="235"/>
      <c r="T14" s="235"/>
      <c r="U14" s="235"/>
    </row>
    <row r="15" spans="1:21"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8" spans="1:29" x14ac:dyDescent="0.25">
      <c r="A18" s="387" t="s">
        <v>489</v>
      </c>
      <c r="B18" s="387"/>
      <c r="C18" s="387"/>
      <c r="D18" s="387"/>
      <c r="E18" s="387"/>
      <c r="F18" s="387"/>
      <c r="G18" s="387"/>
      <c r="H18" s="387"/>
      <c r="I18" s="387"/>
      <c r="J18" s="387"/>
      <c r="K18" s="387"/>
      <c r="L18" s="387"/>
      <c r="M18" s="387"/>
      <c r="N18" s="387"/>
      <c r="O18" s="387"/>
      <c r="P18" s="387"/>
      <c r="Q18" s="387"/>
      <c r="R18" s="387"/>
      <c r="S18" s="387"/>
      <c r="T18" s="387"/>
      <c r="U18" s="387"/>
    </row>
    <row r="20" spans="1:29" ht="33" customHeight="1" x14ac:dyDescent="0.25">
      <c r="A20" s="378" t="s">
        <v>194</v>
      </c>
      <c r="B20" s="378" t="s">
        <v>193</v>
      </c>
      <c r="C20" s="384" t="s">
        <v>192</v>
      </c>
      <c r="D20" s="384"/>
      <c r="E20" s="386" t="s">
        <v>191</v>
      </c>
      <c r="F20" s="386"/>
      <c r="G20" s="391" t="s">
        <v>612</v>
      </c>
      <c r="H20" s="388" t="s">
        <v>541</v>
      </c>
      <c r="I20" s="389"/>
      <c r="J20" s="389"/>
      <c r="K20" s="389"/>
      <c r="L20" s="388" t="s">
        <v>542</v>
      </c>
      <c r="M20" s="389"/>
      <c r="N20" s="389"/>
      <c r="O20" s="389"/>
      <c r="P20" s="388" t="s">
        <v>582</v>
      </c>
      <c r="Q20" s="389"/>
      <c r="R20" s="389"/>
      <c r="S20" s="389"/>
      <c r="T20" s="388" t="s">
        <v>583</v>
      </c>
      <c r="U20" s="389"/>
      <c r="V20" s="389"/>
      <c r="W20" s="389"/>
      <c r="X20" s="388" t="s">
        <v>602</v>
      </c>
      <c r="Y20" s="389"/>
      <c r="Z20" s="389"/>
      <c r="AA20" s="389"/>
      <c r="AB20" s="394" t="s">
        <v>190</v>
      </c>
      <c r="AC20" s="394"/>
    </row>
    <row r="21" spans="1:29" ht="99.75" customHeight="1" x14ac:dyDescent="0.25">
      <c r="A21" s="379"/>
      <c r="B21" s="379"/>
      <c r="C21" s="384"/>
      <c r="D21" s="384"/>
      <c r="E21" s="386"/>
      <c r="F21" s="386"/>
      <c r="G21" s="392"/>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4"/>
      <c r="AC21" s="394"/>
    </row>
    <row r="22" spans="1:29" ht="89.25" customHeight="1" x14ac:dyDescent="0.25">
      <c r="A22" s="380"/>
      <c r="B22" s="380"/>
      <c r="C22" s="154" t="s">
        <v>2</v>
      </c>
      <c r="D22" s="154" t="s">
        <v>188</v>
      </c>
      <c r="E22" s="155" t="s">
        <v>613</v>
      </c>
      <c r="F22" s="155" t="s">
        <v>603</v>
      </c>
      <c r="G22" s="393"/>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0.44379896431768789</v>
      </c>
      <c r="E24" s="141" t="s">
        <v>543</v>
      </c>
      <c r="F24" s="141" t="s">
        <v>543</v>
      </c>
      <c r="G24" s="141">
        <v>0</v>
      </c>
      <c r="H24" s="141" t="s">
        <v>543</v>
      </c>
      <c r="I24" s="141"/>
      <c r="J24" s="185">
        <v>0.44379896431768789</v>
      </c>
      <c r="K24" s="141"/>
      <c r="L24" s="141" t="s">
        <v>543</v>
      </c>
      <c r="M24" s="141"/>
      <c r="N24" s="141">
        <v>0</v>
      </c>
      <c r="O24" s="141"/>
      <c r="P24" s="141" t="s">
        <v>543</v>
      </c>
      <c r="Q24" s="141"/>
      <c r="R24" s="141">
        <v>0</v>
      </c>
      <c r="S24" s="141"/>
      <c r="T24" s="141" t="s">
        <v>543</v>
      </c>
      <c r="U24" s="141"/>
      <c r="V24" s="141">
        <v>0</v>
      </c>
      <c r="W24" s="141"/>
      <c r="X24" s="141">
        <v>0</v>
      </c>
      <c r="Y24" s="141"/>
      <c r="Z24" s="141" t="s">
        <v>543</v>
      </c>
      <c r="AA24" s="141"/>
      <c r="AB24" s="141">
        <v>0</v>
      </c>
      <c r="AC24" s="141">
        <v>0.44379896431768789</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0.36635942422418272</v>
      </c>
      <c r="K27" s="141"/>
      <c r="L27" s="141" t="s">
        <v>543</v>
      </c>
      <c r="M27" s="141"/>
      <c r="N27" s="141">
        <v>0</v>
      </c>
      <c r="O27" s="141"/>
      <c r="P27" s="141" t="s">
        <v>543</v>
      </c>
      <c r="Q27" s="141"/>
      <c r="R27" s="141">
        <v>0</v>
      </c>
      <c r="S27" s="141"/>
      <c r="T27" s="141" t="s">
        <v>543</v>
      </c>
      <c r="U27" s="141"/>
      <c r="V27" s="141">
        <v>0</v>
      </c>
      <c r="W27" s="141"/>
      <c r="X27" s="141">
        <v>0</v>
      </c>
      <c r="Y27" s="141"/>
      <c r="Z27" s="141" t="s">
        <v>543</v>
      </c>
      <c r="AA27" s="141"/>
      <c r="AB27" s="141">
        <v>0</v>
      </c>
      <c r="AC27" s="141">
        <v>0.36635942422418272</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7.7439540093505177E-2</v>
      </c>
      <c r="K29" s="141"/>
      <c r="L29" s="141" t="s">
        <v>543</v>
      </c>
      <c r="M29" s="141"/>
      <c r="N29" s="141">
        <v>0</v>
      </c>
      <c r="O29" s="141"/>
      <c r="P29" s="141" t="s">
        <v>543</v>
      </c>
      <c r="Q29" s="141"/>
      <c r="R29" s="141">
        <v>0</v>
      </c>
      <c r="S29" s="141"/>
      <c r="T29" s="141" t="s">
        <v>543</v>
      </c>
      <c r="U29" s="141"/>
      <c r="V29" s="141">
        <v>0</v>
      </c>
      <c r="W29" s="141"/>
      <c r="X29" s="141">
        <v>0</v>
      </c>
      <c r="Y29" s="141"/>
      <c r="Z29" s="141" t="s">
        <v>543</v>
      </c>
      <c r="AA29" s="141"/>
      <c r="AB29" s="141">
        <v>0</v>
      </c>
      <c r="AC29" s="141">
        <v>7.7439540093505177E-2</v>
      </c>
    </row>
    <row r="30" spans="1:29" ht="47.25" x14ac:dyDescent="0.25">
      <c r="A30" s="139" t="s">
        <v>63</v>
      </c>
      <c r="B30" s="140" t="s">
        <v>177</v>
      </c>
      <c r="C30" s="141" t="s">
        <v>543</v>
      </c>
      <c r="D30" s="141">
        <v>0.36635942422418272</v>
      </c>
      <c r="E30" s="141" t="s">
        <v>543</v>
      </c>
      <c r="F30" s="141" t="s">
        <v>543</v>
      </c>
      <c r="G30" s="141">
        <v>0</v>
      </c>
      <c r="H30" s="141" t="s">
        <v>543</v>
      </c>
      <c r="I30" s="141"/>
      <c r="J30" s="185">
        <v>0.36635942422418272</v>
      </c>
      <c r="K30" s="141"/>
      <c r="L30" s="141" t="s">
        <v>543</v>
      </c>
      <c r="M30" s="141"/>
      <c r="N30" s="141">
        <v>0</v>
      </c>
      <c r="O30" s="141"/>
      <c r="P30" s="141" t="s">
        <v>543</v>
      </c>
      <c r="Q30" s="141"/>
      <c r="R30" s="141">
        <v>0</v>
      </c>
      <c r="S30" s="141"/>
      <c r="T30" s="141" t="s">
        <v>543</v>
      </c>
      <c r="U30" s="141"/>
      <c r="V30" s="141">
        <v>0</v>
      </c>
      <c r="W30" s="141"/>
      <c r="X30" s="141">
        <v>0</v>
      </c>
      <c r="Y30" s="141"/>
      <c r="Z30" s="141" t="s">
        <v>543</v>
      </c>
      <c r="AA30" s="141"/>
      <c r="AB30" s="141">
        <v>0</v>
      </c>
      <c r="AC30" s="141">
        <v>0.36635942422418272</v>
      </c>
    </row>
    <row r="31" spans="1:29" ht="43.5" customHeight="1" x14ac:dyDescent="0.25">
      <c r="A31" s="139" t="s">
        <v>176</v>
      </c>
      <c r="B31" s="143" t="s">
        <v>175</v>
      </c>
      <c r="C31" s="141" t="s">
        <v>543</v>
      </c>
      <c r="D31" s="141">
        <v>5.5140270707866373E-3</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0.21143940054589597</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8.5708344292500016E-2</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6.3697652315000061E-2</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5</v>
      </c>
      <c r="E54" s="141"/>
      <c r="F54" s="141"/>
      <c r="G54" s="141">
        <v>0</v>
      </c>
      <c r="H54" s="141" t="s">
        <v>543</v>
      </c>
      <c r="I54" s="141"/>
      <c r="J54" s="185">
        <v>5</v>
      </c>
      <c r="K54" s="141"/>
      <c r="L54" s="141" t="s">
        <v>543</v>
      </c>
      <c r="M54" s="141"/>
      <c r="N54" s="141">
        <v>0</v>
      </c>
      <c r="O54" s="141"/>
      <c r="P54" s="141" t="s">
        <v>543</v>
      </c>
      <c r="Q54" s="141"/>
      <c r="R54" s="141">
        <v>0</v>
      </c>
      <c r="S54" s="141"/>
      <c r="T54" s="141" t="s">
        <v>543</v>
      </c>
      <c r="U54" s="141"/>
      <c r="V54" s="141">
        <v>0</v>
      </c>
      <c r="W54" s="141"/>
      <c r="X54" s="141">
        <v>0</v>
      </c>
      <c r="Y54" s="141"/>
      <c r="Z54" s="141" t="s">
        <v>543</v>
      </c>
      <c r="AA54" s="141"/>
      <c r="AB54" s="141">
        <v>0</v>
      </c>
      <c r="AC54" s="141">
        <v>5</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0.36635942422418272</v>
      </c>
      <c r="E62" s="141"/>
      <c r="F62" s="141"/>
      <c r="G62" s="141">
        <v>0</v>
      </c>
      <c r="H62" s="141" t="s">
        <v>543</v>
      </c>
      <c r="I62" s="141"/>
      <c r="J62" s="185">
        <v>0.36635942422418272</v>
      </c>
      <c r="K62" s="141"/>
      <c r="L62" s="141" t="s">
        <v>543</v>
      </c>
      <c r="M62" s="141"/>
      <c r="N62" s="141">
        <v>0</v>
      </c>
      <c r="O62" s="141"/>
      <c r="P62" s="141" t="s">
        <v>543</v>
      </c>
      <c r="Q62" s="141"/>
      <c r="R62" s="141">
        <v>0</v>
      </c>
      <c r="S62" s="141"/>
      <c r="T62" s="141" t="s">
        <v>543</v>
      </c>
      <c r="U62" s="141"/>
      <c r="V62" s="141">
        <v>0</v>
      </c>
      <c r="W62" s="141"/>
      <c r="X62" s="141">
        <v>0</v>
      </c>
      <c r="Y62" s="141"/>
      <c r="Z62" s="141" t="s">
        <v>543</v>
      </c>
      <c r="AA62" s="141"/>
      <c r="AB62" s="141">
        <v>0</v>
      </c>
      <c r="AC62" s="141">
        <v>0.36635942422418272</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5</v>
      </c>
      <c r="E67" s="141"/>
      <c r="F67" s="141"/>
      <c r="G67" s="141">
        <v>0</v>
      </c>
      <c r="H67" s="141" t="s">
        <v>543</v>
      </c>
      <c r="I67" s="141"/>
      <c r="J67" s="185">
        <v>5</v>
      </c>
      <c r="K67" s="141"/>
      <c r="L67" s="141" t="s">
        <v>543</v>
      </c>
      <c r="M67" s="141"/>
      <c r="N67" s="141">
        <v>0</v>
      </c>
      <c r="O67" s="141"/>
      <c r="P67" s="141" t="s">
        <v>543</v>
      </c>
      <c r="Q67" s="141"/>
      <c r="R67" s="141">
        <v>0</v>
      </c>
      <c r="S67" s="141"/>
      <c r="T67" s="141" t="s">
        <v>543</v>
      </c>
      <c r="U67" s="141"/>
      <c r="V67" s="141">
        <v>0</v>
      </c>
      <c r="W67" s="141"/>
      <c r="X67" s="141">
        <v>0</v>
      </c>
      <c r="Y67" s="141"/>
      <c r="Z67" s="141" t="s">
        <v>543</v>
      </c>
      <c r="AA67" s="141"/>
      <c r="AB67" s="141">
        <v>0</v>
      </c>
      <c r="AC67" s="141">
        <v>5</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48">
        <v>5</v>
      </c>
      <c r="E80" s="149"/>
      <c r="F80" s="149"/>
      <c r="G80" s="141">
        <v>0</v>
      </c>
      <c r="H80" s="141" t="s">
        <v>543</v>
      </c>
      <c r="I80" s="148"/>
      <c r="J80" s="185">
        <v>5</v>
      </c>
      <c r="K80" s="148"/>
      <c r="L80" s="141" t="s">
        <v>543</v>
      </c>
      <c r="M80" s="148"/>
      <c r="N80" s="141">
        <v>0</v>
      </c>
      <c r="O80" s="148"/>
      <c r="P80" s="141" t="s">
        <v>543</v>
      </c>
      <c r="Q80" s="148"/>
      <c r="R80" s="141">
        <v>0</v>
      </c>
      <c r="S80" s="148"/>
      <c r="T80" s="141" t="s">
        <v>543</v>
      </c>
      <c r="U80" s="148"/>
      <c r="V80" s="141">
        <v>0</v>
      </c>
      <c r="W80" s="148"/>
      <c r="X80" s="141">
        <v>0</v>
      </c>
      <c r="Y80" s="141"/>
      <c r="Z80" s="141" t="s">
        <v>543</v>
      </c>
      <c r="AA80" s="148"/>
      <c r="AB80" s="141">
        <v>0</v>
      </c>
      <c r="AC80" s="141">
        <v>5</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29" t="str">
        <f>'6.2. Паспорт фин осв ввод'!A4:U4</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8" t="str">
        <f>'6.2. Паспорт фин осв ввод'!A11:U11</f>
        <v>Q_TPTSO1100.AS.0011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5" t="str">
        <f>'6.2. Паспорт фин осв ввод'!A14:U14</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95" t="s">
        <v>502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52</v>
      </c>
      <c r="B22" s="399" t="s">
        <v>24</v>
      </c>
      <c r="C22" s="396" t="s">
        <v>51</v>
      </c>
      <c r="D22" s="396" t="s">
        <v>50</v>
      </c>
      <c r="E22" s="402" t="s">
        <v>513</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2" t="s">
        <v>13</v>
      </c>
      <c r="AG24" s="122" t="s">
        <v>12</v>
      </c>
      <c r="AH24" s="123" t="s">
        <v>2</v>
      </c>
      <c r="AI24" s="123" t="s">
        <v>11</v>
      </c>
      <c r="AJ24" s="398"/>
      <c r="AK24" s="398"/>
      <c r="AL24" s="398"/>
      <c r="AM24" s="398"/>
      <c r="AN24" s="398"/>
      <c r="AO24" s="398"/>
      <c r="AP24" s="398"/>
      <c r="AQ24" s="408"/>
      <c r="AR24" s="405"/>
      <c r="AS24" s="405"/>
      <c r="AT24" s="405"/>
      <c r="AU24" s="405"/>
      <c r="AV24" s="41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F22" sqref="F22"/>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0" t="str">
        <f>'7. Паспорт отчет о закупке'!A5:AV5</f>
        <v>Год раскрытия информации: 2026 год</v>
      </c>
      <c r="B5" s="420"/>
      <c r="C5" s="59"/>
      <c r="D5" s="59"/>
      <c r="E5" s="59"/>
      <c r="F5" s="59"/>
      <c r="G5" s="59"/>
      <c r="H5" s="59"/>
    </row>
    <row r="6" spans="1:8" ht="18.75" x14ac:dyDescent="0.3">
      <c r="A6" s="124"/>
      <c r="B6" s="124"/>
      <c r="C6" s="124"/>
      <c r="D6" s="124"/>
      <c r="E6" s="124"/>
      <c r="F6" s="124"/>
      <c r="G6" s="124"/>
      <c r="H6" s="124"/>
    </row>
    <row r="7" spans="1:8" ht="18.75" x14ac:dyDescent="0.25">
      <c r="A7" s="233" t="s">
        <v>9</v>
      </c>
      <c r="B7" s="233"/>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0" t="s">
        <v>8</v>
      </c>
      <c r="B10" s="230"/>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Q_TPTSO1100.AS.0011</v>
      </c>
      <c r="B12" s="238"/>
      <c r="C12" s="8"/>
      <c r="D12" s="8"/>
      <c r="E12" s="8"/>
      <c r="F12" s="8"/>
      <c r="G12" s="8"/>
      <c r="H12" s="8"/>
    </row>
    <row r="13" spans="1:8" x14ac:dyDescent="0.25">
      <c r="A13" s="230" t="s">
        <v>7</v>
      </c>
      <c r="B13" s="230"/>
      <c r="C13" s="6"/>
      <c r="D13" s="6"/>
      <c r="E13" s="6"/>
      <c r="F13" s="6"/>
      <c r="G13" s="6"/>
      <c r="H13" s="6"/>
    </row>
    <row r="14" spans="1:8" ht="18.75" x14ac:dyDescent="0.25">
      <c r="A14" s="10"/>
      <c r="B14" s="10"/>
      <c r="C14" s="10"/>
      <c r="D14" s="10"/>
      <c r="E14" s="10"/>
      <c r="F14" s="10"/>
      <c r="G14" s="10"/>
      <c r="H14" s="10"/>
    </row>
    <row r="15" spans="1:8" ht="93" customHeight="1" x14ac:dyDescent="0.25">
      <c r="A15" s="235" t="str">
        <f>'7. Паспорт отчет о закупке'!A15:AV15</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c r="B15" s="235"/>
      <c r="C15" s="8"/>
      <c r="D15" s="8"/>
      <c r="E15" s="8"/>
      <c r="F15" s="8"/>
      <c r="G15" s="8"/>
      <c r="H15" s="8"/>
    </row>
    <row r="16" spans="1:8" x14ac:dyDescent="0.25">
      <c r="A16" s="230" t="s">
        <v>6</v>
      </c>
      <c r="B16" s="230"/>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75.75" thickBot="1" x14ac:dyDescent="0.3">
      <c r="A21" s="97" t="s">
        <v>372</v>
      </c>
      <c r="B21" s="98" t="str">
        <f>A15</f>
        <v xml:space="preserve">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
</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607</v>
      </c>
    </row>
    <row r="25" spans="1:2" ht="16.5" thickBot="1" x14ac:dyDescent="0.3">
      <c r="A25" s="100" t="s">
        <v>375</v>
      </c>
      <c r="B25" s="98">
        <v>2026</v>
      </c>
    </row>
    <row r="26" spans="1:2" ht="16.5" thickBot="1" x14ac:dyDescent="0.3">
      <c r="A26" s="101" t="s">
        <v>376</v>
      </c>
      <c r="B26" s="102" t="s">
        <v>609</v>
      </c>
    </row>
    <row r="27" spans="1:2" ht="29.25" thickBot="1" x14ac:dyDescent="0.3">
      <c r="A27" s="109" t="s">
        <v>610</v>
      </c>
      <c r="B27" s="152">
        <v>0.44379896431768789</v>
      </c>
    </row>
    <row r="28" spans="1:2" ht="16.5" thickBot="1" x14ac:dyDescent="0.3">
      <c r="A28" s="104" t="s">
        <v>377</v>
      </c>
      <c r="B28" s="104" t="s">
        <v>611</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2026-04-21T13:59:29Z</dcterms:modified>
</cp:coreProperties>
</file>