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1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<sst xmlns="http://schemas.openxmlformats.org/spreadsheetml/2006/main" count="1440" uniqueCount="620">
  <si>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</si>
  <si>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</si>
  <si>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</si>
  <si>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</si>
  <si>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</si>
  <si>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</si>
  <si>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</si>
  <si>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</si>
  <si>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</si>
  <si>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</si>
  <si>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</si>
  <si>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</si>
  <si>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</si>
  <si>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</si>
  <si>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</si>
  <si>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</si>
  <si>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</si>
  <si>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</si>
  <si>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</si>
  <si>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</si>
  <si>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</si>
  <si>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</si>
  <si>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</si>
  <si>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</si>
  <si>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</si>
  <si>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</si>
  <si>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</si>
  <si>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</si>
  <si>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</si>
  <si>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</si>
  <si>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</si>
  <si>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</si>
  <si>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</si>
  <si>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</si>
  <si>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</si>
  <si>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</si>
  <si>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</si>
  <si>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</si>
  <si>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</si>
  <si>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</si>
  <si>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</si>
  <si>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</si>
  <si>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</si>
  <si>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</si>
  <si>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</si>
  <si>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</si>
  <si>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</si>
  <si>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</si>
  <si>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</si>
  <si>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</si>
  <si>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</si>
  <si>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</si>
  <si>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</si>
  <si>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</si>
  <si>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</si>
  <si>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</si>
  <si>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</si>
  <si>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</si>
  <si>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</si>
  <si>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</si>
  <si>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</si>
  <si>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</si>
  <si>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</si>
  <si>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</si>
  <si>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</si>
  <si>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</si>
  <si>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</si>
  <si>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</si>
  <si>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</si>
  <si>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</si>
  <si>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</si>
  <si>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</si>
  <si>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</si>
  <si>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</si>
  <si>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</si>
  <si>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</si>
  <si>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</si>
  <si>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</si>
  <si>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</si>
  <si>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</si>
  <si>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</si>
  <si>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</si>
  <si>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</si>
  <si>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</si>
  <si>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</si>
  <si>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</si>
  <si>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</si>
  <si>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</si>
  <si>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</si>
  <si>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</si>
  <si>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</si>
  <si>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</si>
  <si>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</si>
  <si>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</si>
  <si>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</si>
  <si>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</si>
  <si>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</si>
  <si>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</si>
  <si>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</si>
  <si>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</si>
  <si>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</si>
  <si>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</si>
  <si>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</si>
  <si>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</si>
  <si>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</si>
  <si>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</si>
  <si>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</si>
  <si>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</si>
  <si>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</si>
  <si>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</si>
  <si>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</si>
  <si>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</si>
  <si>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</si>
  <si>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</si>
  <si>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</si>
  <si>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</si>
  <si>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</si>
  <si>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</si>
  <si>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</si>
  <si>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</si>
  <si>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</si>
  <si>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</si>
  <si>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</si>
  <si>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</si>
  <si>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</si>
  <si>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</si>
  <si>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</si>
  <si>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</si>
  <si>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</si>
  <si>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</si>
  <si>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</si>
  <si>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</si>
  <si>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</si>
  <si>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</si>
  <si>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</si>
  <si>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</si>
  <si>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</si>
  <si>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</si>
  <si>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</si>
  <si>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</si>
  <si>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</si>
  <si>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</si>
  <si>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</si>
  <si>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</si>
  <si>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</si>
  <si>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</si>
  <si>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</si>
  <si>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</si>
  <si>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</si>
  <si>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</si>
  <si>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</si>
  <si>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</si>
  <si>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</si>
  <si>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</si>
  <si>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</si>
  <si>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</si>
  <si>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</si>
  <si>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</si>
  <si>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</si>
  <si>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</si>
  <si>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</si>
  <si>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</si>
  <si>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</si>
  <si>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</si>
  <si>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</si>
  <si>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</si>
  <si>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</si>
  <si>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</si>
  <si>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</si>
  <si>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</si>
  <si>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</si>
  <si>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</si>
  <si>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</si>
  <si>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</si>
  <si>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</si>
  <si>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</si>
  <si>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</si>
  <si>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</si>
  <si>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</si>
  <si>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</si>
  <si>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</si>
  <si>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</si>
  <si>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</si>
  <si>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</si>
  <si>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</si>
  <si>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</si>
  <si>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</si>
  <si>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</si>
  <si>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</si>
  <si>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</si>
  <si>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</si>
  <si>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</si>
  <si>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</si>
  <si>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</si>
  <si>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</si>
  <si>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</si>
  <si>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</si>
  <si>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</si>
  <si>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</si>
  <si>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</si>
  <si>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</si>
  <si>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</si>
  <si>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</si>
  <si>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</si>
  <si>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</si>
  <si>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</si>
  <si>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</si>
  <si>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</si>
  <si>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</si>
  <si>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</si>
  <si>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</si>
  <si>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</si>
  <si>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</si>
  <si>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</si>
  <si>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</si>
  <si>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</si>
  <si>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</si>
  <si>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</si>
  <si>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</si>
  <si>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</si>
  <si>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</si>
  <si>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</si>
  <si>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</si>
  <si>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</si>
  <si>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</si>
  <si>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</si>
  <si>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</si>
  <si>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</si>
  <si>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</si>
  <si>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</si>
  <si>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</si>
  <si>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</si>
  <si>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</si>
  <si>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</si>
  <si>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</si>
  <si>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</si>
  <si>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</si>
  <si>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</si>
  <si>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</si>
  <si>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</si>
  <si>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</si>
  <si>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</si>
  <si>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</si>
  <si>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</si>
  <si>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</si>
  <si>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</si>
  <si>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</si>
  <si>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</si>
  <si>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</si>
  <si>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</si>
  <si>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</si>
  <si>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</si>
  <si>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</si>
  <si>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</si>
  <si>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</si>
  <si>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</si>
  <si>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</si>
  <si>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</si>
  <si>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</si>
  <si>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</si>
  <si>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</si>
  <si>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</si>
  <si>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</si>
  <si>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</si>
  <si>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</si>
  <si>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</si>
  <si>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</si>
  <si>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</si>
  <si>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</si>
  <si>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</si>
  <si>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</si>
  <si>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</si>
  <si>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</si>
  <si>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</si>
  <si>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</si>
  <si>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</si>
  <si>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</si>
  <si>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</si>
  <si>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</si>
  <si>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</si>
  <si>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</si>
  <si>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</si>
  <si>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</si>
  <si>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</si>
  <si>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</si>
  <si>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</si>
  <si>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</si>
  <si>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</si>
  <si>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</si>
  <si>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</si>
  <si>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</si>
  <si>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</si>
  <si>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</si>
  <si>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</si>
  <si>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</si>
  <si>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</si>
  <si>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</si>
  <si>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</si>
  <si>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</si>
  <si>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</si>
  <si>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</si>
  <si>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</si>
  <si>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</si>
  <si>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</si>
  <si>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</si>
  <si>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</si>
  <si>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</si>
  <si>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</si>
  <si>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</si>
  <si>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</si>
  <si>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</si>
  <si>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</si>
  <si>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</si>
  <si>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</si>
  <si>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</si>
  <si>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</si>
  <si>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</si>
  <si>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</si>
  <si>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</si>
  <si>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</si>
  <si>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</si>
  <si>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</si>
  <si>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</si>
  <si>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</si>
  <si>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</si>
  <si>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</si>
  <si>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</si>
  <si>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</si>
  <si>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</si>
  <si>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</si>
  <si>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</si>
  <si>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</si>
  <si>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</si>
  <si>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</si>
  <si>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</si>
  <si>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</si>
  <si>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</si>
  <si>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</si>
  <si>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</si>
  <si>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</si>
  <si>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</si>
  <si>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</si>
  <si>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</si>
  <si>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</si>
  <si>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</si>
  <si>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</si>
  <si>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</si>
  <si>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</si>
  <si>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</si>
  <si>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</si>
  <si>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</si>
  <si>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</si>
  <si>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</si>
  <si>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</si>
  <si>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</si>
  <si>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</si>
  <si>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</si>
  <si>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</si>
  <si>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</si>
  <si>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</si>
  <si>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</si>
  <si>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</si>
  <si>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</si>
  <si>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</si>
  <si>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</si>
  <si>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</si>
  <si>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</si>
  <si>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</si>
  <si>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</si>
  <si>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</si>
  <si>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</si>
  <si>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</si>
  <si>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</si>
  <si>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</si>
  <si>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</si>
  <si>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</si>
  <si>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</si>
  <si>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</si>
  <si>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</si>
  <si>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</si>
  <si>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</si>
  <si>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</si>
  <si>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</si>
  <si>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</si>
  <si>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</si>
  <si>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</si>
  <si>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</si>
  <si>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</si>
  <si>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</si>
  <si>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</si>
  <si>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</si>
  <si>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</si>
  <si>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</si>
  <si>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</si>
  <si>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</si>
  <si>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</si>
  <si>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</si>
  <si>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</si>
  <si>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</si>
  <si>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</si>
  <si>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</si>
  <si>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</si>
  <si>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</si>
  <si>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</si>
  <si>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</si>
  <si>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</si>
  <si>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</si>
  <si>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</si>
  <si>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</si>
  <si>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</si>
  <si>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</si>
  <si>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</si>
  <si>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</si>
  <si>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</si>
  <si>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</si>
  <si>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</si>
  <si>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</si>
  <si>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</si>
  <si>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</si>
  <si>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</si>
  <si>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</si>
  <si>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</si>
  <si>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</si>
  <si>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</si>
  <si>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</si>
  <si>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</si>
  <si>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</si>
  <si>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</si>
  <si>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</si>
  <si>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</si>
  <si>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</si>
  <si>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</si>
  <si>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</si>
  <si>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</si>
  <si>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</si>
  <si>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</si>
  <si>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</si>
  <si>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</si>
  <si>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</si>
  <si>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</si>
  <si>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</si>
  <si>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</si>
  <si>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</si>
  <si>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</si>
  <si>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</si>
  <si>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</si>
  <si>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</si>
  <si>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</si>
  <si>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</si>
  <si>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</si>
  <si>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</si>
  <si>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</si>
  <si>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</si>
  <si>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</si>
  <si>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</si>
  <si>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</si>
  <si>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</si>
  <si>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</si>
  <si>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</si>
  <si>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</si>
  <si>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</si>
  <si>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</si>
  <si>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</si>
  <si>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</si>
  <si>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</si>
  <si>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</si>
  <si>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</si>
  <si>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</si>
  <si>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</si>
  <si>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</si>
  <si>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</si>
  <si>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</si>
  <si>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</si>
  <si>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</si>
  <si>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</si>
  <si>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</si>
  <si>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</si>
  <si>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</si>
  <si>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</si>
  <si>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</si>
  <si>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</si>
  <si>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</si>
  <si>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</si>
  <si>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</si>
  <si>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</si>
  <si>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</si>
  <si>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</si>
  <si>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</si>
  <si>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</si>
  <si>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</si>
  <si>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</si>
  <si>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</si>
  <si>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</si>
  <si>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</si>
  <si>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</si>
  <si>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</si>
  <si>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</si>
  <si>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</si>
  <si>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</si>
  <si>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</si>
  <si>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</si>
  <si>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</si>
  <si>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</si>
  <si>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</si>
  <si>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</si>
  <si>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</si>
  <si>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</si>
  <si>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</si>
  <si>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</si>
  <si>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</si>
  <si>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</si>
  <si>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</si>
  <si>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</si>
  <si>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</si>
  <si>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</si>
  <si>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</si>
  <si>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</si>
  <si>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</si>
  <si>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</si>
  <si>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</si>
  <si>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</si>
  <si>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</si>
  <si>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</si>
  <si>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</si>
  <si>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</si>
  <si>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</si>
  <si>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</si>
  <si>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</si>
  <si>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</si>
  <si>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</si>
  <si>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</si>
  <si>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</si>
  <si>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</si>
  <si>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</si>
  <si>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</si>
  <si>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</si>
  <si>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</si>
  <si>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</si>
  <si>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</si>
  <si>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</si>
  <si>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</si>
  <si>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</si>
  <si>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</si>
  <si>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</si>
  <si>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</si>
  <si>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</si>
  <si>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</si>
  <si>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</si>
  <si>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</si>
  <si>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</si>
  <si>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</si>
  <si>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</si>
  <si>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</si>
  <si>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</si>
  <si>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</si>
  <si>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</si>
  <si>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</si>
  <si>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</si>
  <si>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</si>
  <si>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</si>
  <si>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</si>
  <si>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</si>
  <si>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</si>
  <si>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</si>
  <si>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</si>
  <si>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</si>
  <si>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</si>
  <si>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</si>
  <si>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</si>
  <si>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</si>
  <si>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</si>
  <si>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</si>
  <si>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</si>
  <si>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</si>
  <si>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</si>
  <si>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</si>
  <si>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</si>
  <si>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</si>
  <si>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</si>
  <si>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</si>
  <si>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</si>
  <si>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</si>
  <si>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</si>
  <si>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</si>
  <si>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</si>
  <si>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</si>
  <si>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</si>
  <si>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</si>
  <si>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</si>
  <si>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</si>
  <si>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</si>
  <si>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</si>
  <si>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</si>
  <si>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</si>
  <si>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</si>
  <si>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</si>
  <si>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</si>
  <si>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</si>
  <si>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</si>
  <si>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</si>
  <si>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</si>
  <si>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</si>
  <si>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</si>
  <si>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</si>
  <si>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Q_TPTSO1100.AS.0012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</si>
  <si>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</si>
  <si>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точки учета потребителей. Общее количество приборов учета по филиалу 1301 приборов учета.</t>
  </si>
  <si>
    <t>4 т.у.</t>
  </si>
  <si>
    <t>Итого стоимость проекта (2027год)млн.руб. без НДС:0,389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0,096
Высоковольтный ПУ 6-20 кВ – проектом не предусмотрен
ПКУ 6-110 (указать класс напряжения по проекту) кВ – проектом не предусмотрен
ПИР – 0,005
ТТ – проектом не предусмотрен
ТН – проектом не предусмотрен
УСПД –  проектом не предусмотрен</t>
  </si>
  <si>
    <t>Н</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</si>
  <si>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</si>
  <si>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</si>
  <si>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</si>
  <si>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</si>
  <si>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10 кВ в филиале АО "Россети Тюмень" Сургутские электрические сети в период 2027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</si>
  <si>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</si>
  <si>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точки учета.
Потребность и объемы установки приведены в приложении 1 к паспорту.</t>
  </si>
  <si>
    <t>Год раскрытия информации:  2026 год</t>
  </si>
  <si>
    <t>не окупается</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</si>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</sst>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59CB-48CE-8A47-29DF7D4361B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59CB-48CE-8A47-29DF7D4361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-397794.66040773399</c:v>
              </c:pt>
              <c:pt idx="1">
                <c:v>-406214.15360992134</c:v>
              </c:pt>
              <c:pt idx="2">
                <c:v>-414561.06497415877</c:v>
              </c:pt>
              <c:pt idx="3">
                <c:v>-422835.39450044633</c:v>
              </c:pt>
              <c:pt idx="4">
                <c:v>-431037.14218878403</c:v>
              </c:pt>
              <c:pt idx="5">
                <c:v>-439166.3080391718</c:v>
              </c:pt>
              <c:pt idx="6">
                <c:v>-447222.8920516097</c:v>
              </c:pt>
              <c:pt idx="7">
                <c:v>-455206.89422609768</c:v>
              </c:pt>
              <c:pt idx="8">
                <c:v>-463118.31456263579</c:v>
              </c:pt>
              <c:pt idx="9">
                <c:v>-470957.15306122403</c:v>
              </c:pt>
              <c:pt idx="10">
                <c:v>-478723.40972186235</c:v>
              </c:pt>
            </c:numLit>
          </c:val>
          <c:smooth val="0"/>
          <c:extLst>
            <c:ext xmlns:c16="http://schemas.microsoft.com/office/drawing/2014/chart" uri="{C3380CC4-5D6E-409C-BE32-E72D297353CC}">
              <c16:uniqueId val="{00000000-B849-478D-8F5A-09FAF174A692}"/>
            </c:ext>
          </c:extLst>
        </c:ser>
        <c:ser>
          <c:idx val="0"/>
          <c:order val="1"/>
          <c:tx>
            <c:v>Чистая приведённая стоимость без учета продажи (NPV) </c:v>
          </c:tx>
          <c:marker>
            <c:symbol val="none"/>
          </c:marker>
          <c:val>
            <c:numLit>
              <c:formatCode>General</c:formatCode>
              <c:ptCount val="11"/>
              <c:pt idx="0">
                <c:v>-406356.26335154555</c:v>
              </c:pt>
              <c:pt idx="1">
                <c:v>-412825.70687014016</c:v>
              </c:pt>
              <c:pt idx="2">
                <c:v>-418447.79001686099</c:v>
              </c:pt>
              <c:pt idx="3">
                <c:v>-423333.12966200837</c:v>
              </c:pt>
              <c:pt idx="4">
                <c:v>-427577.94539536303</c:v>
              </c:pt>
              <c:pt idx="5">
                <c:v>-431265.92838304845</c:v>
              </c:pt>
              <c:pt idx="6">
                <c:v>-434469.86822189181</c:v>
              </c:pt>
              <c:pt idx="7">
                <c:v>-437253.06905987475</c:v>
              </c:pt>
              <c:pt idx="8">
                <c:v>-439670.58221922175</c:v>
              </c:pt>
              <c:pt idx="9">
                <c:v>-441770.27904560365</c:v>
              </c:pt>
              <c:pt idx="10">
                <c:v>-443593.78464614763</c:v>
              </c:pt>
            </c:numLit>
          </c:val>
          <c:smooth val="0"/>
          <c:extLst>
            <c:ext xmlns:c16="http://schemas.microsoft.com/office/drawing/2014/chart" uri="{C3380CC4-5D6E-409C-BE32-E72D297353CC}">
              <c16:uniqueId val="{00000001-B849-478D-8F5A-09FAF174A6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6" zoomScale="70" zoomScaleSheetLayoutView="70" workbookViewId="0">
      <selection activeCell="F29" sqref="F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601</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604</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605</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CONCATENATE("4 т.у.; ",(ROUND(C48,2))," ","млн. руб.")</f>
        <v>4 т.у.; 0,47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0.47159175598718867</v>
      </c>
    </row>
    <row r="49" spans="1:3" ht="71.25" customHeight="1" x14ac:dyDescent="0.25">
      <c r="A49" s="23" t="s">
        <v>467</v>
      </c>
      <c r="B49" s="33" t="s">
        <v>516</v>
      </c>
      <c r="C49" s="153">
        <v>0.38930258536759677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9" t="str">
        <f>'1. паспорт местоположение'!A12:C12</f>
        <v>Q_TPTSO1100.AS.0012</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5</v>
      </c>
      <c r="B19" s="240" t="s">
        <v>108</v>
      </c>
      <c r="C19" s="241" t="s">
        <v>371</v>
      </c>
      <c r="D19" s="240" t="s">
        <v>370</v>
      </c>
      <c r="E19" s="240" t="s">
        <v>107</v>
      </c>
      <c r="F19" s="240" t="s">
        <v>106</v>
      </c>
      <c r="G19" s="240" t="s">
        <v>366</v>
      </c>
      <c r="H19" s="240" t="s">
        <v>105</v>
      </c>
      <c r="I19" s="240" t="s">
        <v>104</v>
      </c>
      <c r="J19" s="240" t="s">
        <v>103</v>
      </c>
      <c r="K19" s="240" t="s">
        <v>102</v>
      </c>
      <c r="L19" s="240" t="s">
        <v>101</v>
      </c>
      <c r="M19" s="240" t="s">
        <v>100</v>
      </c>
      <c r="N19" s="240" t="s">
        <v>99</v>
      </c>
      <c r="O19" s="240" t="s">
        <v>98</v>
      </c>
      <c r="P19" s="240" t="s">
        <v>97</v>
      </c>
      <c r="Q19" s="240" t="s">
        <v>369</v>
      </c>
      <c r="R19" s="240"/>
      <c r="S19" s="243" t="s">
        <v>470</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35" t="s">
        <v>367</v>
      </c>
      <c r="R20" s="36" t="s">
        <v>368</v>
      </c>
      <c r="S20" s="24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9" t="str">
        <f>'2. паспорт  ТП'!A8:S8</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9" t="str">
        <f>'2. паспорт  ТП'!A11:S11</f>
        <v>Q_TPTSO1100.AS.0012</v>
      </c>
      <c r="B13" s="239"/>
      <c r="C13" s="239"/>
      <c r="D13" s="239"/>
      <c r="E13" s="239"/>
      <c r="F13" s="239"/>
      <c r="G13" s="239"/>
      <c r="H13" s="239"/>
      <c r="I13" s="239"/>
      <c r="J13" s="239"/>
      <c r="K13" s="239"/>
      <c r="L13" s="239"/>
      <c r="M13" s="239"/>
      <c r="N13" s="239"/>
      <c r="O13" s="239"/>
      <c r="P13" s="239"/>
      <c r="Q13" s="239"/>
      <c r="R13" s="239"/>
      <c r="S13" s="239"/>
      <c r="T13" s="239"/>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48.75" customHeight="1" x14ac:dyDescent="0.2">
      <c r="A16"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229</v>
      </c>
      <c r="C21" s="252"/>
      <c r="D21" s="255" t="s">
        <v>130</v>
      </c>
      <c r="E21" s="251" t="s">
        <v>512</v>
      </c>
      <c r="F21" s="252"/>
      <c r="G21" s="251" t="s">
        <v>279</v>
      </c>
      <c r="H21" s="252"/>
      <c r="I21" s="251" t="s">
        <v>129</v>
      </c>
      <c r="J21" s="252"/>
      <c r="K21" s="255" t="s">
        <v>128</v>
      </c>
      <c r="L21" s="251" t="s">
        <v>127</v>
      </c>
      <c r="M21" s="252"/>
      <c r="N21" s="251" t="s">
        <v>508</v>
      </c>
      <c r="O21" s="252"/>
      <c r="P21" s="255" t="s">
        <v>126</v>
      </c>
      <c r="Q21" s="244" t="s">
        <v>125</v>
      </c>
      <c r="R21" s="245"/>
      <c r="S21" s="244" t="s">
        <v>124</v>
      </c>
      <c r="T21" s="246"/>
    </row>
    <row r="22" spans="1:113" ht="204.75" customHeight="1" x14ac:dyDescent="0.25">
      <c r="A22" s="249"/>
      <c r="B22" s="253"/>
      <c r="C22" s="254"/>
      <c r="D22" s="258"/>
      <c r="E22" s="253"/>
      <c r="F22" s="254"/>
      <c r="G22" s="253"/>
      <c r="H22" s="254"/>
      <c r="I22" s="253"/>
      <c r="J22" s="254"/>
      <c r="K22" s="256"/>
      <c r="L22" s="253"/>
      <c r="M22" s="254"/>
      <c r="N22" s="253"/>
      <c r="O22" s="254"/>
      <c r="P22" s="256"/>
      <c r="Q22" s="78" t="s">
        <v>123</v>
      </c>
      <c r="R22" s="78" t="s">
        <v>482</v>
      </c>
      <c r="S22" s="78" t="s">
        <v>122</v>
      </c>
      <c r="T22" s="78" t="s">
        <v>121</v>
      </c>
    </row>
    <row r="23" spans="1:113" ht="51.75" customHeight="1" x14ac:dyDescent="0.25">
      <c r="A23" s="250"/>
      <c r="B23" s="78" t="s">
        <v>119</v>
      </c>
      <c r="C23" s="78" t="s">
        <v>120</v>
      </c>
      <c r="D23" s="256"/>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57" t="s">
        <v>518</v>
      </c>
      <c r="C29" s="257"/>
      <c r="D29" s="257"/>
      <c r="E29" s="257"/>
      <c r="F29" s="257"/>
      <c r="G29" s="257"/>
      <c r="H29" s="257"/>
      <c r="I29" s="257"/>
      <c r="J29" s="257"/>
      <c r="K29" s="257"/>
      <c r="L29" s="257"/>
      <c r="M29" s="257"/>
      <c r="N29" s="257"/>
      <c r="O29" s="257"/>
      <c r="P29" s="257"/>
      <c r="Q29" s="257"/>
      <c r="R29" s="257"/>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9" t="str">
        <f>'3.1. паспорт Техсостояние ПС'!A10:T10</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9" t="str">
        <f>'3.1. паспорт Техсостояние ПС'!A13:T13</f>
        <v>Q_TPTSO1100.AS.0012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5" t="s">
        <v>5</v>
      </c>
      <c r="B21" s="251" t="s">
        <v>492</v>
      </c>
      <c r="C21" s="252"/>
      <c r="D21" s="251" t="s">
        <v>494</v>
      </c>
      <c r="E21" s="252"/>
      <c r="F21" s="244" t="s">
        <v>102</v>
      </c>
      <c r="G21" s="246"/>
      <c r="H21" s="246"/>
      <c r="I21" s="245"/>
      <c r="J21" s="255" t="s">
        <v>495</v>
      </c>
      <c r="K21" s="251" t="s">
        <v>496</v>
      </c>
      <c r="L21" s="252"/>
      <c r="M21" s="251" t="s">
        <v>497</v>
      </c>
      <c r="N21" s="252"/>
      <c r="O21" s="251" t="s">
        <v>484</v>
      </c>
      <c r="P21" s="252"/>
      <c r="Q21" s="251" t="s">
        <v>135</v>
      </c>
      <c r="R21" s="252"/>
      <c r="S21" s="255" t="s">
        <v>134</v>
      </c>
      <c r="T21" s="255" t="s">
        <v>498</v>
      </c>
      <c r="U21" s="255" t="s">
        <v>493</v>
      </c>
      <c r="V21" s="251" t="s">
        <v>133</v>
      </c>
      <c r="W21" s="252"/>
      <c r="X21" s="244" t="s">
        <v>125</v>
      </c>
      <c r="Y21" s="246"/>
      <c r="Z21" s="244" t="s">
        <v>124</v>
      </c>
      <c r="AA21" s="246"/>
    </row>
    <row r="22" spans="1:27" ht="216" customHeight="1" x14ac:dyDescent="0.25">
      <c r="A22" s="258"/>
      <c r="B22" s="253"/>
      <c r="C22" s="254"/>
      <c r="D22" s="253"/>
      <c r="E22" s="254"/>
      <c r="F22" s="244" t="s">
        <v>132</v>
      </c>
      <c r="G22" s="245"/>
      <c r="H22" s="244" t="s">
        <v>131</v>
      </c>
      <c r="I22" s="245"/>
      <c r="J22" s="256"/>
      <c r="K22" s="253"/>
      <c r="L22" s="254"/>
      <c r="M22" s="253"/>
      <c r="N22" s="254"/>
      <c r="O22" s="253"/>
      <c r="P22" s="254"/>
      <c r="Q22" s="253"/>
      <c r="R22" s="254"/>
      <c r="S22" s="256"/>
      <c r="T22" s="256"/>
      <c r="U22" s="256"/>
      <c r="V22" s="253"/>
      <c r="W22" s="254"/>
      <c r="X22" s="78" t="s">
        <v>123</v>
      </c>
      <c r="Y22" s="78" t="s">
        <v>482</v>
      </c>
      <c r="Z22" s="78" t="s">
        <v>122</v>
      </c>
      <c r="AA22" s="78" t="s">
        <v>121</v>
      </c>
    </row>
    <row r="23" spans="1:27" ht="60" customHeight="1" x14ac:dyDescent="0.25">
      <c r="A23" s="256"/>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9" t="str">
        <f>'3.2 паспорт Техсостояние ЛЭП'!A9:AA9</f>
        <v>АО "Россети Тюмень"</v>
      </c>
      <c r="B9" s="239"/>
      <c r="C9" s="239"/>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9" t="str">
        <f>'3.2 паспорт Техсостояние ЛЭП'!A12:AA12</f>
        <v>Q_TPTSO1100.AS.0012</v>
      </c>
      <c r="B12" s="239"/>
      <c r="C12" s="239"/>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55.5" customHeight="1" x14ac:dyDescent="0.2">
      <c r="A15" s="23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614</v>
      </c>
      <c r="D22" s="1"/>
      <c r="E22" s="1"/>
      <c r="F22" s="1"/>
      <c r="G22" s="1"/>
      <c r="H22" s="4"/>
      <c r="I22" s="4"/>
      <c r="J22" s="4"/>
      <c r="K22" s="4"/>
      <c r="L22" s="4"/>
      <c r="M22" s="4"/>
      <c r="N22" s="4"/>
      <c r="O22" s="4"/>
      <c r="P22" s="4"/>
    </row>
    <row r="23" spans="1:21" ht="47.25" x14ac:dyDescent="0.25">
      <c r="A23" s="23" t="s">
        <v>63</v>
      </c>
      <c r="B23" s="25" t="s">
        <v>60</v>
      </c>
      <c r="C23" s="33" t="s">
        <v>615</v>
      </c>
    </row>
    <row r="24" spans="1:21" ht="47.25" x14ac:dyDescent="0.25">
      <c r="A24" s="23" t="s">
        <v>62</v>
      </c>
      <c r="B24" s="25" t="s">
        <v>510</v>
      </c>
      <c r="C24" s="157" t="s">
        <v>606</v>
      </c>
    </row>
    <row r="25" spans="1:21" ht="189" x14ac:dyDescent="0.25">
      <c r="A25" s="23" t="s">
        <v>61</v>
      </c>
      <c r="B25" s="25" t="s">
        <v>511</v>
      </c>
      <c r="C25" s="158" t="s">
        <v>608</v>
      </c>
    </row>
    <row r="26" spans="1:21" ht="42.75" customHeight="1" x14ac:dyDescent="0.25">
      <c r="A26" s="23" t="s">
        <v>59</v>
      </c>
      <c r="B26" s="25" t="s">
        <v>236</v>
      </c>
      <c r="C26" s="134" t="s">
        <v>530</v>
      </c>
    </row>
    <row r="27" spans="1:21" ht="252" x14ac:dyDescent="0.25">
      <c r="A27" s="23" t="s">
        <v>58</v>
      </c>
      <c r="B27" s="25" t="s">
        <v>491</v>
      </c>
      <c r="C27" s="135" t="s">
        <v>616</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609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9" t="str">
        <f>'3.3 паспорт описание'!A9:C9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9" t="str">
        <f>'3.3 паспорт описание'!A12:C12</f>
        <v>Q_TPTSO1100.AS.0012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9" t="str">
        <f>'3.4. Паспорт надежность'!A8:Z8</f>
        <v>АО "Россети Тюмень"</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9" t="str">
        <f>'3.4. Паспорт надежность'!A11:Z11</f>
        <v>Q_TPTSO1100.AS.0012</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5" t="s">
        <v>486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66" t="s">
        <v>86</v>
      </c>
      <c r="F19" s="267"/>
      <c r="G19" s="267"/>
      <c r="H19" s="267"/>
      <c r="I19" s="268"/>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K46" sqref="AK46:AL46"/>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270"/>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270"/>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270"/>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271" t="s">
        <v>617</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T7" s="9" t="s">
        <v>600</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367" t="s">
        <v>522</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99" s="9"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375" t="s">
        <v>604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99" s="9"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375" t="s">
        <v>605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99"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274" t="s">
        <v>487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368" t="s">
        <v>531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v>389302.58536759677</v>
      </c>
      <c r="AL26" s="372"/>
      <c r="AN26" s="160" t="s">
        <v>336</v>
      </c>
      <c r="AO26" s="167"/>
      <c r="AP26" s="167"/>
    </row>
    <row r="27" spans="1:58" ht="15.75" customHeight="1" x14ac:dyDescent="0.25">
      <c r="A27" s="345" t="s">
        <v>335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73"/>
      <c r="AL27" s="374"/>
      <c r="AN27" s="275" t="s">
        <v>334</v>
      </c>
      <c r="AO27" s="276"/>
      <c r="AP27" s="203">
        <v>0</v>
      </c>
    </row>
    <row r="28" spans="1:58" x14ac:dyDescent="0.25">
      <c r="A28" s="345" t="s">
        <v>333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65">
        <v>59</v>
      </c>
      <c r="AL28" s="366"/>
      <c r="AN28" s="275" t="s">
        <v>332</v>
      </c>
      <c r="AO28" s="276"/>
      <c r="AP28" s="203" t="s">
        <v>618</v>
      </c>
    </row>
    <row r="29" spans="1:58" ht="15" customHeight="1" x14ac:dyDescent="0.25">
      <c r="A29" s="345" t="s">
        <v>331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65">
        <v>1</v>
      </c>
      <c r="AL29" s="366"/>
      <c r="AN29" s="275" t="s">
        <v>532</v>
      </c>
      <c r="AO29" s="276"/>
      <c r="AP29" s="204">
        <v>-443593.78464614763</v>
      </c>
      <c r="AU29" s="205"/>
      <c r="AW29" s="168"/>
      <c r="AX29" s="168"/>
    </row>
    <row r="30" spans="1:58" ht="15" customHeight="1" x14ac:dyDescent="0.25">
      <c r="A30" s="345" t="s">
        <v>330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63">
        <v>0</v>
      </c>
      <c r="AL30" s="364"/>
      <c r="AN30" s="275" t="s">
        <v>533</v>
      </c>
      <c r="AO30" s="276"/>
      <c r="AP30" s="206" t="s">
        <v>530</v>
      </c>
      <c r="AU30" s="205"/>
    </row>
    <row r="31" spans="1:58" ht="15" customHeight="1" x14ac:dyDescent="0.25">
      <c r="A31" s="345" t="s">
        <v>534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63">
        <v>1</v>
      </c>
      <c r="AL31" s="364"/>
      <c r="AU31" s="205"/>
    </row>
    <row r="32" spans="1:58"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61">
        <v>1</v>
      </c>
      <c r="AL32" s="362"/>
      <c r="AU32" s="205"/>
    </row>
    <row r="33" spans="1:98" x14ac:dyDescent="0.25">
      <c r="A33" s="345" t="s">
        <v>313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61">
        <v>0</v>
      </c>
      <c r="AL33" s="362"/>
    </row>
    <row r="34" spans="1:98" x14ac:dyDescent="0.25">
      <c r="A34" s="345" t="s">
        <v>328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61">
        <v>1</v>
      </c>
      <c r="AL34" s="362"/>
    </row>
    <row r="35" spans="1:98" x14ac:dyDescent="0.25">
      <c r="A35" s="345" t="s">
        <v>327</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61">
        <v>1</v>
      </c>
      <c r="AL35" s="362"/>
    </row>
    <row r="36" spans="1:98"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57"/>
      <c r="AL36" s="358"/>
    </row>
    <row r="37" spans="1:98" x14ac:dyDescent="0.25">
      <c r="A37" s="345" t="s">
        <v>306</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50">
        <v>0.25</v>
      </c>
      <c r="AL37" s="351"/>
    </row>
    <row r="38" spans="1:98" x14ac:dyDescent="0.25">
      <c r="A38" s="345" t="s">
        <v>535</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61">
        <v>0</v>
      </c>
      <c r="AL38" s="362"/>
    </row>
    <row r="39" spans="1:98" x14ac:dyDescent="0.25">
      <c r="A39" s="345" t="s">
        <v>326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57"/>
      <c r="AL39" s="358"/>
    </row>
    <row r="40" spans="1:98" x14ac:dyDescent="0.25">
      <c r="A40" s="345" t="s">
        <v>325</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59">
        <v>0</v>
      </c>
      <c r="AL40" s="360"/>
    </row>
    <row r="41" spans="1:98" x14ac:dyDescent="0.25">
      <c r="A41" s="345" t="s">
        <v>584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57"/>
      <c r="AL41" s="358"/>
    </row>
    <row r="42" spans="1:98" x14ac:dyDescent="0.25">
      <c r="A42" s="345" t="s">
        <v>324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50">
        <v>0.27800000000000002</v>
      </c>
      <c r="AL42" s="351"/>
    </row>
    <row r="43" spans="1:98" x14ac:dyDescent="0.25">
      <c r="A43" s="345" t="s">
        <v>323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50">
        <v>0.27800000000000002</v>
      </c>
      <c r="AL43" s="351"/>
    </row>
    <row r="44" spans="1:98" x14ac:dyDescent="0.25">
      <c r="A44" s="345" t="s">
        <v>322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50">
        <v>1</v>
      </c>
      <c r="AL44" s="351"/>
    </row>
    <row r="45" spans="1:98" x14ac:dyDescent="0.25">
      <c r="A45" s="345" t="s">
        <v>321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50">
        <v>0.14080000000000001</v>
      </c>
      <c r="AL45" s="351"/>
      <c r="BE45" s="169"/>
      <c r="BF45" s="169"/>
    </row>
    <row r="46" spans="1:98" x14ac:dyDescent="0.25">
      <c r="A46" s="345" t="s">
        <v>320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50">
        <v>0</v>
      </c>
      <c r="AL46" s="351"/>
    </row>
    <row r="47" spans="1:98" ht="16.5" thickBot="1" x14ac:dyDescent="0.3">
      <c r="A47" s="352" t="s">
        <v>585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0.20850000000000002</v>
      </c>
      <c r="AL47" s="356"/>
    </row>
    <row r="48" spans="1:98" x14ac:dyDescent="0.25">
      <c r="A48" s="341" t="s">
        <v>319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3"/>
      <c r="AK48" s="310">
        <v>2025</v>
      </c>
      <c r="AL48" s="344"/>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345" t="s">
        <v>318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48">
        <v>0.04</v>
      </c>
      <c r="AL49" s="349"/>
      <c r="AM49" s="208">
        <v>0.04</v>
      </c>
      <c r="AN49" s="208">
        <v>6.7000000000000004E-2</v>
      </c>
      <c r="AO49" s="208">
        <v>0.13800000000000001</v>
      </c>
      <c r="AP49" s="208">
        <v>5.8000000000000003E-2</v>
      </c>
      <c r="AQ49" s="208">
        <v>8.450000000000002E-2</v>
      </c>
      <c r="AR49" s="208">
        <v>8.9699999999999891E-2</v>
      </c>
      <c r="AS49" s="208">
        <v>5.1200000000000134E-2</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345" t="s">
        <v>317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48">
        <v>0.04</v>
      </c>
      <c r="AL50" s="349"/>
      <c r="AM50" s="208">
        <v>8.1600000000000117E-2</v>
      </c>
      <c r="AN50" s="209">
        <v>0.15406720000000007</v>
      </c>
      <c r="AO50" s="209">
        <v>0.31332847359999993</v>
      </c>
      <c r="AP50" s="209">
        <v>0.38950152506880009</v>
      </c>
      <c r="AQ50" s="209">
        <v>0.50691440393711362</v>
      </c>
      <c r="AR50" s="209">
        <v>0.6420846259702726</v>
      </c>
      <c r="AS50" s="209">
        <v>0.72615935881995086</v>
      </c>
      <c r="AT50" s="209">
        <v>0.7952057331727489</v>
      </c>
      <c r="AU50" s="209">
        <v>0.8670139624996589</v>
      </c>
      <c r="AV50" s="209">
        <v>0.94169452099964523</v>
      </c>
      <c r="AW50" s="209">
        <v>1.0193623018396312</v>
      </c>
      <c r="AX50" s="209">
        <v>1.1001367939132165</v>
      </c>
      <c r="AY50" s="209">
        <v>1.1841422656697453</v>
      </c>
      <c r="AZ50" s="209">
        <v>1.271507956296535</v>
      </c>
      <c r="BA50" s="209">
        <v>1.3623682745483965</v>
      </c>
      <c r="BB50" s="209">
        <v>1.4568630055303324</v>
      </c>
      <c r="BC50" s="209">
        <v>1.5551375257515456</v>
      </c>
      <c r="BD50" s="209">
        <v>1.6573430267816076</v>
      </c>
      <c r="BE50" s="209">
        <v>1.7636367478528721</v>
      </c>
      <c r="BF50" s="209">
        <v>1.8741822177669869</v>
      </c>
      <c r="BG50" s="209">
        <v>1.9891495064776663</v>
      </c>
      <c r="BH50" s="209">
        <v>2.1087154867367732</v>
      </c>
      <c r="BI50" s="209">
        <v>2.2330641062062444</v>
      </c>
      <c r="BJ50" s="209">
        <v>2.3623866704544945</v>
      </c>
      <c r="BK50" s="209">
        <v>2.4968821372726744</v>
      </c>
      <c r="BL50" s="209">
        <v>2.6367574227635813</v>
      </c>
      <c r="BM50" s="209">
        <v>2.7822277196741245</v>
      </c>
      <c r="BN50" s="209">
        <v>2.9335168284610895</v>
      </c>
      <c r="BO50" s="209">
        <v>3.0908575015995332</v>
      </c>
      <c r="BP50" s="209">
        <v>3.2544918016635149</v>
      </c>
      <c r="BQ50" s="209">
        <v>3.4246714737300561</v>
      </c>
      <c r="BR50" s="209">
        <v>3.6016583326792588</v>
      </c>
      <c r="BS50" s="209">
        <v>3.7857246659864296</v>
      </c>
      <c r="BT50" s="209">
        <v>3.977153652625887</v>
      </c>
      <c r="BU50" s="209">
        <v>4.176239798730923</v>
      </c>
      <c r="BV50" s="209">
        <v>4.3832893906801598</v>
      </c>
      <c r="BW50" s="209">
        <v>4.5986209663073661</v>
      </c>
      <c r="BX50" s="209">
        <v>4.8225658049596607</v>
      </c>
      <c r="BY50" s="209">
        <v>5.0554684371580469</v>
      </c>
      <c r="BZ50" s="209">
        <v>5.297687174644369</v>
      </c>
      <c r="CA50" s="209">
        <v>5.5495946616301444</v>
      </c>
      <c r="CB50" s="209">
        <v>5.8115784480953501</v>
      </c>
      <c r="CC50" s="209">
        <v>6.0840415860191639</v>
      </c>
      <c r="CD50" s="209">
        <v>6.3674032494599304</v>
      </c>
      <c r="CE50" s="209">
        <v>6.6620993794383283</v>
      </c>
      <c r="CF50" s="209">
        <v>6.9685833546158618</v>
      </c>
      <c r="CG50" s="209">
        <v>7.2873266888004959</v>
      </c>
      <c r="CH50" s="209">
        <v>7.6188197563525168</v>
      </c>
      <c r="CI50" s="209">
        <v>7.963572546606617</v>
      </c>
      <c r="CJ50" s="209">
        <v>8.3221154484708819</v>
      </c>
      <c r="CK50" s="209">
        <v>8.6950000664097171</v>
      </c>
      <c r="CL50" s="209">
        <v>9.0828000690661064</v>
      </c>
      <c r="CM50" s="209">
        <v>9.4861120718287513</v>
      </c>
      <c r="CN50" s="209">
        <v>9.9055565547019011</v>
      </c>
      <c r="CO50" s="209">
        <v>10.341778816889978</v>
      </c>
      <c r="CP50" s="209">
        <v>10.795449969565578</v>
      </c>
      <c r="CQ50" s="209">
        <v>11.267267968348202</v>
      </c>
      <c r="CR50" s="209">
        <v>11.75795868708213</v>
      </c>
      <c r="CS50" s="209">
        <v>12.268277034565417</v>
      </c>
      <c r="CT50" s="209">
        <v>12.799008115948034</v>
      </c>
    </row>
    <row r="51" spans="1:98" s="160" customFormat="1" ht="16.5" thickBot="1" x14ac:dyDescent="0.3">
      <c r="A51" s="333" t="s">
        <v>536</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5"/>
      <c r="AK51" s="336">
        <v>0</v>
      </c>
      <c r="AL51" s="33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38" t="s">
        <v>537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v>0</v>
      </c>
      <c r="AL52" s="34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28" t="s">
        <v>538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279"/>
      <c r="AL53" s="279"/>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28" t="s">
        <v>539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277" t="s">
        <v>540</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31" t="s">
        <v>586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09">
        <v>2025</v>
      </c>
      <c r="AL59" s="310"/>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17" t="s">
        <v>587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v>0</v>
      </c>
      <c r="AL60" s="320"/>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21" t="s">
        <v>588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0"/>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21" t="s">
        <v>589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v>0</v>
      </c>
      <c r="AL62" s="320"/>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24" t="s">
        <v>590</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v>0</v>
      </c>
      <c r="AL63" s="327"/>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07" t="s">
        <v>591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v>2025</v>
      </c>
      <c r="AL65" s="310"/>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286" t="s">
        <v>316</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98">
        <v>0</v>
      </c>
      <c r="AL66" s="299"/>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286" t="s">
        <v>315</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96">
        <v>0</v>
      </c>
      <c r="AL67" s="297"/>
      <c r="AM67" s="175">
        <v>-8492.0750401372388</v>
      </c>
      <c r="AN67" s="175">
        <v>-8419.4932021873483</v>
      </c>
      <c r="AO67" s="175">
        <v>-8346.9113642374577</v>
      </c>
      <c r="AP67" s="175">
        <v>-8274.3295262875654</v>
      </c>
      <c r="AQ67" s="175">
        <v>-8201.7476883376748</v>
      </c>
      <c r="AR67" s="175">
        <v>-8129.1658503877834</v>
      </c>
      <c r="AS67" s="175">
        <v>-8056.5840124378929</v>
      </c>
      <c r="AT67" s="175">
        <v>-7984.0021744880023</v>
      </c>
      <c r="AU67" s="175">
        <v>-7911.4203365381118</v>
      </c>
      <c r="AV67" s="175">
        <v>-7838.8384985882203</v>
      </c>
      <c r="AW67" s="175">
        <v>-7766.2566606383298</v>
      </c>
      <c r="AX67" s="175">
        <v>-7693.6748226884392</v>
      </c>
      <c r="AY67" s="175">
        <v>-7621.0929847385469</v>
      </c>
      <c r="AZ67" s="175">
        <v>-7548.5111467886563</v>
      </c>
      <c r="BA67" s="175">
        <v>-7475.9293088387658</v>
      </c>
      <c r="BB67" s="175">
        <v>-7403.3474708888753</v>
      </c>
      <c r="BC67" s="175">
        <v>-7330.7656329389838</v>
      </c>
      <c r="BD67" s="175">
        <v>-7258.1837949890933</v>
      </c>
      <c r="BE67" s="175">
        <v>-7185.6019570392027</v>
      </c>
      <c r="BF67" s="175">
        <v>-7113.0201190893104</v>
      </c>
      <c r="BG67" s="175">
        <v>-7040.4382811394207</v>
      </c>
      <c r="BH67" s="175">
        <v>-6967.8564431895293</v>
      </c>
      <c r="BI67" s="175">
        <v>-6895.2746052396396</v>
      </c>
      <c r="BJ67" s="175">
        <v>-6822.6927672897473</v>
      </c>
      <c r="BK67" s="175">
        <v>-6750.1109293398576</v>
      </c>
      <c r="BL67" s="175">
        <v>-6677.5290913899662</v>
      </c>
      <c r="BM67" s="175">
        <v>-6604.9472534400766</v>
      </c>
      <c r="BN67" s="175">
        <v>-6532.3654154901842</v>
      </c>
      <c r="BO67" s="175">
        <v>-6459.7835775402946</v>
      </c>
      <c r="BP67" s="175">
        <v>-6387.2017395904031</v>
      </c>
      <c r="BQ67" s="175">
        <v>-6314.6199016405135</v>
      </c>
      <c r="BR67" s="175">
        <v>-6242.0380636906211</v>
      </c>
      <c r="BS67" s="175">
        <v>-6169.4562257407315</v>
      </c>
      <c r="BT67" s="175">
        <v>-6096.87438779084</v>
      </c>
      <c r="BU67" s="175">
        <v>-6024.2925498409504</v>
      </c>
      <c r="BV67" s="175">
        <v>-5951.7107118910581</v>
      </c>
      <c r="BW67" s="175">
        <v>-5879.1288739411684</v>
      </c>
      <c r="BX67" s="175">
        <v>-5806.547035991277</v>
      </c>
      <c r="BY67" s="175">
        <v>-5733.9651980413864</v>
      </c>
      <c r="BZ67" s="175">
        <v>-5661.3833600914959</v>
      </c>
      <c r="CA67" s="175">
        <v>-5588.8015221416053</v>
      </c>
      <c r="CB67" s="175">
        <v>-5516.2196841917139</v>
      </c>
      <c r="CC67" s="175">
        <v>-5443.6378462418234</v>
      </c>
      <c r="CD67" s="175">
        <v>-5371.0560082919328</v>
      </c>
      <c r="CE67" s="175">
        <v>-5298.4741703420423</v>
      </c>
      <c r="CF67" s="175">
        <v>-5225.8923323921508</v>
      </c>
      <c r="CG67" s="175">
        <v>-5153.3104944422603</v>
      </c>
      <c r="CH67" s="175">
        <v>-5080.7286564923697</v>
      </c>
      <c r="CI67" s="175">
        <v>-5008.1468185424792</v>
      </c>
      <c r="CJ67" s="175">
        <v>-4935.5649805925877</v>
      </c>
      <c r="CK67" s="175">
        <v>-4862.9831426426972</v>
      </c>
      <c r="CL67" s="175">
        <v>-4790.4013046928067</v>
      </c>
      <c r="CM67" s="175">
        <v>-4717.8194667429161</v>
      </c>
      <c r="CN67" s="175">
        <v>-4645.2376287930247</v>
      </c>
      <c r="CO67" s="175">
        <v>-4572.6557908431341</v>
      </c>
      <c r="CP67" s="175">
        <v>-4500.0739528932436</v>
      </c>
      <c r="CQ67" s="175">
        <v>-4427.492114943353</v>
      </c>
      <c r="CR67" s="175">
        <v>-4354.9102769934616</v>
      </c>
      <c r="CS67" s="175">
        <v>-4282.3284390435711</v>
      </c>
      <c r="CT67" s="175">
        <v>-4209.7466010936805</v>
      </c>
    </row>
    <row r="68" spans="1:98" x14ac:dyDescent="0.25">
      <c r="A68" s="286" t="s">
        <v>314</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96">
        <v>0</v>
      </c>
      <c r="AL68" s="297"/>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286" t="s">
        <v>313</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96">
        <v>0</v>
      </c>
      <c r="AL69" s="297"/>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286" t="s">
        <v>535</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96">
        <v>0</v>
      </c>
      <c r="AL70" s="297"/>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286" t="s">
        <v>535</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315"/>
      <c r="AL71" s="316"/>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286" t="s">
        <v>312</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7"/>
      <c r="AK72" s="315"/>
      <c r="AL72" s="316"/>
      <c r="AM72" s="175">
        <v>-8492.0750401372388</v>
      </c>
      <c r="AN72" s="175">
        <v>-8419.4932021873483</v>
      </c>
      <c r="AO72" s="175">
        <v>-8346.9113642374577</v>
      </c>
      <c r="AP72" s="175">
        <v>-8274.3295262875654</v>
      </c>
      <c r="AQ72" s="175">
        <v>-8201.7476883376748</v>
      </c>
      <c r="AR72" s="175">
        <v>-8129.1658503877834</v>
      </c>
      <c r="AS72" s="175">
        <v>-8056.5840124378929</v>
      </c>
      <c r="AT72" s="175">
        <v>-7984.0021744880023</v>
      </c>
      <c r="AU72" s="175">
        <v>-7911.4203365381118</v>
      </c>
      <c r="AV72" s="175">
        <v>-7838.8384985882203</v>
      </c>
      <c r="AW72" s="175">
        <v>-7766.2566606383298</v>
      </c>
      <c r="AX72" s="175">
        <v>-7693.6748226884392</v>
      </c>
      <c r="AY72" s="175">
        <v>-7621.0929847385469</v>
      </c>
      <c r="AZ72" s="175">
        <v>-7548.5111467886563</v>
      </c>
      <c r="BA72" s="175">
        <v>-7475.9293088387658</v>
      </c>
      <c r="BB72" s="175">
        <v>-7403.3474708888753</v>
      </c>
      <c r="BC72" s="175">
        <v>-7330.7656329389838</v>
      </c>
      <c r="BD72" s="175">
        <v>-7258.1837949890933</v>
      </c>
      <c r="BE72" s="175">
        <v>-7185.6019570392027</v>
      </c>
      <c r="BF72" s="175">
        <v>-7113.0201190893104</v>
      </c>
      <c r="BG72" s="175">
        <v>-7040.4382811394207</v>
      </c>
      <c r="BH72" s="175">
        <v>-6967.8564431895293</v>
      </c>
      <c r="BI72" s="175">
        <v>-6895.2746052396396</v>
      </c>
      <c r="BJ72" s="175">
        <v>-6822.6927672897473</v>
      </c>
      <c r="BK72" s="175">
        <v>-6750.1109293398576</v>
      </c>
      <c r="BL72" s="175">
        <v>-6677.5290913899662</v>
      </c>
      <c r="BM72" s="175">
        <v>-6604.9472534400766</v>
      </c>
      <c r="BN72" s="175">
        <v>-6532.3654154901842</v>
      </c>
      <c r="BO72" s="175">
        <v>-6459.7835775402946</v>
      </c>
      <c r="BP72" s="175">
        <v>-6387.2017395904031</v>
      </c>
      <c r="BQ72" s="175">
        <v>-6314.6199016405135</v>
      </c>
      <c r="BR72" s="175">
        <v>-6242.0380636906211</v>
      </c>
      <c r="BS72" s="175">
        <v>-6169.4562257407315</v>
      </c>
      <c r="BT72" s="175">
        <v>-6096.87438779084</v>
      </c>
      <c r="BU72" s="175">
        <v>-6024.2925498409504</v>
      </c>
      <c r="BV72" s="175">
        <v>-5951.7107118910581</v>
      </c>
      <c r="BW72" s="175">
        <v>-5879.1288739411684</v>
      </c>
      <c r="BX72" s="175">
        <v>-5806.547035991277</v>
      </c>
      <c r="BY72" s="175">
        <v>-5733.9651980413864</v>
      </c>
      <c r="BZ72" s="175">
        <v>-5661.3833600914959</v>
      </c>
      <c r="CA72" s="175">
        <v>-5588.8015221416053</v>
      </c>
      <c r="CB72" s="175">
        <v>-5516.2196841917139</v>
      </c>
      <c r="CC72" s="175">
        <v>-5443.6378462418234</v>
      </c>
      <c r="CD72" s="175">
        <v>-5371.0560082919328</v>
      </c>
      <c r="CE72" s="175">
        <v>-5298.4741703420423</v>
      </c>
      <c r="CF72" s="175">
        <v>-5225.8923323921508</v>
      </c>
      <c r="CG72" s="175">
        <v>-5153.3104944422603</v>
      </c>
      <c r="CH72" s="175">
        <v>-5080.7286564923697</v>
      </c>
      <c r="CI72" s="175">
        <v>-5008.1468185424792</v>
      </c>
      <c r="CJ72" s="175">
        <v>-4935.5649805925877</v>
      </c>
      <c r="CK72" s="175">
        <v>-4862.9831426426972</v>
      </c>
      <c r="CL72" s="175">
        <v>-4790.4013046928067</v>
      </c>
      <c r="CM72" s="175">
        <v>-4717.8194667429161</v>
      </c>
      <c r="CN72" s="175">
        <v>-4645.2376287930247</v>
      </c>
      <c r="CO72" s="175">
        <v>-4572.6557908431341</v>
      </c>
      <c r="CP72" s="175">
        <v>-4500.0739528932436</v>
      </c>
      <c r="CQ72" s="175">
        <v>-4427.492114943353</v>
      </c>
      <c r="CR72" s="175">
        <v>-4354.9102769934616</v>
      </c>
      <c r="CS72" s="175">
        <v>-4282.3284390435711</v>
      </c>
      <c r="CT72" s="175">
        <v>-4209.7466010936805</v>
      </c>
    </row>
    <row r="73" spans="1:98" s="160" customFormat="1" ht="15" x14ac:dyDescent="0.25">
      <c r="A73" s="286" t="s">
        <v>592</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98">
        <v>0</v>
      </c>
      <c r="AL73" s="299"/>
      <c r="AM73" s="174">
        <v>-8492.0750401372388</v>
      </c>
      <c r="AN73" s="174">
        <v>-8419.4932021873483</v>
      </c>
      <c r="AO73" s="174">
        <v>-8346.9113642374577</v>
      </c>
      <c r="AP73" s="174">
        <v>-8274.3295262875654</v>
      </c>
      <c r="AQ73" s="174">
        <v>-8201.7476883376748</v>
      </c>
      <c r="AR73" s="174">
        <v>-8129.1658503877834</v>
      </c>
      <c r="AS73" s="174">
        <v>-8056.5840124378929</v>
      </c>
      <c r="AT73" s="174">
        <v>-7984.0021744880023</v>
      </c>
      <c r="AU73" s="174">
        <v>-7911.4203365381118</v>
      </c>
      <c r="AV73" s="174">
        <v>-7838.8384985882203</v>
      </c>
      <c r="AW73" s="174">
        <v>-7766.2566606383298</v>
      </c>
      <c r="AX73" s="174">
        <v>-7693.6748226884392</v>
      </c>
      <c r="AY73" s="174">
        <v>-7621.0929847385469</v>
      </c>
      <c r="AZ73" s="174">
        <v>-7548.5111467886563</v>
      </c>
      <c r="BA73" s="174">
        <v>-7475.9293088387658</v>
      </c>
      <c r="BB73" s="174">
        <v>-7403.3474708888753</v>
      </c>
      <c r="BC73" s="174">
        <v>-7330.7656329389838</v>
      </c>
      <c r="BD73" s="174">
        <v>-7258.1837949890933</v>
      </c>
      <c r="BE73" s="174">
        <v>-7185.6019570392027</v>
      </c>
      <c r="BF73" s="174">
        <v>-7113.0201190893104</v>
      </c>
      <c r="BG73" s="174">
        <v>-7040.4382811394207</v>
      </c>
      <c r="BH73" s="174">
        <v>-6967.8564431895293</v>
      </c>
      <c r="BI73" s="174">
        <v>-6895.2746052396396</v>
      </c>
      <c r="BJ73" s="174">
        <v>-6822.6927672897473</v>
      </c>
      <c r="BK73" s="174">
        <v>-6750.1109293398576</v>
      </c>
      <c r="BL73" s="174">
        <v>-6677.5290913899662</v>
      </c>
      <c r="BM73" s="174">
        <v>-6604.9472534400766</v>
      </c>
      <c r="BN73" s="174">
        <v>-6532.3654154901842</v>
      </c>
      <c r="BO73" s="174">
        <v>-6459.7835775402946</v>
      </c>
      <c r="BP73" s="174">
        <v>-6387.2017395904031</v>
      </c>
      <c r="BQ73" s="174">
        <v>-6314.6199016405135</v>
      </c>
      <c r="BR73" s="174">
        <v>-6242.0380636906211</v>
      </c>
      <c r="BS73" s="174">
        <v>-6169.4562257407315</v>
      </c>
      <c r="BT73" s="174">
        <v>-6096.87438779084</v>
      </c>
      <c r="BU73" s="174">
        <v>-6024.2925498409504</v>
      </c>
      <c r="BV73" s="174">
        <v>-5951.7107118910581</v>
      </c>
      <c r="BW73" s="174">
        <v>-5879.1288739411684</v>
      </c>
      <c r="BX73" s="174">
        <v>-5806.547035991277</v>
      </c>
      <c r="BY73" s="174">
        <v>-5733.9651980413864</v>
      </c>
      <c r="BZ73" s="174">
        <v>-5661.3833600914959</v>
      </c>
      <c r="CA73" s="174">
        <v>-5588.8015221416053</v>
      </c>
      <c r="CB73" s="174">
        <v>-5516.2196841917139</v>
      </c>
      <c r="CC73" s="174">
        <v>-5443.6378462418234</v>
      </c>
      <c r="CD73" s="174">
        <v>-5371.0560082919328</v>
      </c>
      <c r="CE73" s="174">
        <v>-5298.4741703420423</v>
      </c>
      <c r="CF73" s="174">
        <v>-5225.8923323921508</v>
      </c>
      <c r="CG73" s="174">
        <v>-5153.3104944422603</v>
      </c>
      <c r="CH73" s="174">
        <v>-5080.7286564923697</v>
      </c>
      <c r="CI73" s="174">
        <v>-5008.1468185424792</v>
      </c>
      <c r="CJ73" s="174">
        <v>-4935.5649805925877</v>
      </c>
      <c r="CK73" s="174">
        <v>-4862.9831426426972</v>
      </c>
      <c r="CL73" s="174">
        <v>-4790.4013046928067</v>
      </c>
      <c r="CM73" s="174">
        <v>-4717.8194667429161</v>
      </c>
      <c r="CN73" s="174">
        <v>-4645.2376287930247</v>
      </c>
      <c r="CO73" s="174">
        <v>-4572.6557908431341</v>
      </c>
      <c r="CP73" s="174">
        <v>-4500.0739528932436</v>
      </c>
      <c r="CQ73" s="174">
        <v>-4427.492114943353</v>
      </c>
      <c r="CR73" s="174">
        <v>-4354.9102769934616</v>
      </c>
      <c r="CS73" s="174">
        <v>-4282.3284390435711</v>
      </c>
      <c r="CT73" s="174">
        <v>-4209.7466010936805</v>
      </c>
    </row>
    <row r="74" spans="1:98" x14ac:dyDescent="0.25">
      <c r="A74" s="286" t="s">
        <v>308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96">
        <v>0</v>
      </c>
      <c r="AL74" s="297"/>
      <c r="AM74" s="175">
        <v>-6598.3489045355382</v>
      </c>
      <c r="AN74" s="175">
        <v>-6598.3489045355382</v>
      </c>
      <c r="AO74" s="175">
        <v>-6598.3489045355382</v>
      </c>
      <c r="AP74" s="175">
        <v>-6598.3489045355382</v>
      </c>
      <c r="AQ74" s="175">
        <v>-6598.3489045355382</v>
      </c>
      <c r="AR74" s="175">
        <v>-6598.3489045355382</v>
      </c>
      <c r="AS74" s="175">
        <v>-6598.3489045355382</v>
      </c>
      <c r="AT74" s="175">
        <v>-6598.3489045355382</v>
      </c>
      <c r="AU74" s="175">
        <v>-6598.3489045355382</v>
      </c>
      <c r="AV74" s="175">
        <v>-6598.3489045355382</v>
      </c>
      <c r="AW74" s="175">
        <v>-6598.3489045355382</v>
      </c>
      <c r="AX74" s="175">
        <v>-6598.3489045355382</v>
      </c>
      <c r="AY74" s="175">
        <v>-6598.3489045355382</v>
      </c>
      <c r="AZ74" s="175">
        <v>-6598.3489045355382</v>
      </c>
      <c r="BA74" s="175">
        <v>-6598.3489045355382</v>
      </c>
      <c r="BB74" s="175">
        <v>-6598.3489045355382</v>
      </c>
      <c r="BC74" s="175">
        <v>-6598.3489045355382</v>
      </c>
      <c r="BD74" s="175">
        <v>-6598.3489045355382</v>
      </c>
      <c r="BE74" s="175">
        <v>-6598.3489045355382</v>
      </c>
      <c r="BF74" s="175">
        <v>-6598.3489045355382</v>
      </c>
      <c r="BG74" s="175">
        <v>-6598.3489045355382</v>
      </c>
      <c r="BH74" s="175">
        <v>-6598.3489045355382</v>
      </c>
      <c r="BI74" s="175">
        <v>-6598.3489045355382</v>
      </c>
      <c r="BJ74" s="175">
        <v>-6598.3489045355382</v>
      </c>
      <c r="BK74" s="175">
        <v>-6598.3489045355382</v>
      </c>
      <c r="BL74" s="175">
        <v>-6598.3489045355382</v>
      </c>
      <c r="BM74" s="175">
        <v>-6598.3489045355382</v>
      </c>
      <c r="BN74" s="175">
        <v>-6598.3489045355382</v>
      </c>
      <c r="BO74" s="175">
        <v>-6598.3489045355382</v>
      </c>
      <c r="BP74" s="175">
        <v>-6598.3489045355382</v>
      </c>
      <c r="BQ74" s="175">
        <v>-6598.3489045355382</v>
      </c>
      <c r="BR74" s="175">
        <v>-6598.3489045355382</v>
      </c>
      <c r="BS74" s="175">
        <v>-6598.3489045355382</v>
      </c>
      <c r="BT74" s="175">
        <v>-6598.3489045355382</v>
      </c>
      <c r="BU74" s="175">
        <v>-6598.3489045355382</v>
      </c>
      <c r="BV74" s="175">
        <v>-6598.3489045355382</v>
      </c>
      <c r="BW74" s="175">
        <v>-6598.3489045355382</v>
      </c>
      <c r="BX74" s="175">
        <v>-6598.3489045355382</v>
      </c>
      <c r="BY74" s="175">
        <v>-6598.3489045355382</v>
      </c>
      <c r="BZ74" s="175">
        <v>-6598.3489045355382</v>
      </c>
      <c r="CA74" s="175">
        <v>-6598.3489045355382</v>
      </c>
      <c r="CB74" s="175">
        <v>-6598.3489045355382</v>
      </c>
      <c r="CC74" s="175">
        <v>-6598.3489045355382</v>
      </c>
      <c r="CD74" s="175">
        <v>-6598.3489045355382</v>
      </c>
      <c r="CE74" s="175">
        <v>-6598.3489045355382</v>
      </c>
      <c r="CF74" s="175">
        <v>-6598.3489045355382</v>
      </c>
      <c r="CG74" s="175">
        <v>-6598.3489045355382</v>
      </c>
      <c r="CH74" s="175">
        <v>-6598.3489045355382</v>
      </c>
      <c r="CI74" s="175">
        <v>-6598.3489045355382</v>
      </c>
      <c r="CJ74" s="175">
        <v>-6598.3489045355382</v>
      </c>
      <c r="CK74" s="175">
        <v>-6598.3489045355382</v>
      </c>
      <c r="CL74" s="175">
        <v>-6598.3489045355382</v>
      </c>
      <c r="CM74" s="175">
        <v>-6598.3489045355382</v>
      </c>
      <c r="CN74" s="175">
        <v>-6598.3489045355382</v>
      </c>
      <c r="CO74" s="175">
        <v>-6598.3489045355382</v>
      </c>
      <c r="CP74" s="175">
        <v>-6598.3489045355382</v>
      </c>
      <c r="CQ74" s="175">
        <v>-6598.3489045355382</v>
      </c>
      <c r="CR74" s="175">
        <v>-6598.3489045355382</v>
      </c>
      <c r="CS74" s="175">
        <v>-6598.3489045355382</v>
      </c>
      <c r="CT74" s="175">
        <v>-6598.3489045355382</v>
      </c>
    </row>
    <row r="75" spans="1:98" s="160" customFormat="1" ht="15" x14ac:dyDescent="0.25">
      <c r="A75" s="286" t="s">
        <v>593</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98">
        <v>0</v>
      </c>
      <c r="AL75" s="299"/>
      <c r="AM75" s="174">
        <v>-15090.423944672777</v>
      </c>
      <c r="AN75" s="174">
        <v>-15017.842106722886</v>
      </c>
      <c r="AO75" s="174">
        <v>-14945.260268772996</v>
      </c>
      <c r="AP75" s="174">
        <v>-14872.678430823104</v>
      </c>
      <c r="AQ75" s="174">
        <v>-14800.096592873213</v>
      </c>
      <c r="AR75" s="174">
        <v>-14727.514754923322</v>
      </c>
      <c r="AS75" s="174">
        <v>-14654.93291697343</v>
      </c>
      <c r="AT75" s="174">
        <v>-14582.351079023541</v>
      </c>
      <c r="AU75" s="174">
        <v>-14509.769241073649</v>
      </c>
      <c r="AV75" s="174">
        <v>-14437.187403123758</v>
      </c>
      <c r="AW75" s="174">
        <v>-14364.605565173868</v>
      </c>
      <c r="AX75" s="174">
        <v>-14292.023727223977</v>
      </c>
      <c r="AY75" s="174">
        <v>-14219.441889274085</v>
      </c>
      <c r="AZ75" s="174">
        <v>-14146.860051324195</v>
      </c>
      <c r="BA75" s="174">
        <v>-14074.278213374304</v>
      </c>
      <c r="BB75" s="174">
        <v>-14001.696375424413</v>
      </c>
      <c r="BC75" s="174">
        <v>-13929.114537474521</v>
      </c>
      <c r="BD75" s="174">
        <v>-13856.532699524632</v>
      </c>
      <c r="BE75" s="174">
        <v>-13783.95086157474</v>
      </c>
      <c r="BF75" s="174">
        <v>-13711.369023624848</v>
      </c>
      <c r="BG75" s="174">
        <v>-13638.787185674959</v>
      </c>
      <c r="BH75" s="174">
        <v>-13566.205347725067</v>
      </c>
      <c r="BI75" s="174">
        <v>-13493.623509775178</v>
      </c>
      <c r="BJ75" s="174">
        <v>-13421.041671825285</v>
      </c>
      <c r="BK75" s="174">
        <v>-13348.459833875397</v>
      </c>
      <c r="BL75" s="174">
        <v>-13275.877995925504</v>
      </c>
      <c r="BM75" s="174">
        <v>-13203.296157975616</v>
      </c>
      <c r="BN75" s="174">
        <v>-13130.714320025723</v>
      </c>
      <c r="BO75" s="174">
        <v>-13058.132482075833</v>
      </c>
      <c r="BP75" s="174">
        <v>-12985.550644125942</v>
      </c>
      <c r="BQ75" s="174">
        <v>-12912.968806176052</v>
      </c>
      <c r="BR75" s="174">
        <v>-12840.386968226159</v>
      </c>
      <c r="BS75" s="174">
        <v>-12767.805130276269</v>
      </c>
      <c r="BT75" s="174">
        <v>-12695.223292326378</v>
      </c>
      <c r="BU75" s="174">
        <v>-12622.641454376488</v>
      </c>
      <c r="BV75" s="174">
        <v>-12550.059616426595</v>
      </c>
      <c r="BW75" s="174">
        <v>-12477.477778476707</v>
      </c>
      <c r="BX75" s="174">
        <v>-12404.895940526814</v>
      </c>
      <c r="BY75" s="174">
        <v>-12332.314102576926</v>
      </c>
      <c r="BZ75" s="174">
        <v>-12259.732264627033</v>
      </c>
      <c r="CA75" s="174">
        <v>-12187.150426677144</v>
      </c>
      <c r="CB75" s="174">
        <v>-12114.568588727252</v>
      </c>
      <c r="CC75" s="174">
        <v>-12041.986750777362</v>
      </c>
      <c r="CD75" s="174">
        <v>-11969.404912827471</v>
      </c>
      <c r="CE75" s="174">
        <v>-11896.82307487758</v>
      </c>
      <c r="CF75" s="174">
        <v>-11824.24123692769</v>
      </c>
      <c r="CG75" s="174">
        <v>-11751.659398977798</v>
      </c>
      <c r="CH75" s="174">
        <v>-11679.077561027909</v>
      </c>
      <c r="CI75" s="174">
        <v>-11606.495723078016</v>
      </c>
      <c r="CJ75" s="174">
        <v>-11533.913885128126</v>
      </c>
      <c r="CK75" s="174">
        <v>-11461.332047178235</v>
      </c>
      <c r="CL75" s="174">
        <v>-11388.750209228345</v>
      </c>
      <c r="CM75" s="174">
        <v>-11316.168371278454</v>
      </c>
      <c r="CN75" s="174">
        <v>-11243.586533328562</v>
      </c>
      <c r="CO75" s="174">
        <v>-11171.004695378673</v>
      </c>
      <c r="CP75" s="174">
        <v>-11098.422857428781</v>
      </c>
      <c r="CQ75" s="174">
        <v>-11025.841019478892</v>
      </c>
      <c r="CR75" s="174">
        <v>-10953.259181529</v>
      </c>
      <c r="CS75" s="174">
        <v>-10880.677343579109</v>
      </c>
      <c r="CT75" s="174">
        <v>-10808.095505629219</v>
      </c>
    </row>
    <row r="76" spans="1:98" x14ac:dyDescent="0.25">
      <c r="A76" s="286" t="s">
        <v>307</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96">
        <v>0</v>
      </c>
      <c r="AL76" s="297"/>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286" t="s">
        <v>311</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98">
        <v>0</v>
      </c>
      <c r="AL77" s="299"/>
      <c r="AM77" s="174">
        <v>-15090.423944672777</v>
      </c>
      <c r="AN77" s="174">
        <v>-15017.842106722886</v>
      </c>
      <c r="AO77" s="174">
        <v>-14945.260268772996</v>
      </c>
      <c r="AP77" s="174">
        <v>-14872.678430823104</v>
      </c>
      <c r="AQ77" s="174">
        <v>-14800.096592873213</v>
      </c>
      <c r="AR77" s="174">
        <v>-14727.514754923322</v>
      </c>
      <c r="AS77" s="174">
        <v>-14654.93291697343</v>
      </c>
      <c r="AT77" s="174">
        <v>-14582.351079023541</v>
      </c>
      <c r="AU77" s="174">
        <v>-14509.769241073649</v>
      </c>
      <c r="AV77" s="174">
        <v>-14437.187403123758</v>
      </c>
      <c r="AW77" s="174">
        <v>-14364.605565173868</v>
      </c>
      <c r="AX77" s="174">
        <v>-14292.023727223977</v>
      </c>
      <c r="AY77" s="174">
        <v>-14219.441889274085</v>
      </c>
      <c r="AZ77" s="174">
        <v>-14146.860051324195</v>
      </c>
      <c r="BA77" s="174">
        <v>-14074.278213374304</v>
      </c>
      <c r="BB77" s="174">
        <v>-14001.696375424413</v>
      </c>
      <c r="BC77" s="174">
        <v>-13929.114537474521</v>
      </c>
      <c r="BD77" s="174">
        <v>-13856.532699524632</v>
      </c>
      <c r="BE77" s="174">
        <v>-13783.95086157474</v>
      </c>
      <c r="BF77" s="174">
        <v>-13711.369023624848</v>
      </c>
      <c r="BG77" s="174">
        <v>-13638.787185674959</v>
      </c>
      <c r="BH77" s="174">
        <v>-13566.205347725067</v>
      </c>
      <c r="BI77" s="174">
        <v>-13493.623509775178</v>
      </c>
      <c r="BJ77" s="174">
        <v>-13421.041671825285</v>
      </c>
      <c r="BK77" s="174">
        <v>-13348.459833875397</v>
      </c>
      <c r="BL77" s="174">
        <v>-13275.877995925504</v>
      </c>
      <c r="BM77" s="174">
        <v>-13203.296157975616</v>
      </c>
      <c r="BN77" s="174">
        <v>-13130.714320025723</v>
      </c>
      <c r="BO77" s="174">
        <v>-13058.132482075833</v>
      </c>
      <c r="BP77" s="174">
        <v>-12985.550644125942</v>
      </c>
      <c r="BQ77" s="174">
        <v>-12912.968806176052</v>
      </c>
      <c r="BR77" s="174">
        <v>-12840.386968226159</v>
      </c>
      <c r="BS77" s="174">
        <v>-12767.805130276269</v>
      </c>
      <c r="BT77" s="174">
        <v>-12695.223292326378</v>
      </c>
      <c r="BU77" s="174">
        <v>-12622.641454376488</v>
      </c>
      <c r="BV77" s="174">
        <v>-12550.059616426595</v>
      </c>
      <c r="BW77" s="174">
        <v>-12477.477778476707</v>
      </c>
      <c r="BX77" s="174">
        <v>-12404.895940526814</v>
      </c>
      <c r="BY77" s="174">
        <v>-12332.314102576926</v>
      </c>
      <c r="BZ77" s="174">
        <v>-12259.732264627033</v>
      </c>
      <c r="CA77" s="174">
        <v>-12187.150426677144</v>
      </c>
      <c r="CB77" s="174">
        <v>-12114.568588727252</v>
      </c>
      <c r="CC77" s="174">
        <v>-12041.986750777362</v>
      </c>
      <c r="CD77" s="174">
        <v>-11969.404912827471</v>
      </c>
      <c r="CE77" s="174">
        <v>-11896.82307487758</v>
      </c>
      <c r="CF77" s="174">
        <v>-11824.24123692769</v>
      </c>
      <c r="CG77" s="174">
        <v>-11751.659398977798</v>
      </c>
      <c r="CH77" s="174">
        <v>-11679.077561027909</v>
      </c>
      <c r="CI77" s="174">
        <v>-11606.495723078016</v>
      </c>
      <c r="CJ77" s="174">
        <v>-11533.913885128126</v>
      </c>
      <c r="CK77" s="174">
        <v>-11461.332047178235</v>
      </c>
      <c r="CL77" s="174">
        <v>-11388.750209228345</v>
      </c>
      <c r="CM77" s="174">
        <v>-11316.168371278454</v>
      </c>
      <c r="CN77" s="174">
        <v>-11243.586533328562</v>
      </c>
      <c r="CO77" s="174">
        <v>-11171.004695378673</v>
      </c>
      <c r="CP77" s="174">
        <v>-11098.422857428781</v>
      </c>
      <c r="CQ77" s="174">
        <v>-11025.841019478892</v>
      </c>
      <c r="CR77" s="174">
        <v>-10953.259181529</v>
      </c>
      <c r="CS77" s="174">
        <v>-10880.677343579109</v>
      </c>
      <c r="CT77" s="174">
        <v>-10808.095505629219</v>
      </c>
    </row>
    <row r="78" spans="1:98" s="220" customForma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13"/>
      <c r="AL78" s="314"/>
      <c r="AM78" s="219">
        <v>3772.6059861681942</v>
      </c>
      <c r="AN78" s="219">
        <v>3754.4605266807216</v>
      </c>
      <c r="AO78" s="219">
        <v>3736.315067193249</v>
      </c>
      <c r="AP78" s="219">
        <v>3718.1696077057759</v>
      </c>
      <c r="AQ78" s="219">
        <v>3700.0241482183033</v>
      </c>
      <c r="AR78" s="219">
        <v>3681.8786887308306</v>
      </c>
      <c r="AS78" s="219">
        <v>3663.7332292433575</v>
      </c>
      <c r="AT78" s="219">
        <v>3645.5877697558853</v>
      </c>
      <c r="AU78" s="219">
        <v>3627.4423102684123</v>
      </c>
      <c r="AV78" s="219">
        <v>3609.2968507809396</v>
      </c>
      <c r="AW78" s="219">
        <v>3591.151391293467</v>
      </c>
      <c r="AX78" s="219">
        <v>3573.0059318059944</v>
      </c>
      <c r="AY78" s="219">
        <v>3554.8604723185213</v>
      </c>
      <c r="AZ78" s="219">
        <v>3536.7150128310486</v>
      </c>
      <c r="BA78" s="219">
        <v>3518.569553343576</v>
      </c>
      <c r="BB78" s="219">
        <v>3500.4240938561034</v>
      </c>
      <c r="BC78" s="219">
        <v>3482.2786343686303</v>
      </c>
      <c r="BD78" s="219">
        <v>3464.1331748811581</v>
      </c>
      <c r="BE78" s="219">
        <v>3445.987715393685</v>
      </c>
      <c r="BF78" s="219">
        <v>3427.8422559062119</v>
      </c>
      <c r="BG78" s="219">
        <v>3409.6967964187397</v>
      </c>
      <c r="BH78" s="219">
        <v>3391.5513369312666</v>
      </c>
      <c r="BI78" s="219">
        <v>3373.4058774437945</v>
      </c>
      <c r="BJ78" s="219">
        <v>3355.2604179563214</v>
      </c>
      <c r="BK78" s="219">
        <v>3337.1149584688492</v>
      </c>
      <c r="BL78" s="219">
        <v>3318.9694989813761</v>
      </c>
      <c r="BM78" s="219">
        <v>3300.8240394939039</v>
      </c>
      <c r="BN78" s="219">
        <v>3282.6785800064308</v>
      </c>
      <c r="BO78" s="219">
        <v>3264.5331205189582</v>
      </c>
      <c r="BP78" s="219">
        <v>3246.3876610314855</v>
      </c>
      <c r="BQ78" s="219">
        <v>3228.2422015440129</v>
      </c>
      <c r="BR78" s="219">
        <v>3210.0967420565398</v>
      </c>
      <c r="BS78" s="219">
        <v>3191.9512825690672</v>
      </c>
      <c r="BT78" s="219">
        <v>3173.8058230815946</v>
      </c>
      <c r="BU78" s="219">
        <v>3155.6603635941219</v>
      </c>
      <c r="BV78" s="219">
        <v>3137.5149041066488</v>
      </c>
      <c r="BW78" s="219">
        <v>3119.3694446191766</v>
      </c>
      <c r="BX78" s="219">
        <v>3101.2239851317036</v>
      </c>
      <c r="BY78" s="219">
        <v>3083.0785256442314</v>
      </c>
      <c r="BZ78" s="219">
        <v>3064.9330661567583</v>
      </c>
      <c r="CA78" s="219">
        <v>3046.7876066692861</v>
      </c>
      <c r="CB78" s="219">
        <v>3028.642147181813</v>
      </c>
      <c r="CC78" s="219">
        <v>3010.4966876943404</v>
      </c>
      <c r="CD78" s="219">
        <v>2992.3512282068677</v>
      </c>
      <c r="CE78" s="219">
        <v>2974.2057687193951</v>
      </c>
      <c r="CF78" s="219">
        <v>2956.0603092319225</v>
      </c>
      <c r="CG78" s="219">
        <v>2937.9148497444494</v>
      </c>
      <c r="CH78" s="219">
        <v>2919.7693902569772</v>
      </c>
      <c r="CI78" s="219">
        <v>2901.6239307695041</v>
      </c>
      <c r="CJ78" s="219">
        <v>2883.4784712820315</v>
      </c>
      <c r="CK78" s="219">
        <v>2865.3330117945588</v>
      </c>
      <c r="CL78" s="219">
        <v>2847.1875523070862</v>
      </c>
      <c r="CM78" s="219">
        <v>2829.0420928196136</v>
      </c>
      <c r="CN78" s="219">
        <v>2810.8966333321405</v>
      </c>
      <c r="CO78" s="219">
        <v>2792.7511738446683</v>
      </c>
      <c r="CP78" s="219">
        <v>2774.6057143571952</v>
      </c>
      <c r="CQ78" s="219">
        <v>2756.460254869723</v>
      </c>
      <c r="CR78" s="219">
        <v>2738.3147953822499</v>
      </c>
      <c r="CS78" s="219">
        <v>2720.1693358947773</v>
      </c>
      <c r="CT78" s="219">
        <v>2702.0238764073047</v>
      </c>
    </row>
    <row r="79" spans="1:98" ht="16.5" thickBot="1" x14ac:dyDescent="0.3">
      <c r="A79" s="311" t="s">
        <v>310</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4">
        <v>0</v>
      </c>
      <c r="AL79" s="305"/>
      <c r="AM79" s="176">
        <v>-11317.817958504584</v>
      </c>
      <c r="AN79" s="176">
        <v>-11263.381580042165</v>
      </c>
      <c r="AO79" s="176">
        <v>-11208.945201579747</v>
      </c>
      <c r="AP79" s="176">
        <v>-11154.508823117329</v>
      </c>
      <c r="AQ79" s="176">
        <v>-11100.07244465491</v>
      </c>
      <c r="AR79" s="176">
        <v>-11045.636066192492</v>
      </c>
      <c r="AS79" s="176">
        <v>-10991.199687730073</v>
      </c>
      <c r="AT79" s="176">
        <v>-10936.763309267655</v>
      </c>
      <c r="AU79" s="176">
        <v>-10882.326930805237</v>
      </c>
      <c r="AV79" s="176">
        <v>-10827.890552342818</v>
      </c>
      <c r="AW79" s="176">
        <v>-10773.4541738804</v>
      </c>
      <c r="AX79" s="176">
        <v>-10719.017795417984</v>
      </c>
      <c r="AY79" s="176">
        <v>-10664.581416955563</v>
      </c>
      <c r="AZ79" s="176">
        <v>-10610.145038493145</v>
      </c>
      <c r="BA79" s="176">
        <v>-10555.708660030728</v>
      </c>
      <c r="BB79" s="176">
        <v>-10501.27228156831</v>
      </c>
      <c r="BC79" s="176">
        <v>-10446.83590310589</v>
      </c>
      <c r="BD79" s="176">
        <v>-10392.399524643475</v>
      </c>
      <c r="BE79" s="176">
        <v>-10337.963146181055</v>
      </c>
      <c r="BF79" s="176">
        <v>-10283.526767718635</v>
      </c>
      <c r="BG79" s="176">
        <v>-10229.09038925622</v>
      </c>
      <c r="BH79" s="176">
        <v>-10174.6540107938</v>
      </c>
      <c r="BI79" s="176">
        <v>-10120.217632331383</v>
      </c>
      <c r="BJ79" s="176">
        <v>-10065.781253868965</v>
      </c>
      <c r="BK79" s="176">
        <v>-10011.344875406547</v>
      </c>
      <c r="BL79" s="176">
        <v>-9956.9084969441283</v>
      </c>
      <c r="BM79" s="176">
        <v>-9902.4721184817117</v>
      </c>
      <c r="BN79" s="176">
        <v>-9848.0357400192916</v>
      </c>
      <c r="BO79" s="176">
        <v>-9793.599361556875</v>
      </c>
      <c r="BP79" s="176">
        <v>-9739.1629830944566</v>
      </c>
      <c r="BQ79" s="176">
        <v>-9684.7266046320383</v>
      </c>
      <c r="BR79" s="176">
        <v>-9630.2902261696199</v>
      </c>
      <c r="BS79" s="176">
        <v>-9575.8538477072016</v>
      </c>
      <c r="BT79" s="176">
        <v>-9521.4174692447832</v>
      </c>
      <c r="BU79" s="176">
        <v>-9466.9810907823667</v>
      </c>
      <c r="BV79" s="176">
        <v>-9412.5447123199465</v>
      </c>
      <c r="BW79" s="176">
        <v>-9358.1083338575299</v>
      </c>
      <c r="BX79" s="176">
        <v>-9303.6719553951116</v>
      </c>
      <c r="BY79" s="176">
        <v>-9249.2355769326932</v>
      </c>
      <c r="BZ79" s="176">
        <v>-9194.7991984702749</v>
      </c>
      <c r="CA79" s="176">
        <v>-9140.3628200078583</v>
      </c>
      <c r="CB79" s="176">
        <v>-9085.9264415454381</v>
      </c>
      <c r="CC79" s="176">
        <v>-9031.4900630830216</v>
      </c>
      <c r="CD79" s="176">
        <v>-8977.0536846206032</v>
      </c>
      <c r="CE79" s="176">
        <v>-8922.6173061581849</v>
      </c>
      <c r="CF79" s="176">
        <v>-8868.1809276957683</v>
      </c>
      <c r="CG79" s="176">
        <v>-8813.7445492333482</v>
      </c>
      <c r="CH79" s="176">
        <v>-8759.3081707709316</v>
      </c>
      <c r="CI79" s="176">
        <v>-8704.8717923085132</v>
      </c>
      <c r="CJ79" s="176">
        <v>-8650.4354138460949</v>
      </c>
      <c r="CK79" s="176">
        <v>-8595.9990353836765</v>
      </c>
      <c r="CL79" s="176">
        <v>-8541.5626569212582</v>
      </c>
      <c r="CM79" s="176">
        <v>-8487.1262784588398</v>
      </c>
      <c r="CN79" s="176">
        <v>-8432.6898999964214</v>
      </c>
      <c r="CO79" s="176">
        <v>-8378.2535215340049</v>
      </c>
      <c r="CP79" s="176">
        <v>-8323.8171430715847</v>
      </c>
      <c r="CQ79" s="176">
        <v>-8269.38076460917</v>
      </c>
      <c r="CR79" s="176">
        <v>-8214.9443861467498</v>
      </c>
      <c r="CS79" s="176">
        <v>-8160.5080076843315</v>
      </c>
      <c r="CT79" s="176">
        <v>-8106.071629221914</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06">
        <v>0</v>
      </c>
      <c r="AL80" s="306"/>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07" t="s">
        <v>309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v>2025</v>
      </c>
      <c r="AL81" s="310"/>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286" t="s">
        <v>593</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98">
        <v>0</v>
      </c>
      <c r="AL82" s="299"/>
      <c r="AM82" s="174">
        <v>-15090.423944672777</v>
      </c>
      <c r="AN82" s="174">
        <v>-15017.842106722886</v>
      </c>
      <c r="AO82" s="174">
        <v>-14945.260268772996</v>
      </c>
      <c r="AP82" s="174">
        <v>-14872.678430823104</v>
      </c>
      <c r="AQ82" s="174">
        <v>-14800.096592873213</v>
      </c>
      <c r="AR82" s="174">
        <v>-14727.514754923322</v>
      </c>
      <c r="AS82" s="174">
        <v>-14654.93291697343</v>
      </c>
      <c r="AT82" s="174">
        <v>-14582.351079023541</v>
      </c>
      <c r="AU82" s="174">
        <v>-14509.769241073649</v>
      </c>
      <c r="AV82" s="174">
        <v>-14437.187403123758</v>
      </c>
      <c r="AW82" s="174">
        <v>-14364.605565173868</v>
      </c>
      <c r="AX82" s="174">
        <v>-14292.023727223977</v>
      </c>
      <c r="AY82" s="174">
        <v>-14219.441889274085</v>
      </c>
      <c r="AZ82" s="174">
        <v>-14146.860051324195</v>
      </c>
      <c r="BA82" s="174">
        <v>-14074.278213374304</v>
      </c>
      <c r="BB82" s="174">
        <v>-14001.696375424413</v>
      </c>
      <c r="BC82" s="174">
        <v>-13929.114537474521</v>
      </c>
      <c r="BD82" s="174">
        <v>-13856.532699524632</v>
      </c>
      <c r="BE82" s="174">
        <v>-13783.95086157474</v>
      </c>
      <c r="BF82" s="174">
        <v>-13711.369023624848</v>
      </c>
      <c r="BG82" s="174">
        <v>-13638.787185674959</v>
      </c>
      <c r="BH82" s="174">
        <v>-13566.205347725067</v>
      </c>
      <c r="BI82" s="174">
        <v>-13493.623509775178</v>
      </c>
      <c r="BJ82" s="174">
        <v>-13421.041671825285</v>
      </c>
      <c r="BK82" s="174">
        <v>-13348.459833875397</v>
      </c>
      <c r="BL82" s="174">
        <v>-13275.877995925504</v>
      </c>
      <c r="BM82" s="174">
        <v>-13203.296157975616</v>
      </c>
      <c r="BN82" s="174">
        <v>-13130.714320025723</v>
      </c>
      <c r="BO82" s="174">
        <v>-13058.132482075833</v>
      </c>
      <c r="BP82" s="174">
        <v>-12985.550644125942</v>
      </c>
      <c r="BQ82" s="174">
        <v>-12912.968806176052</v>
      </c>
      <c r="BR82" s="174">
        <v>-12840.386968226159</v>
      </c>
      <c r="BS82" s="174">
        <v>-12767.805130276269</v>
      </c>
      <c r="BT82" s="174">
        <v>-12695.223292326378</v>
      </c>
      <c r="BU82" s="174">
        <v>-12622.641454376488</v>
      </c>
      <c r="BV82" s="174">
        <v>-12550.059616426595</v>
      </c>
      <c r="BW82" s="174">
        <v>-12477.477778476707</v>
      </c>
      <c r="BX82" s="174">
        <v>-12404.895940526814</v>
      </c>
      <c r="BY82" s="174">
        <v>-12332.314102576926</v>
      </c>
      <c r="BZ82" s="174">
        <v>-12259.732264627033</v>
      </c>
      <c r="CA82" s="174">
        <v>-12187.150426677144</v>
      </c>
      <c r="CB82" s="174">
        <v>-12114.568588727252</v>
      </c>
      <c r="CC82" s="174">
        <v>-12041.986750777362</v>
      </c>
      <c r="CD82" s="174">
        <v>-11969.404912827471</v>
      </c>
      <c r="CE82" s="174">
        <v>-11896.82307487758</v>
      </c>
      <c r="CF82" s="174">
        <v>-11824.24123692769</v>
      </c>
      <c r="CG82" s="174">
        <v>-11751.659398977798</v>
      </c>
      <c r="CH82" s="174">
        <v>-11679.077561027909</v>
      </c>
      <c r="CI82" s="174">
        <v>-11606.495723078016</v>
      </c>
      <c r="CJ82" s="174">
        <v>-11533.913885128126</v>
      </c>
      <c r="CK82" s="174">
        <v>-11461.332047178235</v>
      </c>
      <c r="CL82" s="174">
        <v>-11388.750209228345</v>
      </c>
      <c r="CM82" s="174">
        <v>-11316.168371278454</v>
      </c>
      <c r="CN82" s="174">
        <v>-11243.586533328562</v>
      </c>
      <c r="CO82" s="174">
        <v>-11171.004695378673</v>
      </c>
      <c r="CP82" s="174">
        <v>-11098.422857428781</v>
      </c>
      <c r="CQ82" s="174">
        <v>-11025.841019478892</v>
      </c>
      <c r="CR82" s="174">
        <v>-10953.259181529</v>
      </c>
      <c r="CS82" s="174">
        <v>-10880.677343579109</v>
      </c>
      <c r="CT82" s="174">
        <v>-10808.095505629219</v>
      </c>
    </row>
    <row r="83" spans="1:98" x14ac:dyDescent="0.25">
      <c r="A83" s="286" t="s">
        <v>308</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96">
        <v>0</v>
      </c>
      <c r="AL83" s="297"/>
      <c r="AM83" s="175">
        <v>6598.3489045355382</v>
      </c>
      <c r="AN83" s="175">
        <v>6598.3489045355382</v>
      </c>
      <c r="AO83" s="175">
        <v>6598.3489045355382</v>
      </c>
      <c r="AP83" s="175">
        <v>6598.3489045355382</v>
      </c>
      <c r="AQ83" s="175">
        <v>6598.3489045355382</v>
      </c>
      <c r="AR83" s="175">
        <v>6598.3489045355382</v>
      </c>
      <c r="AS83" s="175">
        <v>6598.3489045355382</v>
      </c>
      <c r="AT83" s="175">
        <v>6598.3489045355382</v>
      </c>
      <c r="AU83" s="175">
        <v>6598.3489045355382</v>
      </c>
      <c r="AV83" s="175">
        <v>6598.3489045355382</v>
      </c>
      <c r="AW83" s="175">
        <v>6598.3489045355382</v>
      </c>
      <c r="AX83" s="175">
        <v>6598.3489045355382</v>
      </c>
      <c r="AY83" s="175">
        <v>6598.3489045355382</v>
      </c>
      <c r="AZ83" s="175">
        <v>6598.3489045355382</v>
      </c>
      <c r="BA83" s="175">
        <v>6598.3489045355382</v>
      </c>
      <c r="BB83" s="175">
        <v>6598.3489045355382</v>
      </c>
      <c r="BC83" s="175">
        <v>6598.3489045355382</v>
      </c>
      <c r="BD83" s="175">
        <v>6598.3489045355382</v>
      </c>
      <c r="BE83" s="175">
        <v>6598.3489045355382</v>
      </c>
      <c r="BF83" s="175">
        <v>6598.3489045355382</v>
      </c>
      <c r="BG83" s="175">
        <v>6598.3489045355382</v>
      </c>
      <c r="BH83" s="175">
        <v>6598.3489045355382</v>
      </c>
      <c r="BI83" s="175">
        <v>6598.3489045355382</v>
      </c>
      <c r="BJ83" s="175">
        <v>6598.3489045355382</v>
      </c>
      <c r="BK83" s="175">
        <v>6598.3489045355382</v>
      </c>
      <c r="BL83" s="175">
        <v>6598.3489045355382</v>
      </c>
      <c r="BM83" s="175">
        <v>6598.3489045355382</v>
      </c>
      <c r="BN83" s="175">
        <v>6598.3489045355382</v>
      </c>
      <c r="BO83" s="175">
        <v>6598.3489045355382</v>
      </c>
      <c r="BP83" s="175">
        <v>6598.3489045355382</v>
      </c>
      <c r="BQ83" s="175">
        <v>6598.3489045355382</v>
      </c>
      <c r="BR83" s="175">
        <v>6598.3489045355382</v>
      </c>
      <c r="BS83" s="175">
        <v>6598.3489045355382</v>
      </c>
      <c r="BT83" s="175">
        <v>6598.3489045355382</v>
      </c>
      <c r="BU83" s="175">
        <v>6598.3489045355382</v>
      </c>
      <c r="BV83" s="175">
        <v>6598.3489045355382</v>
      </c>
      <c r="BW83" s="175">
        <v>6598.3489045355382</v>
      </c>
      <c r="BX83" s="175">
        <v>6598.3489045355382</v>
      </c>
      <c r="BY83" s="175">
        <v>6598.3489045355382</v>
      </c>
      <c r="BZ83" s="175">
        <v>6598.3489045355382</v>
      </c>
      <c r="CA83" s="175">
        <v>6598.3489045355382</v>
      </c>
      <c r="CB83" s="175">
        <v>6598.3489045355382</v>
      </c>
      <c r="CC83" s="175">
        <v>6598.3489045355382</v>
      </c>
      <c r="CD83" s="175">
        <v>6598.3489045355382</v>
      </c>
      <c r="CE83" s="175">
        <v>6598.3489045355382</v>
      </c>
      <c r="CF83" s="175">
        <v>6598.3489045355382</v>
      </c>
      <c r="CG83" s="175">
        <v>6598.3489045355382</v>
      </c>
      <c r="CH83" s="175">
        <v>6598.3489045355382</v>
      </c>
      <c r="CI83" s="175">
        <v>6598.3489045355382</v>
      </c>
      <c r="CJ83" s="175">
        <v>6598.3489045355382</v>
      </c>
      <c r="CK83" s="175">
        <v>6598.3489045355382</v>
      </c>
      <c r="CL83" s="175">
        <v>6598.3489045355382</v>
      </c>
      <c r="CM83" s="175">
        <v>6598.3489045355382</v>
      </c>
      <c r="CN83" s="175">
        <v>6598.3489045355382</v>
      </c>
      <c r="CO83" s="175">
        <v>6598.3489045355382</v>
      </c>
      <c r="CP83" s="175">
        <v>6598.3489045355382</v>
      </c>
      <c r="CQ83" s="175">
        <v>6598.3489045355382</v>
      </c>
      <c r="CR83" s="175">
        <v>6598.3489045355382</v>
      </c>
      <c r="CS83" s="175">
        <v>6598.3489045355382</v>
      </c>
      <c r="CT83" s="175">
        <v>6598.3489045355382</v>
      </c>
    </row>
    <row r="84" spans="1:98" x14ac:dyDescent="0.25">
      <c r="A84" s="286" t="s">
        <v>307</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96">
        <v>0</v>
      </c>
      <c r="AL84" s="297"/>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02" t="s">
        <v>306</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0">
        <v>0</v>
      </c>
      <c r="AL85" s="301"/>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286" t="s">
        <v>305</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300">
        <v>-77860.517073519353</v>
      </c>
      <c r="AL86" s="301"/>
      <c r="AM86" s="219">
        <v>77860.517073519353</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286" t="s">
        <v>304</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7"/>
      <c r="AK87" s="296">
        <v>0</v>
      </c>
      <c r="AL87" s="297"/>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286" t="s">
        <v>303</v>
      </c>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296">
        <v>-389302.58536759677</v>
      </c>
      <c r="AL88" s="297"/>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286" t="s">
        <v>302</v>
      </c>
      <c r="B89" s="287"/>
      <c r="C89" s="287"/>
      <c r="D89" s="28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296">
        <v>0</v>
      </c>
      <c r="AL89" s="297"/>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286" t="s">
        <v>301</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98">
        <v>-467163.10244111612</v>
      </c>
      <c r="AL90" s="299"/>
      <c r="AM90" s="174">
        <v>69368.442033382118</v>
      </c>
      <c r="AN90" s="174">
        <v>-8419.4932021873483</v>
      </c>
      <c r="AO90" s="174">
        <v>-8346.9113642374577</v>
      </c>
      <c r="AP90" s="174">
        <v>-8274.3295262875654</v>
      </c>
      <c r="AQ90" s="174">
        <v>-8201.7476883376748</v>
      </c>
      <c r="AR90" s="174">
        <v>-8129.1658503877843</v>
      </c>
      <c r="AS90" s="174">
        <v>-8056.5840124378919</v>
      </c>
      <c r="AT90" s="174">
        <v>-7984.0021744880032</v>
      </c>
      <c r="AU90" s="174">
        <v>-7911.4203365381109</v>
      </c>
      <c r="AV90" s="174">
        <v>-7838.8384985882203</v>
      </c>
      <c r="AW90" s="174">
        <v>-7766.2566606383298</v>
      </c>
      <c r="AX90" s="174">
        <v>-7693.6748226884392</v>
      </c>
      <c r="AY90" s="174">
        <v>-7620.0929847385469</v>
      </c>
      <c r="AZ90" s="174">
        <v>-7546.5111467886563</v>
      </c>
      <c r="BA90" s="174">
        <v>-7472.9293088387658</v>
      </c>
      <c r="BB90" s="174">
        <v>-7399.3474708888753</v>
      </c>
      <c r="BC90" s="174">
        <v>-7325.7656329389829</v>
      </c>
      <c r="BD90" s="174">
        <v>-7252.1837949890942</v>
      </c>
      <c r="BE90" s="174">
        <v>-7178.6019570392018</v>
      </c>
      <c r="BF90" s="174">
        <v>-7105.0201190893094</v>
      </c>
      <c r="BG90" s="174">
        <v>-7031.4382811394207</v>
      </c>
      <c r="BH90" s="174">
        <v>-6957.8564431895284</v>
      </c>
      <c r="BI90" s="174">
        <v>-6884.2746052396396</v>
      </c>
      <c r="BJ90" s="174">
        <v>-6810.6927672897473</v>
      </c>
      <c r="BK90" s="174">
        <v>-6737.1109293398586</v>
      </c>
      <c r="BL90" s="174">
        <v>-6663.5290913899662</v>
      </c>
      <c r="BM90" s="174">
        <v>-6589.9472534400775</v>
      </c>
      <c r="BN90" s="174">
        <v>-6516.3654154901851</v>
      </c>
      <c r="BO90" s="174">
        <v>-6442.7835775402946</v>
      </c>
      <c r="BP90" s="174">
        <v>-6369.201739590404</v>
      </c>
      <c r="BQ90" s="174">
        <v>-6295.6199016405135</v>
      </c>
      <c r="BR90" s="174">
        <v>-6222.0380636906211</v>
      </c>
      <c r="BS90" s="174">
        <v>-6148.4562257407306</v>
      </c>
      <c r="BT90" s="174">
        <v>-6074.87438779084</v>
      </c>
      <c r="BU90" s="174">
        <v>-6001.2925498409495</v>
      </c>
      <c r="BV90" s="174">
        <v>-5927.7107118910571</v>
      </c>
      <c r="BW90" s="174">
        <v>-5854.1288739411684</v>
      </c>
      <c r="BX90" s="174">
        <v>-5780.5470359912761</v>
      </c>
      <c r="BY90" s="174">
        <v>-5706.9651980413873</v>
      </c>
      <c r="BZ90" s="174">
        <v>-5633.383360091495</v>
      </c>
      <c r="CA90" s="174">
        <v>-5559.8015221416063</v>
      </c>
      <c r="CB90" s="174">
        <v>-5486.2196841917139</v>
      </c>
      <c r="CC90" s="174">
        <v>-5412.6378462418234</v>
      </c>
      <c r="CD90" s="174">
        <v>-5339.0560082919328</v>
      </c>
      <c r="CE90" s="174">
        <v>-5265.4741703420423</v>
      </c>
      <c r="CF90" s="174">
        <v>-5191.8923323921517</v>
      </c>
      <c r="CG90" s="174">
        <v>-5118.3104944422594</v>
      </c>
      <c r="CH90" s="174">
        <v>-5044.7286564923706</v>
      </c>
      <c r="CI90" s="174">
        <v>-4971.1468185424783</v>
      </c>
      <c r="CJ90" s="174">
        <v>-4897.5649805925877</v>
      </c>
      <c r="CK90" s="174">
        <v>-4823.9831426426972</v>
      </c>
      <c r="CL90" s="174">
        <v>-4750.4013046928067</v>
      </c>
      <c r="CM90" s="174">
        <v>-4676.8194667429161</v>
      </c>
      <c r="CN90" s="174">
        <v>-4603.2376287930238</v>
      </c>
      <c r="CO90" s="174">
        <v>-4529.655790843135</v>
      </c>
      <c r="CP90" s="174">
        <v>-4456.0739528932427</v>
      </c>
      <c r="CQ90" s="174">
        <v>-4382.492114943354</v>
      </c>
      <c r="CR90" s="174">
        <v>-4308.9102769934616</v>
      </c>
      <c r="CS90" s="174">
        <v>-4235.3284390435711</v>
      </c>
      <c r="CT90" s="174">
        <v>-4161.7466010936805</v>
      </c>
    </row>
    <row r="91" spans="1:98" s="160" customFormat="1" ht="15" x14ac:dyDescent="0.25">
      <c r="A91" s="286" t="s">
        <v>594</v>
      </c>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98">
        <v>-467163.10244111612</v>
      </c>
      <c r="AL91" s="299"/>
      <c r="AM91" s="174">
        <v>-397794.66040773399</v>
      </c>
      <c r="AN91" s="174">
        <v>-406214.15360992134</v>
      </c>
      <c r="AO91" s="174">
        <v>-414561.06497415877</v>
      </c>
      <c r="AP91" s="174">
        <v>-422835.39450044633</v>
      </c>
      <c r="AQ91" s="174">
        <v>-431037.14218878403</v>
      </c>
      <c r="AR91" s="174">
        <v>-439166.3080391718</v>
      </c>
      <c r="AS91" s="174">
        <v>-447222.8920516097</v>
      </c>
      <c r="AT91" s="174">
        <v>-455206.89422609768</v>
      </c>
      <c r="AU91" s="174">
        <v>-463118.31456263579</v>
      </c>
      <c r="AV91" s="174">
        <v>-470957.15306122403</v>
      </c>
      <c r="AW91" s="174">
        <v>-478723.40972186235</v>
      </c>
      <c r="AX91" s="174">
        <v>-486417.0845445508</v>
      </c>
      <c r="AY91" s="174">
        <v>-494037.17752928933</v>
      </c>
      <c r="AZ91" s="174">
        <v>-501583.68867607799</v>
      </c>
      <c r="BA91" s="174">
        <v>-509056.61798491678</v>
      </c>
      <c r="BB91" s="174">
        <v>-516455.96545580565</v>
      </c>
      <c r="BC91" s="174">
        <v>-523781.73108874465</v>
      </c>
      <c r="BD91" s="174">
        <v>-531033.91488373373</v>
      </c>
      <c r="BE91" s="174">
        <v>-538212.51684077294</v>
      </c>
      <c r="BF91" s="174">
        <v>-545317.53695986222</v>
      </c>
      <c r="BG91" s="174">
        <v>-552348.9752410017</v>
      </c>
      <c r="BH91" s="174">
        <v>-559306.83168419125</v>
      </c>
      <c r="BI91" s="174">
        <v>-566191.10628943087</v>
      </c>
      <c r="BJ91" s="174">
        <v>-573001.79905672057</v>
      </c>
      <c r="BK91" s="174">
        <v>-579738.90998606046</v>
      </c>
      <c r="BL91" s="174">
        <v>-586402.43907745043</v>
      </c>
      <c r="BM91" s="174">
        <v>-592992.38633089047</v>
      </c>
      <c r="BN91" s="174">
        <v>-599508.7517463807</v>
      </c>
      <c r="BO91" s="174">
        <v>-605951.53532392101</v>
      </c>
      <c r="BP91" s="174">
        <v>-612320.73706351139</v>
      </c>
      <c r="BQ91" s="174">
        <v>-618616.35696515185</v>
      </c>
      <c r="BR91" s="174">
        <v>-624838.3950288425</v>
      </c>
      <c r="BS91" s="174">
        <v>-630986.85125458322</v>
      </c>
      <c r="BT91" s="174">
        <v>-637061.72564237402</v>
      </c>
      <c r="BU91" s="174">
        <v>-643063.01819221501</v>
      </c>
      <c r="BV91" s="174">
        <v>-648990.72890410607</v>
      </c>
      <c r="BW91" s="174">
        <v>-654844.85777804721</v>
      </c>
      <c r="BX91" s="174">
        <v>-660625.40481403854</v>
      </c>
      <c r="BY91" s="174">
        <v>-666332.37001207995</v>
      </c>
      <c r="BZ91" s="174">
        <v>-671965.75337217143</v>
      </c>
      <c r="CA91" s="174">
        <v>-677525.55489431298</v>
      </c>
      <c r="CB91" s="174">
        <v>-683011.77457850473</v>
      </c>
      <c r="CC91" s="174">
        <v>-688424.41242474655</v>
      </c>
      <c r="CD91" s="174">
        <v>-693763.46843303845</v>
      </c>
      <c r="CE91" s="174">
        <v>-699028.94260338054</v>
      </c>
      <c r="CF91" s="174">
        <v>-704220.8349357727</v>
      </c>
      <c r="CG91" s="174">
        <v>-709339.14543021494</v>
      </c>
      <c r="CH91" s="174">
        <v>-714383.87408670736</v>
      </c>
      <c r="CI91" s="174">
        <v>-719355.02090524987</v>
      </c>
      <c r="CJ91" s="174">
        <v>-724252.58588584245</v>
      </c>
      <c r="CK91" s="174">
        <v>-729076.5690284851</v>
      </c>
      <c r="CL91" s="174">
        <v>-733826.97033317795</v>
      </c>
      <c r="CM91" s="174">
        <v>-738503.78979992087</v>
      </c>
      <c r="CN91" s="174">
        <v>-743107.02742871386</v>
      </c>
      <c r="CO91" s="174">
        <v>-747636.68321955705</v>
      </c>
      <c r="CP91" s="174">
        <v>-752092.75717245031</v>
      </c>
      <c r="CQ91" s="174">
        <v>-756475.24928739364</v>
      </c>
      <c r="CR91" s="174">
        <v>-760784.15956438705</v>
      </c>
      <c r="CS91" s="174">
        <v>-765019.48800343066</v>
      </c>
      <c r="CT91" s="174">
        <v>-769181.23460452433</v>
      </c>
    </row>
    <row r="92" spans="1:98" x14ac:dyDescent="0.25">
      <c r="A92" s="286" t="s">
        <v>300</v>
      </c>
      <c r="B92" s="287"/>
      <c r="C92" s="287"/>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8">
        <v>1</v>
      </c>
      <c r="AL92" s="28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280" t="s">
        <v>595</v>
      </c>
      <c r="B93" s="281"/>
      <c r="C93" s="281"/>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90">
        <v>-467163.10244111612</v>
      </c>
      <c r="AL93" s="291"/>
      <c r="AM93" s="223">
        <v>60806.839089570582</v>
      </c>
      <c r="AN93" s="223">
        <v>-6469.4435185946286</v>
      </c>
      <c r="AO93" s="223">
        <v>-5622.08314672086</v>
      </c>
      <c r="AP93" s="223">
        <v>-4885.3396451474027</v>
      </c>
      <c r="AQ93" s="223">
        <v>-4244.8157333546824</v>
      </c>
      <c r="AR93" s="223">
        <v>-3687.9829876854351</v>
      </c>
      <c r="AS93" s="223">
        <v>-3203.9398388433801</v>
      </c>
      <c r="AT93" s="223">
        <v>-2783.2008379829226</v>
      </c>
      <c r="AU93" s="223">
        <v>-2417.5131593470169</v>
      </c>
      <c r="AV93" s="223">
        <v>-2099.6968263819199</v>
      </c>
      <c r="AW93" s="223">
        <v>-1823.5056005440092</v>
      </c>
      <c r="AX93" s="223">
        <v>-1583.505866170854</v>
      </c>
      <c r="AY93" s="223">
        <v>-1374.7907717403132</v>
      </c>
      <c r="AZ93" s="223">
        <v>-1193.4742211672321</v>
      </c>
      <c r="BA93" s="223">
        <v>-1035.9724027315506</v>
      </c>
      <c r="BB93" s="223">
        <v>-899.16878545120676</v>
      </c>
      <c r="BC93" s="223">
        <v>-780.35336579605735</v>
      </c>
      <c r="BD93" s="223">
        <v>-677.16979290408881</v>
      </c>
      <c r="BE93" s="223">
        <v>-587.56935299297174</v>
      </c>
      <c r="BF93" s="223">
        <v>-509.77092525670605</v>
      </c>
      <c r="BG93" s="223">
        <v>-442.22613617698909</v>
      </c>
      <c r="BH93" s="223">
        <v>-383.58903904317663</v>
      </c>
      <c r="BI93" s="223">
        <v>-332.68973246420387</v>
      </c>
      <c r="BJ93" s="223">
        <v>-288.51140742744104</v>
      </c>
      <c r="BK93" s="223">
        <v>-250.17037845713892</v>
      </c>
      <c r="BL93" s="223">
        <v>-216.89871190725799</v>
      </c>
      <c r="BM93" s="223">
        <v>-188.02911448676815</v>
      </c>
      <c r="BN93" s="223">
        <v>-162.98178871559722</v>
      </c>
      <c r="BO93" s="223">
        <v>-141.25299997911401</v>
      </c>
      <c r="BP93" s="223">
        <v>-122.40513291399598</v>
      </c>
      <c r="BQ93" s="223">
        <v>-106.05804365088643</v>
      </c>
      <c r="BR93" s="223">
        <v>-91.881539510321929</v>
      </c>
      <c r="BS93" s="223">
        <v>-79.588839578036669</v>
      </c>
      <c r="BT93" s="223">
        <v>-68.930888592155824</v>
      </c>
      <c r="BU93" s="223">
        <v>-59.691413122334978</v>
      </c>
      <c r="BV93" s="223">
        <v>-51.682623427018903</v>
      </c>
      <c r="BW93" s="223">
        <v>-44.741476916213443</v>
      </c>
      <c r="BX93" s="223">
        <v>-38.726430064374426</v>
      </c>
      <c r="BY93" s="223">
        <v>-33.514615121059379</v>
      </c>
      <c r="BZ93" s="223">
        <v>-28.999386238633566</v>
      </c>
      <c r="CA93" s="223">
        <v>-25.088186835779425</v>
      </c>
      <c r="CB93" s="223">
        <v>-21.700696281484849</v>
      </c>
      <c r="CC93" s="223">
        <v>-18.767219437351674</v>
      </c>
      <c r="CD93" s="223">
        <v>-16.227287341644875</v>
      </c>
      <c r="CE93" s="223">
        <v>-14.028441448092815</v>
      </c>
      <c r="CF93" s="223">
        <v>-12.125177425812144</v>
      </c>
      <c r="CG93" s="223">
        <v>-10.478027653326251</v>
      </c>
      <c r="CH93" s="223">
        <v>-9.0527642599551861</v>
      </c>
      <c r="CI93" s="223">
        <v>-7.8197069345386678</v>
      </c>
      <c r="CJ93" s="223">
        <v>-6.7531217803654346</v>
      </c>
      <c r="CK93" s="223">
        <v>-5.8306992862399669</v>
      </c>
      <c r="CL93" s="223">
        <v>-5.0331010415783082</v>
      </c>
      <c r="CM93" s="223">
        <v>-4.3435661785419253</v>
      </c>
      <c r="CN93" s="223">
        <v>-3.7475697028319273</v>
      </c>
      <c r="CO93" s="223">
        <v>-3.2325258998011606</v>
      </c>
      <c r="CP93" s="223">
        <v>-2.7875308939551036</v>
      </c>
      <c r="CQ93" s="223">
        <v>-2.4031392150734181</v>
      </c>
      <c r="CR93" s="223">
        <v>-2.0711698982097078</v>
      </c>
      <c r="CS93" s="223">
        <v>-1.7845382308743216</v>
      </c>
      <c r="CT93" s="223">
        <v>-1.53710977022315</v>
      </c>
    </row>
    <row r="94" spans="1:98" s="160" customFormat="1" ht="14.25" x14ac:dyDescent="0.25">
      <c r="A94" s="280" t="s">
        <v>596</v>
      </c>
      <c r="B94" s="281"/>
      <c r="C94" s="281"/>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90">
        <v>-467163.10244111612</v>
      </c>
      <c r="AL94" s="291"/>
      <c r="AM94" s="223">
        <v>-406356.26335154555</v>
      </c>
      <c r="AN94" s="223">
        <v>-412825.70687014016</v>
      </c>
      <c r="AO94" s="223">
        <v>-418447.79001686099</v>
      </c>
      <c r="AP94" s="223">
        <v>-423333.12966200837</v>
      </c>
      <c r="AQ94" s="223">
        <v>-427577.94539536303</v>
      </c>
      <c r="AR94" s="223">
        <v>-431265.92838304845</v>
      </c>
      <c r="AS94" s="223">
        <v>-434469.86822189181</v>
      </c>
      <c r="AT94" s="223">
        <v>-437253.06905987475</v>
      </c>
      <c r="AU94" s="223">
        <v>-439670.58221922175</v>
      </c>
      <c r="AV94" s="223">
        <v>-441770.27904560365</v>
      </c>
      <c r="AW94" s="223">
        <v>-443593.78464614763</v>
      </c>
      <c r="AX94" s="223">
        <v>-445177.29051231849</v>
      </c>
      <c r="AY94" s="223">
        <v>-446552.0812840588</v>
      </c>
      <c r="AZ94" s="223">
        <v>-447745.55550522602</v>
      </c>
      <c r="BA94" s="223">
        <v>-448781.52790795756</v>
      </c>
      <c r="BB94" s="223">
        <v>-449680.69669340877</v>
      </c>
      <c r="BC94" s="223">
        <v>-450461.0500592048</v>
      </c>
      <c r="BD94" s="223">
        <v>-451138.21985210892</v>
      </c>
      <c r="BE94" s="223">
        <v>-451725.7892051019</v>
      </c>
      <c r="BF94" s="223">
        <v>-452235.56013035862</v>
      </c>
      <c r="BG94" s="223">
        <v>-452677.78626653558</v>
      </c>
      <c r="BH94" s="223">
        <v>-453061.37530557875</v>
      </c>
      <c r="BI94" s="223">
        <v>-453394.06503804296</v>
      </c>
      <c r="BJ94" s="223">
        <v>-453682.57644547039</v>
      </c>
      <c r="BK94" s="223">
        <v>-453932.7468239275</v>
      </c>
      <c r="BL94" s="223">
        <v>-454149.64553583477</v>
      </c>
      <c r="BM94" s="223">
        <v>-454337.67465032154</v>
      </c>
      <c r="BN94" s="223">
        <v>-454500.65643903712</v>
      </c>
      <c r="BO94" s="223">
        <v>-454641.90943901625</v>
      </c>
      <c r="BP94" s="223">
        <v>-454764.31457193027</v>
      </c>
      <c r="BQ94" s="223">
        <v>-454870.37261558115</v>
      </c>
      <c r="BR94" s="223">
        <v>-454962.25415509148</v>
      </c>
      <c r="BS94" s="223">
        <v>-455041.84299466951</v>
      </c>
      <c r="BT94" s="223">
        <v>-455110.77388326166</v>
      </c>
      <c r="BU94" s="223">
        <v>-455170.46529638401</v>
      </c>
      <c r="BV94" s="223">
        <v>-455222.14791981102</v>
      </c>
      <c r="BW94" s="223">
        <v>-455266.88939672726</v>
      </c>
      <c r="BX94" s="223">
        <v>-455305.61582679162</v>
      </c>
      <c r="BY94" s="223">
        <v>-455339.13044191268</v>
      </c>
      <c r="BZ94" s="223">
        <v>-455368.12982815132</v>
      </c>
      <c r="CA94" s="223">
        <v>-455393.21801498707</v>
      </c>
      <c r="CB94" s="223">
        <v>-455414.91871126858</v>
      </c>
      <c r="CC94" s="223">
        <v>-455433.68593070592</v>
      </c>
      <c r="CD94" s="223">
        <v>-455449.91321804759</v>
      </c>
      <c r="CE94" s="223">
        <v>-455463.9416594957</v>
      </c>
      <c r="CF94" s="223">
        <v>-455476.0668369215</v>
      </c>
      <c r="CG94" s="223">
        <v>-455486.5448645748</v>
      </c>
      <c r="CH94" s="223">
        <v>-455495.59762883477</v>
      </c>
      <c r="CI94" s="223">
        <v>-455503.41733576934</v>
      </c>
      <c r="CJ94" s="223">
        <v>-455510.17045754968</v>
      </c>
      <c r="CK94" s="223">
        <v>-455516.00115683593</v>
      </c>
      <c r="CL94" s="223">
        <v>-455521.0342578775</v>
      </c>
      <c r="CM94" s="223">
        <v>-455525.37782405602</v>
      </c>
      <c r="CN94" s="223">
        <v>-455529.12539375888</v>
      </c>
      <c r="CO94" s="223">
        <v>-455532.35791965865</v>
      </c>
      <c r="CP94" s="223">
        <v>-455535.14545055263</v>
      </c>
      <c r="CQ94" s="223">
        <v>-455537.54858976771</v>
      </c>
      <c r="CR94" s="223">
        <v>-455539.61975966592</v>
      </c>
      <c r="CS94" s="223">
        <v>-455541.40429789678</v>
      </c>
      <c r="CT94" s="223">
        <v>-455542.94140766701</v>
      </c>
    </row>
    <row r="95" spans="1:98" s="160" customFormat="1" ht="14.25" x14ac:dyDescent="0.25">
      <c r="A95" s="280" t="s">
        <v>597</v>
      </c>
      <c r="B95" s="281"/>
      <c r="C95" s="281"/>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2">
        <v>0</v>
      </c>
      <c r="AL95" s="283"/>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280" t="s">
        <v>598</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4">
        <v>0</v>
      </c>
      <c r="AL96" s="285"/>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292" t="s">
        <v>599</v>
      </c>
      <c r="B97" s="293"/>
      <c r="C97" s="293"/>
      <c r="D97" s="293"/>
      <c r="E97" s="293"/>
      <c r="F97" s="293"/>
      <c r="G97" s="293"/>
      <c r="H97" s="293"/>
      <c r="I97" s="293"/>
      <c r="J97" s="293"/>
      <c r="K97" s="293"/>
      <c r="L97" s="293"/>
      <c r="M97" s="293"/>
      <c r="N97" s="293"/>
      <c r="O97" s="293"/>
      <c r="P97" s="293"/>
      <c r="Q97" s="293"/>
      <c r="R97" s="293"/>
      <c r="S97" s="293"/>
      <c r="T97" s="293"/>
      <c r="U97" s="293"/>
      <c r="V97" s="293"/>
      <c r="W97" s="293"/>
      <c r="X97" s="293"/>
      <c r="Y97" s="293"/>
      <c r="Z97" s="293"/>
      <c r="AA97" s="293"/>
      <c r="AB97" s="293"/>
      <c r="AC97" s="293"/>
      <c r="AD97" s="293"/>
      <c r="AE97" s="293"/>
      <c r="AF97" s="293"/>
      <c r="AG97" s="293"/>
      <c r="AH97" s="293"/>
      <c r="AI97" s="293"/>
      <c r="AJ97" s="293"/>
      <c r="AK97" s="294">
        <v>0</v>
      </c>
      <c r="AL97" s="295"/>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c r="AC99" s="269"/>
      <c r="AD99" s="269"/>
      <c r="AE99" s="269"/>
      <c r="AF99" s="269"/>
      <c r="AG99" s="269"/>
      <c r="AH99" s="269"/>
      <c r="AI99" s="269"/>
      <c r="AJ99" s="269"/>
      <c r="AK99" s="269"/>
      <c r="AL99" s="269"/>
      <c r="AM99" s="269"/>
      <c r="AN99" s="269"/>
      <c r="AO99" s="269"/>
      <c r="AP99" s="269"/>
      <c r="AQ99" s="269"/>
      <c r="AR99" s="269"/>
      <c r="AS99" s="269"/>
      <c r="AT99" s="269"/>
      <c r="AU99" s="269"/>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I51" sqref="I51"/>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9" t="str">
        <f>'1. паспорт местоположение'!A12:C12</f>
        <v>Q_TPTSO1100.AS.0012</v>
      </c>
      <c r="B12" s="239"/>
      <c r="C12" s="239"/>
      <c r="D12" s="239"/>
      <c r="E12" s="239"/>
      <c r="F12" s="239"/>
      <c r="G12" s="239"/>
      <c r="H12" s="239"/>
      <c r="I12" s="239"/>
      <c r="J12" s="239"/>
      <c r="K12" s="239"/>
      <c r="L12" s="239"/>
    </row>
    <row r="13" spans="1:44" x14ac:dyDescent="0.25">
      <c r="A13" s="231" t="s">
        <v>7</v>
      </c>
      <c r="B13" s="231"/>
      <c r="C13" s="231"/>
      <c r="D13" s="231"/>
      <c r="E13" s="231"/>
      <c r="F13" s="231"/>
      <c r="G13" s="231"/>
      <c r="H13" s="231"/>
      <c r="I13" s="231"/>
      <c r="J13" s="231"/>
      <c r="K13" s="231"/>
      <c r="L13" s="231"/>
    </row>
    <row r="14" spans="1:44" ht="18.75" x14ac:dyDescent="0.25">
      <c r="A14" s="237"/>
      <c r="B14" s="237"/>
      <c r="C14" s="237"/>
      <c r="D14" s="237"/>
      <c r="E14" s="237"/>
      <c r="F14" s="237"/>
      <c r="G14" s="237"/>
      <c r="H14" s="237"/>
      <c r="I14" s="237"/>
      <c r="J14" s="237"/>
      <c r="K14" s="237"/>
      <c r="L14" s="237"/>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76" t="s">
        <v>488</v>
      </c>
      <c r="B19" s="376"/>
      <c r="C19" s="376"/>
      <c r="D19" s="376"/>
      <c r="E19" s="376"/>
      <c r="F19" s="376"/>
      <c r="G19" s="376"/>
      <c r="H19" s="376"/>
      <c r="I19" s="376"/>
      <c r="J19" s="376"/>
      <c r="K19" s="376"/>
      <c r="L19" s="376"/>
    </row>
    <row r="20" spans="1:12" x14ac:dyDescent="0.25">
      <c r="A20" s="55"/>
      <c r="B20" s="55"/>
    </row>
    <row r="21" spans="1:12" ht="28.5" customHeight="1" x14ac:dyDescent="0.25">
      <c r="A21" s="377" t="s">
        <v>228</v>
      </c>
      <c r="B21" s="377" t="s">
        <v>227</v>
      </c>
      <c r="C21" s="382" t="s">
        <v>418</v>
      </c>
      <c r="D21" s="382"/>
      <c r="E21" s="382"/>
      <c r="F21" s="382"/>
      <c r="G21" s="382"/>
      <c r="H21" s="382"/>
      <c r="I21" s="377" t="s">
        <v>226</v>
      </c>
      <c r="J21" s="379" t="s">
        <v>420</v>
      </c>
      <c r="K21" s="377" t="s">
        <v>225</v>
      </c>
      <c r="L21" s="378" t="s">
        <v>419</v>
      </c>
    </row>
    <row r="22" spans="1:12" ht="58.5" customHeight="1" x14ac:dyDescent="0.25">
      <c r="A22" s="377"/>
      <c r="B22" s="377"/>
      <c r="C22" s="381" t="s">
        <v>2</v>
      </c>
      <c r="D22" s="381"/>
      <c r="E22" s="180"/>
      <c r="F22" s="180"/>
      <c r="G22" s="383" t="s">
        <v>1</v>
      </c>
      <c r="H22" s="384"/>
      <c r="I22" s="377"/>
      <c r="J22" s="380"/>
      <c r="K22" s="377"/>
      <c r="L22" s="378"/>
    </row>
    <row r="23" spans="1:12" ht="31.5" x14ac:dyDescent="0.25">
      <c r="A23" s="377"/>
      <c r="B23" s="377"/>
      <c r="C23" s="62" t="s">
        <v>224</v>
      </c>
      <c r="D23" s="62" t="s">
        <v>223</v>
      </c>
      <c r="E23" s="62"/>
      <c r="F23" s="62"/>
      <c r="G23" s="62" t="s">
        <v>224</v>
      </c>
      <c r="H23" s="62" t="s">
        <v>223</v>
      </c>
      <c r="I23" s="377"/>
      <c r="J23" s="381"/>
      <c r="K23" s="377"/>
      <c r="L23" s="378"/>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46419</v>
      </c>
      <c r="H31" s="137">
        <v>46507</v>
      </c>
      <c r="I31" s="66"/>
      <c r="J31" s="66"/>
      <c r="K31" s="60"/>
      <c r="L31" s="60"/>
    </row>
    <row r="32" spans="1:12" ht="31.5" x14ac:dyDescent="0.25">
      <c r="A32" s="62" t="s">
        <v>215</v>
      </c>
      <c r="B32" s="61" t="s">
        <v>433</v>
      </c>
      <c r="C32" s="136" t="s">
        <v>543</v>
      </c>
      <c r="D32" s="136" t="s">
        <v>543</v>
      </c>
      <c r="E32" s="137"/>
      <c r="F32" s="137"/>
      <c r="G32" s="137">
        <v>46508</v>
      </c>
      <c r="H32" s="137">
        <v>46538</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46508</v>
      </c>
      <c r="H35" s="137">
        <v>46538</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46419</v>
      </c>
      <c r="H37" s="137">
        <v>46507</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46539</v>
      </c>
      <c r="H39" s="137">
        <v>46568</v>
      </c>
      <c r="I39" s="60"/>
      <c r="J39" s="60"/>
      <c r="K39" s="60"/>
      <c r="L39" s="60"/>
    </row>
    <row r="40" spans="1:12" ht="33.75" customHeight="1" x14ac:dyDescent="0.25">
      <c r="A40" s="62" t="s">
        <v>212</v>
      </c>
      <c r="B40" s="61" t="s">
        <v>436</v>
      </c>
      <c r="C40" s="136" t="s">
        <v>543</v>
      </c>
      <c r="D40" s="136" t="s">
        <v>543</v>
      </c>
      <c r="E40" s="137"/>
      <c r="F40" s="137"/>
      <c r="G40" s="137">
        <v>46569</v>
      </c>
      <c r="H40" s="137">
        <v>46599</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46569</v>
      </c>
      <c r="H43" s="137">
        <v>46599</v>
      </c>
      <c r="I43" s="60"/>
      <c r="J43" s="60"/>
      <c r="K43" s="60"/>
      <c r="L43" s="60"/>
    </row>
    <row r="44" spans="1:12" ht="24.75" customHeight="1" x14ac:dyDescent="0.25">
      <c r="A44" s="62" t="s">
        <v>209</v>
      </c>
      <c r="B44" s="61" t="s">
        <v>206</v>
      </c>
      <c r="C44" s="136" t="s">
        <v>543</v>
      </c>
      <c r="D44" s="136" t="s">
        <v>543</v>
      </c>
      <c r="E44" s="137"/>
      <c r="F44" s="137"/>
      <c r="G44" s="137">
        <v>46600</v>
      </c>
      <c r="H44" s="137">
        <v>46691</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46692</v>
      </c>
      <c r="H47" s="137">
        <v>46706</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46706</v>
      </c>
      <c r="H49" s="137">
        <v>46721</v>
      </c>
      <c r="I49" s="60"/>
      <c r="J49" s="60"/>
      <c r="K49" s="60"/>
      <c r="L49" s="60"/>
    </row>
    <row r="50" spans="1:12" ht="86.25" customHeight="1" x14ac:dyDescent="0.25">
      <c r="A50" s="62" t="s">
        <v>201</v>
      </c>
      <c r="B50" s="61" t="s">
        <v>439</v>
      </c>
      <c r="C50" s="136" t="s">
        <v>543</v>
      </c>
      <c r="D50" s="136" t="s">
        <v>543</v>
      </c>
      <c r="E50" s="136"/>
      <c r="F50" s="136"/>
      <c r="G50" s="137">
        <v>46722</v>
      </c>
      <c r="H50" s="137">
        <v>46736</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46736</v>
      </c>
      <c r="H53" s="137">
        <v>46752</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6" zoomScale="70" zoomScaleNormal="70" zoomScaleSheetLayoutView="70" workbookViewId="0">
      <selection activeCell="F82" sqref="F82"/>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9" t="str">
        <f>'6.1. Паспорт сетевой график'!A9:L9</f>
        <v>АО "Россети Тюмень"</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9" t="str">
        <f>'6.1. Паспорт сетевой график'!A12:L12</f>
        <v>Q_TPTSO1100.AS.0012</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66.75" customHeight="1" x14ac:dyDescent="0.25">
      <c r="A14" s="23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29" x14ac:dyDescent="0.25">
      <c r="A18" s="388" t="s">
        <v>489</v>
      </c>
      <c r="B18" s="388"/>
      <c r="C18" s="388"/>
      <c r="D18" s="388"/>
      <c r="E18" s="388"/>
      <c r="F18" s="388"/>
      <c r="G18" s="388"/>
      <c r="H18" s="388"/>
      <c r="I18" s="388"/>
      <c r="J18" s="388"/>
      <c r="K18" s="388"/>
      <c r="L18" s="388"/>
      <c r="M18" s="388"/>
      <c r="N18" s="388"/>
      <c r="O18" s="388"/>
      <c r="P18" s="388"/>
      <c r="Q18" s="388"/>
      <c r="R18" s="388"/>
      <c r="S18" s="388"/>
      <c r="T18" s="388"/>
      <c r="U18" s="388"/>
    </row>
    <row r="20" spans="1:29" ht="33" customHeight="1" x14ac:dyDescent="0.25">
      <c r="A20" s="379" t="s">
        <v>194</v>
      </c>
      <c r="B20" s="379" t="s">
        <v>193</v>
      </c>
      <c r="C20" s="385" t="s">
        <v>192</v>
      </c>
      <c r="D20" s="385"/>
      <c r="E20" s="387" t="s">
        <v>191</v>
      </c>
      <c r="F20" s="387"/>
      <c r="G20" s="392" t="s">
        <v>612</v>
      </c>
      <c r="H20" s="389" t="s">
        <v>541</v>
      </c>
      <c r="I20" s="390"/>
      <c r="J20" s="390"/>
      <c r="K20" s="390"/>
      <c r="L20" s="389" t="s">
        <v>542</v>
      </c>
      <c r="M20" s="390"/>
      <c r="N20" s="390"/>
      <c r="O20" s="390"/>
      <c r="P20" s="389" t="s">
        <v>582</v>
      </c>
      <c r="Q20" s="390"/>
      <c r="R20" s="390"/>
      <c r="S20" s="390"/>
      <c r="T20" s="389" t="s">
        <v>583</v>
      </c>
      <c r="U20" s="390"/>
      <c r="V20" s="390"/>
      <c r="W20" s="390"/>
      <c r="X20" s="389" t="s">
        <v>602</v>
      </c>
      <c r="Y20" s="390"/>
      <c r="Z20" s="390"/>
      <c r="AA20" s="390"/>
      <c r="AB20" s="395" t="s">
        <v>190</v>
      </c>
      <c r="AC20" s="395"/>
    </row>
    <row r="21" spans="1:29" ht="99.75" customHeight="1" x14ac:dyDescent="0.25">
      <c r="A21" s="380"/>
      <c r="B21" s="380"/>
      <c r="C21" s="385"/>
      <c r="D21" s="385"/>
      <c r="E21" s="387"/>
      <c r="F21" s="387"/>
      <c r="G21" s="393"/>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95"/>
      <c r="AC21" s="395"/>
    </row>
    <row r="22" spans="1:29" ht="89.25" customHeight="1" x14ac:dyDescent="0.25">
      <c r="A22" s="381"/>
      <c r="B22" s="381"/>
      <c r="C22" s="154" t="s">
        <v>2</v>
      </c>
      <c r="D22" s="154" t="s">
        <v>188</v>
      </c>
      <c r="E22" s="155" t="s">
        <v>613</v>
      </c>
      <c r="F22" s="155" t="s">
        <v>603</v>
      </c>
      <c r="G22" s="394"/>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0.47159175598718867</v>
      </c>
      <c r="E24" s="141" t="s">
        <v>543</v>
      </c>
      <c r="F24" s="141" t="s">
        <v>543</v>
      </c>
      <c r="G24" s="141">
        <v>0</v>
      </c>
      <c r="H24" s="141" t="s">
        <v>543</v>
      </c>
      <c r="I24" s="141"/>
      <c r="J24" s="185">
        <v>0</v>
      </c>
      <c r="K24" s="141"/>
      <c r="L24" s="141" t="s">
        <v>543</v>
      </c>
      <c r="M24" s="141"/>
      <c r="N24" s="141">
        <v>0.47159175598718867</v>
      </c>
      <c r="O24" s="141"/>
      <c r="P24" s="141" t="s">
        <v>543</v>
      </c>
      <c r="Q24" s="141"/>
      <c r="R24" s="141">
        <v>0</v>
      </c>
      <c r="S24" s="141"/>
      <c r="T24" s="141" t="s">
        <v>543</v>
      </c>
      <c r="U24" s="141"/>
      <c r="V24" s="141">
        <v>0</v>
      </c>
      <c r="W24" s="141"/>
      <c r="X24" s="141">
        <v>0</v>
      </c>
      <c r="Y24" s="141"/>
      <c r="Z24" s="141" t="s">
        <v>543</v>
      </c>
      <c r="AA24" s="141"/>
      <c r="AB24" s="141">
        <v>0</v>
      </c>
      <c r="AC24" s="141">
        <v>0.47159175598718867</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0.38930258536759677</v>
      </c>
      <c r="O27" s="141"/>
      <c r="P27" s="141" t="s">
        <v>543</v>
      </c>
      <c r="Q27" s="141"/>
      <c r="R27" s="141">
        <v>0</v>
      </c>
      <c r="S27" s="141"/>
      <c r="T27" s="141" t="s">
        <v>543</v>
      </c>
      <c r="U27" s="141"/>
      <c r="V27" s="141">
        <v>0</v>
      </c>
      <c r="W27" s="141"/>
      <c r="X27" s="141">
        <v>0</v>
      </c>
      <c r="Y27" s="141"/>
      <c r="Z27" s="141" t="s">
        <v>543</v>
      </c>
      <c r="AA27" s="141"/>
      <c r="AB27" s="141">
        <v>0</v>
      </c>
      <c r="AC27" s="141">
        <v>0.38930258536759677</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8.22891706195919E-2</v>
      </c>
      <c r="O29" s="141"/>
      <c r="P29" s="141" t="s">
        <v>543</v>
      </c>
      <c r="Q29" s="141"/>
      <c r="R29" s="141">
        <v>0</v>
      </c>
      <c r="S29" s="141"/>
      <c r="T29" s="141" t="s">
        <v>543</v>
      </c>
      <c r="U29" s="141"/>
      <c r="V29" s="141">
        <v>0</v>
      </c>
      <c r="W29" s="141"/>
      <c r="X29" s="141">
        <v>0</v>
      </c>
      <c r="Y29" s="141"/>
      <c r="Z29" s="141" t="s">
        <v>543</v>
      </c>
      <c r="AA29" s="141"/>
      <c r="AB29" s="141">
        <v>0</v>
      </c>
      <c r="AC29" s="141">
        <v>8.22891706195919E-2</v>
      </c>
    </row>
    <row r="30" spans="1:29" ht="47.25" x14ac:dyDescent="0.25">
      <c r="A30" s="139" t="s">
        <v>63</v>
      </c>
      <c r="B30" s="140" t="s">
        <v>177</v>
      </c>
      <c r="C30" s="141" t="s">
        <v>543</v>
      </c>
      <c r="D30" s="141">
        <v>0.38930258536759677</v>
      </c>
      <c r="E30" s="141" t="s">
        <v>543</v>
      </c>
      <c r="F30" s="141" t="s">
        <v>543</v>
      </c>
      <c r="G30" s="141">
        <v>0</v>
      </c>
      <c r="H30" s="141" t="s">
        <v>543</v>
      </c>
      <c r="I30" s="141"/>
      <c r="J30" s="185">
        <v>0</v>
      </c>
      <c r="K30" s="141"/>
      <c r="L30" s="141" t="s">
        <v>543</v>
      </c>
      <c r="M30" s="141"/>
      <c r="N30" s="141">
        <v>0.38930258536759677</v>
      </c>
      <c r="O30" s="141"/>
      <c r="P30" s="141" t="s">
        <v>543</v>
      </c>
      <c r="Q30" s="141"/>
      <c r="R30" s="141">
        <v>0</v>
      </c>
      <c r="S30" s="141"/>
      <c r="T30" s="141" t="s">
        <v>543</v>
      </c>
      <c r="U30" s="141"/>
      <c r="V30" s="141">
        <v>0</v>
      </c>
      <c r="W30" s="141"/>
      <c r="X30" s="141">
        <v>0</v>
      </c>
      <c r="Y30" s="141"/>
      <c r="Z30" s="141" t="s">
        <v>543</v>
      </c>
      <c r="AA30" s="141"/>
      <c r="AB30" s="141">
        <v>0</v>
      </c>
      <c r="AC30" s="141">
        <v>0.38930258536759677</v>
      </c>
    </row>
    <row r="31" spans="1:29" x14ac:dyDescent="0.25">
      <c r="A31" s="139" t="s">
        <v>176</v>
      </c>
      <c r="B31" s="143" t="s">
        <v>175</v>
      </c>
      <c r="C31" s="141" t="s">
        <v>543</v>
      </c>
      <c r="D31" s="141">
        <v>4.6221332362157809E-3</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0.17723907071155298</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7.1845030029994011E-2</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0.135596351389834</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4</v>
      </c>
      <c r="E54" s="141"/>
      <c r="F54" s="141"/>
      <c r="G54" s="141">
        <v>0</v>
      </c>
      <c r="H54" s="141" t="s">
        <v>543</v>
      </c>
      <c r="I54" s="141"/>
      <c r="J54" s="185">
        <v>0</v>
      </c>
      <c r="K54" s="141"/>
      <c r="L54" s="141" t="s">
        <v>543</v>
      </c>
      <c r="M54" s="141"/>
      <c r="N54" s="141">
        <v>4</v>
      </c>
      <c r="O54" s="141"/>
      <c r="P54" s="141" t="s">
        <v>543</v>
      </c>
      <c r="Q54" s="141"/>
      <c r="R54" s="141">
        <v>0</v>
      </c>
      <c r="S54" s="141"/>
      <c r="T54" s="141" t="s">
        <v>543</v>
      </c>
      <c r="U54" s="141"/>
      <c r="V54" s="141">
        <v>0</v>
      </c>
      <c r="W54" s="141"/>
      <c r="X54" s="141">
        <v>0</v>
      </c>
      <c r="Y54" s="141"/>
      <c r="Z54" s="141" t="s">
        <v>543</v>
      </c>
      <c r="AA54" s="141"/>
      <c r="AB54" s="141">
        <v>0</v>
      </c>
      <c r="AC54" s="141">
        <v>4</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0.38930258536759677</v>
      </c>
      <c r="E62" s="141"/>
      <c r="F62" s="141"/>
      <c r="G62" s="141">
        <v>0</v>
      </c>
      <c r="H62" s="141" t="s">
        <v>543</v>
      </c>
      <c r="I62" s="141"/>
      <c r="J62" s="185">
        <v>0</v>
      </c>
      <c r="K62" s="141"/>
      <c r="L62" s="141" t="s">
        <v>543</v>
      </c>
      <c r="M62" s="141"/>
      <c r="N62" s="141">
        <v>0.38930258536759677</v>
      </c>
      <c r="O62" s="141"/>
      <c r="P62" s="141" t="s">
        <v>543</v>
      </c>
      <c r="Q62" s="141"/>
      <c r="R62" s="141">
        <v>0</v>
      </c>
      <c r="S62" s="141"/>
      <c r="T62" s="141" t="s">
        <v>543</v>
      </c>
      <c r="U62" s="141"/>
      <c r="V62" s="141">
        <v>0</v>
      </c>
      <c r="W62" s="141"/>
      <c r="X62" s="141">
        <v>0</v>
      </c>
      <c r="Y62" s="141"/>
      <c r="Z62" s="141" t="s">
        <v>543</v>
      </c>
      <c r="AA62" s="141"/>
      <c r="AB62" s="141">
        <v>0</v>
      </c>
      <c r="AC62" s="141">
        <v>0.38930258536759677</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4</v>
      </c>
      <c r="E67" s="141"/>
      <c r="F67" s="141"/>
      <c r="G67" s="141">
        <v>0</v>
      </c>
      <c r="H67" s="141" t="s">
        <v>543</v>
      </c>
      <c r="I67" s="141"/>
      <c r="J67" s="185">
        <v>0</v>
      </c>
      <c r="K67" s="141"/>
      <c r="L67" s="141" t="s">
        <v>543</v>
      </c>
      <c r="M67" s="141"/>
      <c r="N67" s="141">
        <v>4</v>
      </c>
      <c r="O67" s="141"/>
      <c r="P67" s="141" t="s">
        <v>543</v>
      </c>
      <c r="Q67" s="141"/>
      <c r="R67" s="141">
        <v>0</v>
      </c>
      <c r="S67" s="141"/>
      <c r="T67" s="141" t="s">
        <v>543</v>
      </c>
      <c r="U67" s="141"/>
      <c r="V67" s="141">
        <v>0</v>
      </c>
      <c r="W67" s="141"/>
      <c r="X67" s="141">
        <v>0</v>
      </c>
      <c r="Y67" s="141"/>
      <c r="Z67" s="141" t="s">
        <v>543</v>
      </c>
      <c r="AA67" s="141"/>
      <c r="AB67" s="141">
        <v>0</v>
      </c>
      <c r="AC67" s="141">
        <v>4</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4</v>
      </c>
      <c r="E80" s="149"/>
      <c r="F80" s="149"/>
      <c r="G80" s="141">
        <v>0</v>
      </c>
      <c r="H80" s="141" t="s">
        <v>543</v>
      </c>
      <c r="I80" s="148"/>
      <c r="J80" s="185">
        <v>0</v>
      </c>
      <c r="K80" s="148"/>
      <c r="L80" s="141" t="s">
        <v>543</v>
      </c>
      <c r="M80" s="148"/>
      <c r="N80" s="141">
        <v>4</v>
      </c>
      <c r="O80" s="148"/>
      <c r="P80" s="141" t="s">
        <v>543</v>
      </c>
      <c r="Q80" s="148"/>
      <c r="R80" s="141">
        <v>0</v>
      </c>
      <c r="S80" s="148"/>
      <c r="T80" s="141" t="s">
        <v>543</v>
      </c>
      <c r="U80" s="148"/>
      <c r="V80" s="141">
        <v>0</v>
      </c>
      <c r="W80" s="148"/>
      <c r="X80" s="141">
        <v>0</v>
      </c>
      <c r="Y80" s="141"/>
      <c r="Z80" s="141" t="s">
        <v>543</v>
      </c>
      <c r="AA80" s="148"/>
      <c r="AB80" s="141">
        <v>0</v>
      </c>
      <c r="AC80" s="141">
        <v>4</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9" t="str">
        <f>'6.2. Паспорт фин осв ввод'!A8:U8</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9" t="str">
        <f>'6.2. Паспорт фин осв ввод'!A11:U11</f>
        <v>Q_TPTSO1100.AS.0012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6.75" customHeight="1" x14ac:dyDescent="0.25">
      <c r="A15" s="23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96" t="s">
        <v>502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52</v>
      </c>
      <c r="B22" s="400" t="s">
        <v>24</v>
      </c>
      <c r="C22" s="397" t="s">
        <v>51</v>
      </c>
      <c r="D22" s="397" t="s">
        <v>50</v>
      </c>
      <c r="E22" s="403" t="s">
        <v>513</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ht="64.5" customHeight="1" x14ac:dyDescent="0.25">
      <c r="A23" s="398"/>
      <c r="B23" s="401"/>
      <c r="C23" s="398"/>
      <c r="D23" s="398"/>
      <c r="E23" s="412" t="s">
        <v>23</v>
      </c>
      <c r="F23" s="414" t="s">
        <v>139</v>
      </c>
      <c r="G23" s="414" t="s">
        <v>138</v>
      </c>
      <c r="H23" s="414" t="s">
        <v>137</v>
      </c>
      <c r="I23" s="418" t="s">
        <v>421</v>
      </c>
      <c r="J23" s="418" t="s">
        <v>422</v>
      </c>
      <c r="K23" s="418" t="s">
        <v>423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2" t="s">
        <v>13</v>
      </c>
      <c r="AG24" s="122" t="s">
        <v>12</v>
      </c>
      <c r="AH24" s="123" t="s">
        <v>2</v>
      </c>
      <c r="AI24" s="123" t="s">
        <v>11</v>
      </c>
      <c r="AJ24" s="399"/>
      <c r="AK24" s="399"/>
      <c r="AL24" s="399"/>
      <c r="AM24" s="399"/>
      <c r="AN24" s="399"/>
      <c r="AO24" s="399"/>
      <c r="AP24" s="399"/>
      <c r="AQ24" s="409"/>
      <c r="AR24" s="406"/>
      <c r="AS24" s="406"/>
      <c r="AT24" s="406"/>
      <c r="AU24" s="406"/>
      <c r="AV24" s="41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1" t="str">
        <f>'7. Паспорт отчет о закупке'!A5:AV5</f>
        <v>Год раскрытия информации: 2026 год</v>
      </c>
      <c r="B5" s="421"/>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9" t="str">
        <f>'7. Паспорт отчет о закупке'!A9:AV9</f>
        <v>АО "Россети Тюмень"</v>
      </c>
      <c r="B9" s="239"/>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9" t="str">
        <f>'7. Паспорт отчет о закупке'!A12:AV12</f>
        <v>Q_TPTSO1100.AS.0012</v>
      </c>
      <c r="B12" s="239"/>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71.25" customHeight="1" x14ac:dyDescent="0.25">
      <c r="A15" s="23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5" t="s">
        <v>503</v>
      </c>
      <c r="B18" s="426"/>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607</v>
      </c>
    </row>
    <row r="25" spans="1:2" ht="16.5" thickBot="1" x14ac:dyDescent="0.3">
      <c r="A25" s="100" t="s">
        <v>375</v>
      </c>
      <c r="B25" s="98">
        <v>2027</v>
      </c>
    </row>
    <row r="26" spans="1:2" ht="16.5" thickBot="1" x14ac:dyDescent="0.3">
      <c r="A26" s="101" t="s">
        <v>376</v>
      </c>
      <c r="B26" s="102" t="s">
        <v>609</v>
      </c>
    </row>
    <row r="27" spans="1:2" ht="29.25" thickBot="1" x14ac:dyDescent="0.3">
      <c r="A27" s="109" t="s">
        <v>610</v>
      </c>
      <c r="B27" s="152">
        <v>0.47159175598718867</v>
      </c>
    </row>
    <row r="28" spans="1:2" ht="16.5" thickBot="1" x14ac:dyDescent="0.3">
      <c r="A28" s="104" t="s">
        <v>377</v>
      </c>
      <c r="B28" s="104" t="s">
        <v>611</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2"/>
    </row>
    <row r="74" spans="1:2" x14ac:dyDescent="0.25">
      <c r="A74" s="107" t="s">
        <v>413</v>
      </c>
      <c r="B74" s="423"/>
    </row>
    <row r="75" spans="1:2" x14ac:dyDescent="0.25">
      <c r="A75" s="107" t="s">
        <v>414</v>
      </c>
      <c r="B75" s="423"/>
    </row>
    <row r="76" spans="1:2" x14ac:dyDescent="0.25">
      <c r="A76" s="107" t="s">
        <v>415</v>
      </c>
      <c r="B76" s="423"/>
    </row>
    <row r="77" spans="1:2" x14ac:dyDescent="0.25">
      <c r="A77" s="107" t="s">
        <v>416</v>
      </c>
      <c r="B77" s="423"/>
    </row>
    <row r="78" spans="1:2" ht="16.5" thickBot="1" x14ac:dyDescent="0.3">
      <c r="A78" s="117" t="s">
        <v>417</v>
      </c>
      <c r="B78" s="424"/>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2026-04-21T13:59:31Z</dcterms:modified>
</cp:coreProperties>
</file>