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P48" i="23"/>
  <c r="AQ48" i="23"/>
  <c r="AR48" i="23"/>
  <c r="AS48" i="23"/>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AO48" i="23"/>
  <c r="AN48" i="23"/>
  <c r="AM48" i="23"/>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<sst xmlns="http://schemas.openxmlformats.org/spreadsheetml/2006/main" count="1440" uniqueCount="620">
  <si>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</si>
  <si>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</si>
  <si>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</si>
  <si>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</si>
  <si>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</si>
  <si>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</si>
  <si>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</si>
  <si>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</si>
  <si>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</si>
  <si>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</si>
  <si>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</si>
  <si>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</si>
  <si>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</si>
  <si>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</si>
  <si>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</si>
  <si>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</si>
  <si>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</si>
  <si>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</si>
  <si>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</si>
  <si>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</si>
  <si>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</si>
  <si>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</si>
  <si>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</si>
  <si>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</si>
  <si>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</si>
  <si>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</si>
  <si>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</si>
  <si>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</si>
  <si>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</si>
  <si>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</si>
  <si>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</si>
  <si>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</si>
  <si>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</si>
  <si>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</si>
  <si>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</si>
  <si>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</si>
  <si>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</si>
  <si>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</si>
  <si>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</si>
  <si>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</si>
  <si>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</si>
  <si>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</si>
  <si>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</si>
  <si>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</si>
  <si>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</si>
  <si>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</si>
  <si>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</si>
  <si>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</si>
  <si>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</si>
  <si>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</si>
  <si>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</si>
  <si>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</si>
  <si>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</si>
  <si>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</si>
  <si>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</si>
  <si>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</si>
  <si>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</si>
  <si>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</si>
  <si>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</si>
  <si>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</si>
  <si>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</si>
  <si>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</si>
  <si>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</si>
  <si>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</si>
  <si>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</si>
  <si>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</si>
  <si>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</si>
  <si>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</si>
  <si>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</si>
  <si>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</si>
  <si>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</si>
  <si>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</si>
  <si>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</si>
  <si>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</si>
  <si>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</si>
  <si>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</si>
  <si>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</si>
  <si>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</si>
  <si>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</si>
  <si>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</si>
  <si>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</si>
  <si>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</si>
  <si>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</si>
  <si>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</si>
  <si>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</si>
  <si>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</si>
  <si>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</si>
  <si>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</si>
  <si>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</si>
  <si>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</si>
  <si>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</si>
  <si>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</si>
  <si>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</si>
  <si>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</si>
  <si>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</si>
  <si>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</si>
  <si>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</si>
  <si>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</si>
  <si>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</si>
  <si>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</si>
  <si>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</si>
  <si>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</si>
  <si>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</si>
  <si>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</si>
  <si>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</si>
  <si>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</si>
  <si>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</si>
  <si>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</si>
  <si>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</si>
  <si>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</si>
  <si>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</si>
  <si>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</si>
  <si>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</si>
  <si>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</si>
  <si>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</si>
  <si>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</si>
  <si>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</si>
  <si>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</si>
  <si>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</si>
  <si>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</si>
  <si>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</si>
  <si>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</si>
  <si>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</si>
  <si>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</si>
  <si>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</si>
  <si>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</si>
  <si>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</si>
  <si>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</si>
  <si>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</si>
  <si>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</si>
  <si>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</si>
  <si>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</si>
  <si>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</si>
  <si>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</si>
  <si>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</si>
  <si>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</si>
  <si>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</si>
  <si>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</si>
  <si>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</si>
  <si>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</si>
  <si>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</si>
  <si>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</si>
  <si>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</si>
  <si>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</si>
  <si>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</si>
  <si>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</si>
  <si>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</si>
  <si>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</si>
  <si>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</si>
  <si>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</si>
  <si>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</si>
  <si>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</si>
  <si>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</si>
  <si>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</si>
  <si>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</si>
  <si>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</si>
  <si>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</si>
  <si>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</si>
  <si>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</si>
  <si>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</si>
  <si>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</si>
  <si>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</si>
  <si>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</si>
  <si>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</si>
  <si>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</si>
  <si>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</si>
  <si>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</si>
  <si>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</si>
  <si>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</si>
  <si>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</si>
  <si>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</si>
  <si>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</si>
  <si>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</si>
  <si>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</si>
  <si>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</si>
  <si>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</si>
  <si>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</si>
  <si>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</si>
  <si>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</si>
  <si>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</si>
  <si>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</si>
  <si>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</si>
  <si>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</si>
  <si>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</si>
  <si>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</si>
  <si>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</si>
  <si>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</si>
  <si>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</si>
  <si>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</si>
  <si>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</si>
  <si>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</si>
  <si>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</si>
  <si>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</si>
  <si>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</si>
  <si>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</si>
  <si>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</si>
  <si>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</si>
  <si>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</si>
  <si>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</si>
  <si>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</si>
  <si>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</si>
  <si>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</si>
  <si>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</si>
  <si>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</si>
  <si>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</si>
  <si>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</si>
  <si>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</si>
  <si>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</si>
  <si>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</si>
  <si>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</si>
  <si>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</si>
  <si>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</si>
  <si>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</si>
  <si>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</si>
  <si>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</si>
  <si>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</si>
  <si>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</si>
  <si>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</si>
  <si>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</si>
  <si>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</si>
  <si>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</si>
  <si>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</si>
  <si>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</si>
  <si>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</si>
  <si>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</si>
  <si>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</si>
  <si>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</si>
  <si>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</si>
  <si>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</si>
  <si>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</si>
  <si>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</si>
  <si>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</si>
  <si>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</si>
  <si>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</si>
  <si>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</si>
  <si>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</si>
  <si>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</si>
  <si>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</si>
  <si>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</si>
  <si>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</si>
  <si>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</si>
  <si>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</si>
  <si>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</si>
  <si>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</si>
  <si>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</si>
  <si>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</si>
  <si>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</si>
  <si>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</si>
  <si>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</si>
  <si>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</si>
  <si>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</si>
  <si>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</si>
  <si>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</si>
  <si>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</si>
  <si>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</si>
  <si>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</si>
  <si>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</si>
  <si>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</si>
  <si>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</si>
  <si>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</si>
  <si>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</si>
  <si>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</si>
  <si>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</si>
  <si>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</si>
  <si>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</si>
  <si>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</si>
  <si>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</si>
  <si>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</si>
  <si>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</si>
  <si>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</si>
  <si>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</si>
  <si>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</si>
  <si>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</si>
  <si>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</si>
  <si>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</si>
  <si>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</si>
  <si>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</si>
  <si>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</si>
  <si>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</si>
  <si>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</si>
  <si>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</si>
  <si>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</si>
  <si>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</si>
  <si>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</si>
  <si>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</si>
  <si>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</si>
  <si>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</si>
  <si>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</si>
  <si>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</si>
  <si>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</si>
  <si>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</si>
  <si>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</si>
  <si>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</si>
  <si>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</si>
  <si>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</si>
  <si>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</si>
  <si>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</si>
  <si>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</si>
  <si>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</si>
  <si>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</si>
  <si>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</si>
  <si>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</si>
  <si>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</si>
  <si>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</si>
  <si>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</si>
  <si>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</si>
  <si>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</si>
  <si>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</si>
  <si>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</si>
  <si>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</si>
  <si>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</si>
  <si>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</si>
  <si>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</si>
  <si>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</si>
  <si>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</si>
  <si>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</si>
  <si>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</si>
  <si>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</si>
  <si>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</si>
  <si>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</si>
  <si>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</si>
  <si>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</si>
  <si>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</si>
  <si>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</si>
  <si>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</si>
  <si>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</si>
  <si>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</si>
  <si>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</si>
  <si>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</si>
  <si>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</si>
  <si>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</si>
  <si>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</si>
  <si>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</si>
  <si>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</si>
  <si>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</si>
  <si>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</si>
  <si>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</si>
  <si>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</si>
  <si>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</si>
  <si>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</si>
  <si>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</si>
  <si>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</si>
  <si>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</si>
  <si>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</si>
  <si>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</si>
  <si>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</si>
  <si>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</si>
  <si>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</si>
  <si>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</si>
  <si>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</si>
  <si>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</si>
  <si>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</si>
  <si>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</si>
  <si>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</si>
  <si>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</si>
  <si>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</si>
  <si>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</si>
  <si>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</si>
  <si>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</si>
  <si>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</si>
  <si>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</si>
  <si>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</si>
  <si>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</si>
  <si>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</si>
  <si>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</si>
  <si>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</si>
  <si>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</si>
  <si>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</si>
  <si>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</si>
  <si>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</si>
  <si>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</si>
  <si>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</si>
  <si>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</si>
  <si>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</si>
  <si>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</si>
  <si>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</si>
  <si>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</si>
  <si>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</si>
  <si>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</si>
  <si>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</si>
  <si>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</si>
  <si>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</si>
  <si>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</si>
  <si>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</si>
  <si>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</si>
  <si>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</si>
  <si>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</si>
  <si>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</si>
  <si>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</si>
  <si>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</si>
  <si>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</si>
  <si>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</si>
  <si>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</si>
  <si>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</si>
  <si>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</si>
  <si>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</si>
  <si>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</si>
  <si>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</si>
  <si>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</si>
  <si>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</si>
  <si>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</si>
  <si>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</si>
  <si>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</si>
  <si>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</si>
  <si>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</si>
  <si>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</si>
  <si>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</si>
  <si>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</si>
  <si>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</si>
  <si>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</si>
  <si>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</si>
  <si>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</si>
  <si>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</si>
  <si>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</si>
  <si>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</si>
  <si>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</si>
  <si>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</si>
  <si>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</si>
  <si>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</si>
  <si>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</si>
  <si>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</si>
  <si>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</si>
  <si>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</si>
  <si>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</si>
  <si>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</si>
  <si>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</si>
  <si>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</si>
  <si>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</si>
  <si>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</si>
  <si>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</si>
  <si>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</si>
  <si>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</si>
  <si>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</si>
  <si>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</si>
  <si>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</si>
  <si>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</si>
  <si>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</si>
  <si>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</si>
  <si>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</si>
  <si>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</si>
  <si>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</si>
  <si>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</si>
  <si>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</si>
  <si>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</si>
  <si>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</si>
  <si>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</si>
  <si>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</si>
  <si>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</si>
  <si>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</si>
  <si>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</si>
  <si>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</si>
  <si>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</si>
  <si>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</si>
  <si>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</si>
  <si>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</si>
  <si>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</si>
  <si>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</si>
  <si>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</si>
  <si>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</si>
  <si>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</si>
  <si>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</si>
  <si>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</si>
  <si>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</si>
  <si>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</si>
  <si>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</si>
  <si>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</si>
  <si>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</si>
  <si>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</si>
  <si>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</si>
  <si>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</si>
  <si>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</si>
  <si>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</si>
  <si>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</si>
  <si>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</si>
  <si>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</si>
  <si>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</si>
  <si>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</si>
  <si>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</si>
  <si>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</si>
  <si>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</si>
  <si>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</si>
  <si>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</si>
  <si>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</si>
  <si>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</si>
  <si>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</si>
  <si>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</si>
  <si>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</si>
  <si>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</si>
  <si>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</si>
  <si>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</si>
  <si>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</si>
  <si>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</si>
  <si>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</si>
  <si>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</si>
  <si>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</si>
  <si>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</si>
  <si>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</si>
  <si>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</si>
  <si>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</si>
  <si>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</si>
  <si>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</si>
  <si>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</si>
  <si>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</si>
  <si>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</si>
  <si>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</si>
  <si>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</si>
  <si>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</si>
  <si>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</si>
  <si>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</si>
  <si>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</si>
  <si>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</si>
  <si>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</si>
  <si>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</si>
  <si>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</si>
  <si>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</si>
  <si>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</si>
  <si>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</si>
  <si>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</si>
  <si>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</si>
  <si>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</si>
  <si>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</si>
  <si>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</si>
  <si>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</si>
  <si>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</si>
  <si>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</si>
  <si>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</si>
  <si>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</si>
  <si>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</si>
  <si>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</si>
  <si>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</si>
  <si>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</si>
  <si>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</si>
  <si>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</si>
  <si>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</si>
  <si>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</si>
  <si>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</si>
  <si>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</si>
  <si>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</si>
  <si>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</si>
  <si>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</si>
  <si>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</si>
  <si>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</si>
  <si>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</si>
  <si>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</si>
  <si>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</si>
  <si>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</si>
  <si>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</si>
  <si>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</si>
  <si>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</si>
  <si>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</si>
  <si>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</si>
  <si>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</si>
  <si>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</si>
  <si>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</si>
  <si>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</si>
  <si>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</si>
  <si>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</si>
  <si>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</si>
  <si>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</si>
  <si>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</si>
  <si>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</si>
  <si>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</si>
  <si>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</si>
  <si>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</si>
  <si>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</si>
  <si>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</si>
  <si>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</si>
  <si>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</si>
  <si>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</si>
  <si>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</si>
  <si>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</si>
  <si>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</si>
  <si>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</si>
  <si>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</si>
  <si>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</si>
  <si>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</si>
  <si>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</si>
  <si>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</si>
  <si>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</si>
  <si>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</si>
  <si>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</si>
  <si>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</si>
  <si>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</si>
  <si>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</si>
  <si>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</si>
  <si>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</si>
  <si>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</si>
  <si>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</si>
  <si>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</si>
  <si>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</si>
  <si>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</si>
  <si>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</si>
  <si>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</si>
  <si>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</si>
  <si>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</si>
  <si>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</si>
  <si>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</si>
  <si>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</si>
  <si>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</si>
  <si>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</si>
  <si>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</si>
  <si>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</si>
  <si>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</si>
  <si>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</si>
  <si>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</si>
  <si>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</si>
  <si>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точек учета потребителей. Общее количество приборов учета по филиалу 1301 приборов учета.</t>
  </si>
  <si>
    <t>7 т.у.</t>
  </si>
  <si>
    <t>Итого стоимость проекта (2027год)млн.руб. без НДС:0,681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0,096
Высоковольтный ПУ 6-20 кВ – проектом не предусмотрен
ПКУ 6-110 (указать класс напряжения по проекту) кВ – проектом не предусмотрен
ПИР – 0,008
ТТ – проектом не предусмотрен
ТН – проектом не предусмотрен
УСПД –  проектом не предусмотрен</t>
  </si>
  <si>
    <t>Н</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</si>
  <si>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</si>
  <si>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</si>
  <si>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</si>
  <si>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</si>
  <si>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</si>
  <si>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10 кВ в филиале АО "Россети Тюмень" Сургутские электрические сети в период 2027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</si>
  <si>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оборудованияпри  при выходе из строя приборов учета у потребителя в объеме 7 точек учета. 
Потребность и объемы установки приведены в приложении 1 к паспорту.</t>
  </si>
  <si>
    <t>Год раскрытия информации:  2026 год</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</si>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</sst>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03B5-4BCA-96FF-D48EC4AF37D9}"/>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03B5-4BCA-96FF-D48EC4AF37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-696140.70867185621</c:v>
              </c:pt>
              <c:pt idx="1">
                <c:v>-710874.8228965695</c:v>
              </c:pt>
              <c:pt idx="2">
                <c:v>-725481.91889520769</c:v>
              </c:pt>
              <c:pt idx="3">
                <c:v>-739961.99666777079</c:v>
              </c:pt>
              <c:pt idx="4">
                <c:v>-754315.05621425866</c:v>
              </c:pt>
              <c:pt idx="5">
                <c:v>-768541.09753467143</c:v>
              </c:pt>
              <c:pt idx="6">
                <c:v>-782640.12062900909</c:v>
              </c:pt>
              <c:pt idx="7">
                <c:v>-796612.12549727166</c:v>
              </c:pt>
              <c:pt idx="8">
                <c:v>-810457.11213945912</c:v>
              </c:pt>
              <c:pt idx="9">
                <c:v>-824175.08055557148</c:v>
              </c:pt>
              <c:pt idx="10">
                <c:v>-837766.03074560873</c:v>
              </c:pt>
            </c:numLit>
          </c:val>
          <c:smooth val="0"/>
          <c:extLst>
            <c:ext xmlns:c16="http://schemas.microsoft.com/office/drawing/2014/chart" uri="{C3380CC4-5D6E-409C-BE32-E72D297353CC}">
              <c16:uniqueId val="{00000000-638D-4CE1-8FF9-58402DE93CF9}"/>
            </c:ext>
          </c:extLst>
        </c:ser>
        <c:ser>
          <c:idx val="0"/>
          <c:order val="1"/>
          <c:tx>
            <c:v>Чистая приведённая стоимость без учета продажи (NPV) </c:v>
          </c:tx>
          <c:marker>
            <c:symbol val="none"/>
          </c:marker>
          <c:val>
            <c:numLit>
              <c:formatCode>General</c:formatCode>
              <c:ptCount val="11"/>
              <c:pt idx="0">
                <c:v>-711123.51496333093</c:v>
              </c:pt>
              <c:pt idx="1">
                <c:v>-722445.04198214726</c:v>
              </c:pt>
              <c:pt idx="2">
                <c:v>-732283.68823737558</c:v>
              </c:pt>
              <c:pt idx="3">
                <c:v>-740833.03326676786</c:v>
              </c:pt>
              <c:pt idx="4">
                <c:v>-748261.46136525006</c:v>
              </c:pt>
              <c:pt idx="5">
                <c:v>-754715.43208467995</c:v>
              </c:pt>
              <c:pt idx="6">
                <c:v>-760322.32722919574</c:v>
              </c:pt>
              <c:pt idx="7">
                <c:v>-765192.92906619282</c:v>
              </c:pt>
              <c:pt idx="8">
                <c:v>-769423.57741689309</c:v>
              </c:pt>
              <c:pt idx="9">
                <c:v>-773098.04714259366</c:v>
              </c:pt>
              <c:pt idx="10">
                <c:v>-776289.18218630855</c:v>
              </c:pt>
            </c:numLit>
          </c:val>
          <c:smooth val="0"/>
          <c:extLst>
            <c:ext xmlns:c16="http://schemas.microsoft.com/office/drawing/2014/chart" uri="{C3380CC4-5D6E-409C-BE32-E72D297353CC}">
              <c16:uniqueId val="{00000001-638D-4CE1-8FF9-58402DE93CF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6" zoomScale="70" zoomScaleSheetLayoutView="70" workbookViewId="0">
      <selection activeCell="G28" sqref="G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601</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604</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605</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CONCATENATE("7 т.у.; ",(ROUND(C48,2))," ","млн. руб.")</f>
        <v>7 т.у.; 0,83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0.8252856357604943</v>
      </c>
    </row>
    <row r="49" spans="1:3" ht="71.25" customHeight="1" x14ac:dyDescent="0.25">
      <c r="A49" s="23" t="s">
        <v>467</v>
      </c>
      <c r="B49" s="33" t="s">
        <v>516</v>
      </c>
      <c r="C49" s="153">
        <v>0.68127957622106794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9" t="str">
        <f>'1. паспорт местоположение'!A12:C12</f>
        <v>Q_TPTSO1100.AS.0013</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5</v>
      </c>
      <c r="B19" s="240" t="s">
        <v>108</v>
      </c>
      <c r="C19" s="241" t="s">
        <v>371</v>
      </c>
      <c r="D19" s="240" t="s">
        <v>370</v>
      </c>
      <c r="E19" s="240" t="s">
        <v>107</v>
      </c>
      <c r="F19" s="240" t="s">
        <v>106</v>
      </c>
      <c r="G19" s="240" t="s">
        <v>366</v>
      </c>
      <c r="H19" s="240" t="s">
        <v>105</v>
      </c>
      <c r="I19" s="240" t="s">
        <v>104</v>
      </c>
      <c r="J19" s="240" t="s">
        <v>103</v>
      </c>
      <c r="K19" s="240" t="s">
        <v>102</v>
      </c>
      <c r="L19" s="240" t="s">
        <v>101</v>
      </c>
      <c r="M19" s="240" t="s">
        <v>100</v>
      </c>
      <c r="N19" s="240" t="s">
        <v>99</v>
      </c>
      <c r="O19" s="240" t="s">
        <v>98</v>
      </c>
      <c r="P19" s="240" t="s">
        <v>97</v>
      </c>
      <c r="Q19" s="240" t="s">
        <v>369</v>
      </c>
      <c r="R19" s="240"/>
      <c r="S19" s="243" t="s">
        <v>470</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35" t="s">
        <v>367</v>
      </c>
      <c r="R20" s="36" t="s">
        <v>368</v>
      </c>
      <c r="S20" s="24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9" t="str">
        <f>'2. паспорт  ТП'!A8:S8</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9" t="str">
        <f>'2. паспорт  ТП'!A11:S11</f>
        <v>Q_TPTSO1100.AS.0013</v>
      </c>
      <c r="B13" s="239"/>
      <c r="C13" s="239"/>
      <c r="D13" s="239"/>
      <c r="E13" s="239"/>
      <c r="F13" s="239"/>
      <c r="G13" s="239"/>
      <c r="H13" s="239"/>
      <c r="I13" s="239"/>
      <c r="J13" s="239"/>
      <c r="K13" s="239"/>
      <c r="L13" s="239"/>
      <c r="M13" s="239"/>
      <c r="N13" s="239"/>
      <c r="O13" s="239"/>
      <c r="P13" s="239"/>
      <c r="Q13" s="239"/>
      <c r="R13" s="239"/>
      <c r="S13" s="239"/>
      <c r="T13" s="239"/>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48.75" customHeight="1" x14ac:dyDescent="0.2">
      <c r="A16" s="236" t="str">
        <f>'2. паспорт  ТП'!A14:S14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229</v>
      </c>
      <c r="C21" s="252"/>
      <c r="D21" s="255" t="s">
        <v>130</v>
      </c>
      <c r="E21" s="251" t="s">
        <v>512</v>
      </c>
      <c r="F21" s="252"/>
      <c r="G21" s="251" t="s">
        <v>279</v>
      </c>
      <c r="H21" s="252"/>
      <c r="I21" s="251" t="s">
        <v>129</v>
      </c>
      <c r="J21" s="252"/>
      <c r="K21" s="255" t="s">
        <v>128</v>
      </c>
      <c r="L21" s="251" t="s">
        <v>127</v>
      </c>
      <c r="M21" s="252"/>
      <c r="N21" s="251" t="s">
        <v>508</v>
      </c>
      <c r="O21" s="252"/>
      <c r="P21" s="255" t="s">
        <v>126</v>
      </c>
      <c r="Q21" s="244" t="s">
        <v>125</v>
      </c>
      <c r="R21" s="245"/>
      <c r="S21" s="244" t="s">
        <v>124</v>
      </c>
      <c r="T21" s="246"/>
    </row>
    <row r="22" spans="1:113" ht="204.75" customHeight="1" x14ac:dyDescent="0.25">
      <c r="A22" s="249"/>
      <c r="B22" s="253"/>
      <c r="C22" s="254"/>
      <c r="D22" s="258"/>
      <c r="E22" s="253"/>
      <c r="F22" s="254"/>
      <c r="G22" s="253"/>
      <c r="H22" s="254"/>
      <c r="I22" s="253"/>
      <c r="J22" s="254"/>
      <c r="K22" s="256"/>
      <c r="L22" s="253"/>
      <c r="M22" s="254"/>
      <c r="N22" s="253"/>
      <c r="O22" s="254"/>
      <c r="P22" s="256"/>
      <c r="Q22" s="78" t="s">
        <v>123</v>
      </c>
      <c r="R22" s="78" t="s">
        <v>482</v>
      </c>
      <c r="S22" s="78" t="s">
        <v>122</v>
      </c>
      <c r="T22" s="78" t="s">
        <v>121</v>
      </c>
    </row>
    <row r="23" spans="1:113" ht="51.75" customHeight="1" x14ac:dyDescent="0.25">
      <c r="A23" s="250"/>
      <c r="B23" s="78" t="s">
        <v>119</v>
      </c>
      <c r="C23" s="78" t="s">
        <v>120</v>
      </c>
      <c r="D23" s="256"/>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7" t="s">
        <v>518</v>
      </c>
      <c r="C29" s="257"/>
      <c r="D29" s="257"/>
      <c r="E29" s="257"/>
      <c r="F29" s="257"/>
      <c r="G29" s="257"/>
      <c r="H29" s="257"/>
      <c r="I29" s="257"/>
      <c r="J29" s="257"/>
      <c r="K29" s="257"/>
      <c r="L29" s="257"/>
      <c r="M29" s="257"/>
      <c r="N29" s="257"/>
      <c r="O29" s="257"/>
      <c r="P29" s="257"/>
      <c r="Q29" s="257"/>
      <c r="R29" s="257"/>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9" t="str">
        <f>'3.1. паспорт Техсостояние ПС'!A10:T10</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9" t="str">
        <f>'3.1. паспорт Техсостояние ПС'!A13:T13</f>
        <v>Q_TPTSO1100.AS.0013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5" t="s">
        <v>5</v>
      </c>
      <c r="B21" s="251" t="s">
        <v>492</v>
      </c>
      <c r="C21" s="252"/>
      <c r="D21" s="251" t="s">
        <v>494</v>
      </c>
      <c r="E21" s="252"/>
      <c r="F21" s="244" t="s">
        <v>102</v>
      </c>
      <c r="G21" s="246"/>
      <c r="H21" s="246"/>
      <c r="I21" s="245"/>
      <c r="J21" s="255" t="s">
        <v>495</v>
      </c>
      <c r="K21" s="251" t="s">
        <v>496</v>
      </c>
      <c r="L21" s="252"/>
      <c r="M21" s="251" t="s">
        <v>497</v>
      </c>
      <c r="N21" s="252"/>
      <c r="O21" s="251" t="s">
        <v>484</v>
      </c>
      <c r="P21" s="252"/>
      <c r="Q21" s="251" t="s">
        <v>135</v>
      </c>
      <c r="R21" s="252"/>
      <c r="S21" s="255" t="s">
        <v>134</v>
      </c>
      <c r="T21" s="255" t="s">
        <v>498</v>
      </c>
      <c r="U21" s="255" t="s">
        <v>493</v>
      </c>
      <c r="V21" s="251" t="s">
        <v>133</v>
      </c>
      <c r="W21" s="252"/>
      <c r="X21" s="244" t="s">
        <v>125</v>
      </c>
      <c r="Y21" s="246"/>
      <c r="Z21" s="244" t="s">
        <v>124</v>
      </c>
      <c r="AA21" s="246"/>
    </row>
    <row r="22" spans="1:27" ht="216" customHeight="1" x14ac:dyDescent="0.25">
      <c r="A22" s="258"/>
      <c r="B22" s="253"/>
      <c r="C22" s="254"/>
      <c r="D22" s="253"/>
      <c r="E22" s="254"/>
      <c r="F22" s="244" t="s">
        <v>132</v>
      </c>
      <c r="G22" s="245"/>
      <c r="H22" s="244" t="s">
        <v>131</v>
      </c>
      <c r="I22" s="245"/>
      <c r="J22" s="256"/>
      <c r="K22" s="253"/>
      <c r="L22" s="254"/>
      <c r="M22" s="253"/>
      <c r="N22" s="254"/>
      <c r="O22" s="253"/>
      <c r="P22" s="254"/>
      <c r="Q22" s="253"/>
      <c r="R22" s="254"/>
      <c r="S22" s="256"/>
      <c r="T22" s="256"/>
      <c r="U22" s="256"/>
      <c r="V22" s="253"/>
      <c r="W22" s="254"/>
      <c r="X22" s="78" t="s">
        <v>123</v>
      </c>
      <c r="Y22" s="78" t="s">
        <v>482</v>
      </c>
      <c r="Z22" s="78" t="s">
        <v>122</v>
      </c>
      <c r="AA22" s="78" t="s">
        <v>121</v>
      </c>
    </row>
    <row r="23" spans="1:27" ht="60" customHeight="1" x14ac:dyDescent="0.25">
      <c r="A23" s="256"/>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9" t="str">
        <f>'3.2 паспорт Техсостояние ЛЭП'!A9:AA9</f>
        <v>АО "Россети Тюмень"</v>
      </c>
      <c r="B9" s="239"/>
      <c r="C9" s="239"/>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9" t="str">
        <f>'3.2 паспорт Техсостояние ЛЭП'!A12:AA12</f>
        <v>Q_TPTSO1100.AS.0013</v>
      </c>
      <c r="B12" s="239"/>
      <c r="C12" s="239"/>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55.5" customHeight="1" x14ac:dyDescent="0.2">
      <c r="A15" s="236"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615</v>
      </c>
      <c r="D22" s="1"/>
      <c r="E22" s="1"/>
      <c r="F22" s="1"/>
      <c r="G22" s="1"/>
      <c r="H22" s="4"/>
      <c r="I22" s="4"/>
      <c r="J22" s="4"/>
      <c r="K22" s="4"/>
      <c r="L22" s="4"/>
      <c r="M22" s="4"/>
      <c r="N22" s="4"/>
      <c r="O22" s="4"/>
      <c r="P22" s="4"/>
    </row>
    <row r="23" spans="1:21" ht="47.25" x14ac:dyDescent="0.25">
      <c r="A23" s="23" t="s">
        <v>63</v>
      </c>
      <c r="B23" s="25" t="s">
        <v>60</v>
      </c>
      <c r="C23" s="33" t="s">
        <v>614</v>
      </c>
    </row>
    <row r="24" spans="1:21" ht="47.25" x14ac:dyDescent="0.25">
      <c r="A24" s="23" t="s">
        <v>62</v>
      </c>
      <c r="B24" s="25" t="s">
        <v>510</v>
      </c>
      <c r="C24" s="157" t="s">
        <v>606</v>
      </c>
    </row>
    <row r="25" spans="1:21" ht="189" x14ac:dyDescent="0.25">
      <c r="A25" s="23" t="s">
        <v>61</v>
      </c>
      <c r="B25" s="25" t="s">
        <v>511</v>
      </c>
      <c r="C25" s="158" t="s">
        <v>608</v>
      </c>
    </row>
    <row r="26" spans="1:21" ht="42.75" customHeight="1" x14ac:dyDescent="0.25">
      <c r="A26" s="23" t="s">
        <v>59</v>
      </c>
      <c r="B26" s="25" t="s">
        <v>236</v>
      </c>
      <c r="C26" s="134" t="s">
        <v>530</v>
      </c>
    </row>
    <row r="27" spans="1:21" ht="236.25" x14ac:dyDescent="0.25">
      <c r="A27" s="23" t="s">
        <v>58</v>
      </c>
      <c r="B27" s="25" t="s">
        <v>491</v>
      </c>
      <c r="C27" s="135" t="s">
        <v>616</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609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9" t="str">
        <f>'3.3 паспорт описание'!A9:C9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9" t="str">
        <f>'3.3 паспорт описание'!A12:C12</f>
        <v>Q_TPTSO1100.AS.0013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9" t="str">
        <f>'3.4. Паспорт надежность'!A8:Z8</f>
        <v>АО "Россети Тюмень"</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9" t="str">
        <f>'3.4. Паспорт надежность'!A11:Z11</f>
        <v>Q_TPTSO1100.AS.0013</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66" t="s">
        <v>86</v>
      </c>
      <c r="F19" s="267"/>
      <c r="G19" s="267"/>
      <c r="H19" s="267"/>
      <c r="I19" s="268"/>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topLeftCell="A25" zoomScale="55" zoomScaleNormal="55" workbookViewId="0">
      <selection activeCell="AM81" sqref="AM81:CT81"/>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270"/>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270"/>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270"/>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271" t="s">
        <v>617</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T7" s="9" t="s">
        <v>600</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367" t="s">
        <v>522</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99" s="9"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375" t="s">
        <v>604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99" s="9"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375" t="s">
        <v>605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99"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274" t="s">
        <v>487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368" t="s">
        <v>531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v>681279.57622106792</v>
      </c>
      <c r="AL26" s="372"/>
      <c r="AN26" s="160" t="s">
        <v>336</v>
      </c>
      <c r="AO26" s="167"/>
      <c r="AP26" s="167"/>
    </row>
    <row r="27" spans="1:58" ht="15.75" customHeight="1" x14ac:dyDescent="0.25">
      <c r="A27" s="345" t="s">
        <v>335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73"/>
      <c r="AL27" s="374"/>
      <c r="AN27" s="275" t="s">
        <v>334</v>
      </c>
      <c r="AO27" s="276"/>
      <c r="AP27" s="203">
        <v>0</v>
      </c>
    </row>
    <row r="28" spans="1:58" x14ac:dyDescent="0.25">
      <c r="A28" s="345" t="s">
        <v>333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65">
        <v>59</v>
      </c>
      <c r="AL28" s="366"/>
      <c r="AN28" s="275" t="s">
        <v>332</v>
      </c>
      <c r="AO28" s="276"/>
      <c r="AP28" s="203" t="s">
        <v>618</v>
      </c>
    </row>
    <row r="29" spans="1:58" ht="15" customHeight="1" x14ac:dyDescent="0.25">
      <c r="A29" s="345" t="s">
        <v>331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65">
        <v>1</v>
      </c>
      <c r="AL29" s="366"/>
      <c r="AN29" s="275" t="s">
        <v>532</v>
      </c>
      <c r="AO29" s="276"/>
      <c r="AP29" s="204">
        <v>-776289.18218630855</v>
      </c>
      <c r="AU29" s="205"/>
      <c r="AW29" s="168"/>
      <c r="AX29" s="168"/>
    </row>
    <row r="30" spans="1:58" ht="15" customHeight="1" x14ac:dyDescent="0.25">
      <c r="A30" s="345" t="s">
        <v>330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63">
        <v>0</v>
      </c>
      <c r="AL30" s="364"/>
      <c r="AN30" s="275" t="s">
        <v>533</v>
      </c>
      <c r="AO30" s="276"/>
      <c r="AP30" s="206" t="s">
        <v>530</v>
      </c>
      <c r="AU30" s="205"/>
    </row>
    <row r="31" spans="1:58" ht="15" customHeight="1" x14ac:dyDescent="0.25">
      <c r="A31" s="345" t="s">
        <v>534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63">
        <v>1</v>
      </c>
      <c r="AL31" s="364"/>
      <c r="AU31" s="205"/>
    </row>
    <row r="32" spans="1:58"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61">
        <v>1</v>
      </c>
      <c r="AL32" s="362"/>
      <c r="AU32" s="205"/>
    </row>
    <row r="33" spans="1:98" x14ac:dyDescent="0.25">
      <c r="A33" s="345" t="s">
        <v>313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61">
        <v>0</v>
      </c>
      <c r="AL33" s="362"/>
    </row>
    <row r="34" spans="1:98" x14ac:dyDescent="0.25">
      <c r="A34" s="345" t="s">
        <v>328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61">
        <v>1</v>
      </c>
      <c r="AL34" s="362"/>
    </row>
    <row r="35" spans="1:98" x14ac:dyDescent="0.25">
      <c r="A35" s="345" t="s">
        <v>327</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61">
        <v>1</v>
      </c>
      <c r="AL35" s="362"/>
    </row>
    <row r="36" spans="1:98"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57"/>
      <c r="AL36" s="358"/>
    </row>
    <row r="37" spans="1:98" x14ac:dyDescent="0.25">
      <c r="A37" s="345" t="s">
        <v>306</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50">
        <v>0.25</v>
      </c>
      <c r="AL37" s="351"/>
    </row>
    <row r="38" spans="1:98" x14ac:dyDescent="0.25">
      <c r="A38" s="345" t="s">
        <v>535</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61">
        <v>0</v>
      </c>
      <c r="AL38" s="362"/>
    </row>
    <row r="39" spans="1:98" x14ac:dyDescent="0.25">
      <c r="A39" s="345" t="s">
        <v>326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57"/>
      <c r="AL39" s="358"/>
    </row>
    <row r="40" spans="1:98" x14ac:dyDescent="0.25">
      <c r="A40" s="345" t="s">
        <v>325</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59">
        <v>0</v>
      </c>
      <c r="AL40" s="360"/>
    </row>
    <row r="41" spans="1:98" x14ac:dyDescent="0.25">
      <c r="A41" s="345" t="s">
        <v>584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57"/>
      <c r="AL41" s="358"/>
    </row>
    <row r="42" spans="1:98" x14ac:dyDescent="0.25">
      <c r="A42" s="345" t="s">
        <v>324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50">
        <v>0.27800000000000002</v>
      </c>
      <c r="AL42" s="351"/>
    </row>
    <row r="43" spans="1:98" x14ac:dyDescent="0.25">
      <c r="A43" s="345" t="s">
        <v>323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50">
        <v>0.27800000000000002</v>
      </c>
      <c r="AL43" s="351"/>
    </row>
    <row r="44" spans="1:98" x14ac:dyDescent="0.25">
      <c r="A44" s="345" t="s">
        <v>322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50">
        <v>1</v>
      </c>
      <c r="AL44" s="351"/>
    </row>
    <row r="45" spans="1:98" x14ac:dyDescent="0.25">
      <c r="A45" s="345" t="s">
        <v>321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50">
        <v>0.14080000000000001</v>
      </c>
      <c r="AL45" s="351"/>
      <c r="BE45" s="169"/>
      <c r="BF45" s="169"/>
    </row>
    <row r="46" spans="1:98" x14ac:dyDescent="0.25">
      <c r="A46" s="345" t="s">
        <v>320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50">
        <v>0</v>
      </c>
      <c r="AL46" s="351"/>
    </row>
    <row r="47" spans="1:98" ht="16.5" thickBot="1" x14ac:dyDescent="0.3">
      <c r="A47" s="352" t="s">
        <v>585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0.20850000000000002</v>
      </c>
      <c r="AL47" s="356"/>
    </row>
    <row r="48" spans="1:98" x14ac:dyDescent="0.25">
      <c r="A48" s="341" t="s">
        <v>319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3"/>
      <c r="AK48" s="310">
        <v>2025</v>
      </c>
      <c r="AL48" s="344"/>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345" t="s">
        <v>318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48">
        <v>0.04</v>
      </c>
      <c r="AL49" s="349"/>
      <c r="AM49" s="208">
        <v>0.04</v>
      </c>
      <c r="AN49" s="208">
        <v>6.7000000000000004E-2</v>
      </c>
      <c r="AO49" s="208">
        <v>0.13800000000000001</v>
      </c>
      <c r="AP49" s="208">
        <v>5.8000000000000003E-2</v>
      </c>
      <c r="AQ49" s="208">
        <v>8.450000000000002E-2</v>
      </c>
      <c r="AR49" s="208">
        <v>8.9699999999999891E-2</v>
      </c>
      <c r="AS49" s="208">
        <v>5.1200000000000134E-2</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345" t="s">
        <v>317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48">
        <v>0.04</v>
      </c>
      <c r="AL50" s="349"/>
      <c r="AM50" s="208">
        <v>8.1600000000000117E-2</v>
      </c>
      <c r="AN50" s="209">
        <v>0.15406720000000007</v>
      </c>
      <c r="AO50" s="209">
        <v>0.31332847359999993</v>
      </c>
      <c r="AP50" s="209">
        <v>0.38950152506880009</v>
      </c>
      <c r="AQ50" s="209">
        <v>0.50691440393711362</v>
      </c>
      <c r="AR50" s="209">
        <v>0.6420846259702726</v>
      </c>
      <c r="AS50" s="209">
        <v>0.72615935881995086</v>
      </c>
      <c r="AT50" s="209">
        <v>0.7952057331727489</v>
      </c>
      <c r="AU50" s="209">
        <v>0.8670139624996589</v>
      </c>
      <c r="AV50" s="209">
        <v>0.94169452099964523</v>
      </c>
      <c r="AW50" s="209">
        <v>1.0193623018396312</v>
      </c>
      <c r="AX50" s="209">
        <v>1.1001367939132165</v>
      </c>
      <c r="AY50" s="209">
        <v>1.1841422656697453</v>
      </c>
      <c r="AZ50" s="209">
        <v>1.271507956296535</v>
      </c>
      <c r="BA50" s="209">
        <v>1.3623682745483965</v>
      </c>
      <c r="BB50" s="209">
        <v>1.4568630055303324</v>
      </c>
      <c r="BC50" s="209">
        <v>1.5551375257515456</v>
      </c>
      <c r="BD50" s="209">
        <v>1.6573430267816076</v>
      </c>
      <c r="BE50" s="209">
        <v>1.7636367478528721</v>
      </c>
      <c r="BF50" s="209">
        <v>1.8741822177669869</v>
      </c>
      <c r="BG50" s="209">
        <v>1.9891495064776663</v>
      </c>
      <c r="BH50" s="209">
        <v>2.1087154867367732</v>
      </c>
      <c r="BI50" s="209">
        <v>2.2330641062062444</v>
      </c>
      <c r="BJ50" s="209">
        <v>2.3623866704544945</v>
      </c>
      <c r="BK50" s="209">
        <v>2.4968821372726744</v>
      </c>
      <c r="BL50" s="209">
        <v>2.6367574227635813</v>
      </c>
      <c r="BM50" s="209">
        <v>2.7822277196741245</v>
      </c>
      <c r="BN50" s="209">
        <v>2.9335168284610895</v>
      </c>
      <c r="BO50" s="209">
        <v>3.0908575015995332</v>
      </c>
      <c r="BP50" s="209">
        <v>3.2544918016635149</v>
      </c>
      <c r="BQ50" s="209">
        <v>3.4246714737300561</v>
      </c>
      <c r="BR50" s="209">
        <v>3.6016583326792588</v>
      </c>
      <c r="BS50" s="209">
        <v>3.7857246659864296</v>
      </c>
      <c r="BT50" s="209">
        <v>3.977153652625887</v>
      </c>
      <c r="BU50" s="209">
        <v>4.176239798730923</v>
      </c>
      <c r="BV50" s="209">
        <v>4.3832893906801598</v>
      </c>
      <c r="BW50" s="209">
        <v>4.5986209663073661</v>
      </c>
      <c r="BX50" s="209">
        <v>4.8225658049596607</v>
      </c>
      <c r="BY50" s="209">
        <v>5.0554684371580469</v>
      </c>
      <c r="BZ50" s="209">
        <v>5.297687174644369</v>
      </c>
      <c r="CA50" s="209">
        <v>5.5495946616301444</v>
      </c>
      <c r="CB50" s="209">
        <v>5.8115784480953501</v>
      </c>
      <c r="CC50" s="209">
        <v>6.0840415860191639</v>
      </c>
      <c r="CD50" s="209">
        <v>6.3674032494599304</v>
      </c>
      <c r="CE50" s="209">
        <v>6.6620993794383283</v>
      </c>
      <c r="CF50" s="209">
        <v>6.9685833546158618</v>
      </c>
      <c r="CG50" s="209">
        <v>7.2873266888004959</v>
      </c>
      <c r="CH50" s="209">
        <v>7.6188197563525168</v>
      </c>
      <c r="CI50" s="209">
        <v>7.963572546606617</v>
      </c>
      <c r="CJ50" s="209">
        <v>8.3221154484708819</v>
      </c>
      <c r="CK50" s="209">
        <v>8.6950000664097171</v>
      </c>
      <c r="CL50" s="209">
        <v>9.0828000690661064</v>
      </c>
      <c r="CM50" s="209">
        <v>9.4861120718287513</v>
      </c>
      <c r="CN50" s="209">
        <v>9.9055565547019011</v>
      </c>
      <c r="CO50" s="209">
        <v>10.341778816889978</v>
      </c>
      <c r="CP50" s="209">
        <v>10.795449969565578</v>
      </c>
      <c r="CQ50" s="209">
        <v>11.267267968348202</v>
      </c>
      <c r="CR50" s="209">
        <v>11.75795868708213</v>
      </c>
      <c r="CS50" s="209">
        <v>12.268277034565417</v>
      </c>
      <c r="CT50" s="209">
        <v>12.799008115948034</v>
      </c>
    </row>
    <row r="51" spans="1:98" s="160" customFormat="1" ht="16.5" thickBot="1" x14ac:dyDescent="0.3">
      <c r="A51" s="333" t="s">
        <v>536</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5"/>
      <c r="AK51" s="336">
        <v>0</v>
      </c>
      <c r="AL51" s="33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38" t="s">
        <v>537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v>0</v>
      </c>
      <c r="AL52" s="34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28" t="s">
        <v>538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279"/>
      <c r="AL53" s="279"/>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28" t="s">
        <v>539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277" t="s">
        <v>540</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31" t="s">
        <v>586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09">
        <v>2025</v>
      </c>
      <c r="AL59" s="310"/>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17" t="s">
        <v>587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v>0</v>
      </c>
      <c r="AL60" s="320"/>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21" t="s">
        <v>588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0"/>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21" t="s">
        <v>589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v>0</v>
      </c>
      <c r="AL62" s="320"/>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24" t="s">
        <v>590</v>
      </c>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v>0</v>
      </c>
      <c r="AL63" s="327"/>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07" t="s">
        <v>591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v>2025</v>
      </c>
      <c r="AL65" s="310"/>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286" t="s">
        <v>316</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98">
        <v>0</v>
      </c>
      <c r="AL66" s="299"/>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286" t="s">
        <v>315</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96">
        <v>0</v>
      </c>
      <c r="AL67" s="297"/>
      <c r="AM67" s="175">
        <v>-14861.132450788382</v>
      </c>
      <c r="AN67" s="175">
        <v>-14734.114224713268</v>
      </c>
      <c r="AO67" s="175">
        <v>-14607.095998638151</v>
      </c>
      <c r="AP67" s="175">
        <v>-14480.077772563038</v>
      </c>
      <c r="AQ67" s="175">
        <v>-14353.059546487924</v>
      </c>
      <c r="AR67" s="175">
        <v>-14226.041320412811</v>
      </c>
      <c r="AS67" s="175">
        <v>-14099.023094337694</v>
      </c>
      <c r="AT67" s="175">
        <v>-13972.00486826258</v>
      </c>
      <c r="AU67" s="175">
        <v>-13844.986642187467</v>
      </c>
      <c r="AV67" s="175">
        <v>-13717.968416112353</v>
      </c>
      <c r="AW67" s="175">
        <v>-13590.950190037236</v>
      </c>
      <c r="AX67" s="175">
        <v>-13463.931963962123</v>
      </c>
      <c r="AY67" s="175">
        <v>-13336.913737887009</v>
      </c>
      <c r="AZ67" s="175">
        <v>-13209.895511811896</v>
      </c>
      <c r="BA67" s="175">
        <v>-13082.877285736779</v>
      </c>
      <c r="BB67" s="175">
        <v>-12955.859059661665</v>
      </c>
      <c r="BC67" s="175">
        <v>-12828.840833586552</v>
      </c>
      <c r="BD67" s="175">
        <v>-12701.822607511438</v>
      </c>
      <c r="BE67" s="175">
        <v>-12574.804381436321</v>
      </c>
      <c r="BF67" s="175">
        <v>-12447.786155361207</v>
      </c>
      <c r="BG67" s="175">
        <v>-12320.767929286094</v>
      </c>
      <c r="BH67" s="175">
        <v>-12193.74970321098</v>
      </c>
      <c r="BI67" s="175">
        <v>-12066.731477135863</v>
      </c>
      <c r="BJ67" s="175">
        <v>-11939.71325106075</v>
      </c>
      <c r="BK67" s="175">
        <v>-11812.695024985636</v>
      </c>
      <c r="BL67" s="175">
        <v>-11685.676798910523</v>
      </c>
      <c r="BM67" s="175">
        <v>-11558.658572835409</v>
      </c>
      <c r="BN67" s="175">
        <v>-11431.640346760292</v>
      </c>
      <c r="BO67" s="175">
        <v>-11304.622120685179</v>
      </c>
      <c r="BP67" s="175">
        <v>-11177.603894610065</v>
      </c>
      <c r="BQ67" s="175">
        <v>-11050.58566853495</v>
      </c>
      <c r="BR67" s="175">
        <v>-10923.567442459835</v>
      </c>
      <c r="BS67" s="175">
        <v>-10796.549216384721</v>
      </c>
      <c r="BT67" s="175">
        <v>-10669.530990309608</v>
      </c>
      <c r="BU67" s="175">
        <v>-10542.512764234492</v>
      </c>
      <c r="BV67" s="175">
        <v>-10415.494538159377</v>
      </c>
      <c r="BW67" s="175">
        <v>-10288.476312084264</v>
      </c>
      <c r="BX67" s="175">
        <v>-10161.45808600915</v>
      </c>
      <c r="BY67" s="175">
        <v>-10034.439859934035</v>
      </c>
      <c r="BZ67" s="175">
        <v>-9907.4216338589194</v>
      </c>
      <c r="CA67" s="175">
        <v>-9780.403407783806</v>
      </c>
      <c r="CB67" s="175">
        <v>-9653.3851817086925</v>
      </c>
      <c r="CC67" s="175">
        <v>-9526.3669556335772</v>
      </c>
      <c r="CD67" s="175">
        <v>-9399.3487295584619</v>
      </c>
      <c r="CE67" s="175">
        <v>-9272.3305034833484</v>
      </c>
      <c r="CF67" s="175">
        <v>-9145.3122774082349</v>
      </c>
      <c r="CG67" s="175">
        <v>-9018.2940513331214</v>
      </c>
      <c r="CH67" s="175">
        <v>-8891.2758252580079</v>
      </c>
      <c r="CI67" s="175">
        <v>-8764.2575991828926</v>
      </c>
      <c r="CJ67" s="175">
        <v>-8637.2393731077791</v>
      </c>
      <c r="CK67" s="175">
        <v>-8510.2211470326656</v>
      </c>
      <c r="CL67" s="175">
        <v>-8383.2029209575521</v>
      </c>
      <c r="CM67" s="175">
        <v>-8256.1846948824386</v>
      </c>
      <c r="CN67" s="175">
        <v>-8129.1664688073242</v>
      </c>
      <c r="CO67" s="175">
        <v>-8002.1482427322107</v>
      </c>
      <c r="CP67" s="175">
        <v>-7875.1300166570973</v>
      </c>
      <c r="CQ67" s="175">
        <v>-7748.1117905819829</v>
      </c>
      <c r="CR67" s="175">
        <v>-7621.0935645068694</v>
      </c>
      <c r="CS67" s="175">
        <v>-7494.0753384317559</v>
      </c>
      <c r="CT67" s="175">
        <v>-7367.0571123566415</v>
      </c>
    </row>
    <row r="68" spans="1:98" x14ac:dyDescent="0.25">
      <c r="A68" s="286" t="s">
        <v>314</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96">
        <v>0</v>
      </c>
      <c r="AL68" s="297"/>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286" t="s">
        <v>313</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96">
        <v>0</v>
      </c>
      <c r="AL69" s="297"/>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286" t="s">
        <v>535</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96">
        <v>0</v>
      </c>
      <c r="AL70" s="297"/>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286" t="s">
        <v>535</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315"/>
      <c r="AL71" s="316"/>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286" t="s">
        <v>312</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315"/>
      <c r="AL72" s="316"/>
      <c r="AM72" s="175">
        <v>-14861.132450788382</v>
      </c>
      <c r="AN72" s="175">
        <v>-14734.114224713268</v>
      </c>
      <c r="AO72" s="175">
        <v>-14607.095998638151</v>
      </c>
      <c r="AP72" s="175">
        <v>-14480.077772563038</v>
      </c>
      <c r="AQ72" s="175">
        <v>-14353.059546487924</v>
      </c>
      <c r="AR72" s="175">
        <v>-14226.041320412811</v>
      </c>
      <c r="AS72" s="175">
        <v>-14099.023094337694</v>
      </c>
      <c r="AT72" s="175">
        <v>-13972.00486826258</v>
      </c>
      <c r="AU72" s="175">
        <v>-13844.986642187467</v>
      </c>
      <c r="AV72" s="175">
        <v>-13717.968416112353</v>
      </c>
      <c r="AW72" s="175">
        <v>-13590.950190037236</v>
      </c>
      <c r="AX72" s="175">
        <v>-13463.931963962123</v>
      </c>
      <c r="AY72" s="175">
        <v>-13336.913737887009</v>
      </c>
      <c r="AZ72" s="175">
        <v>-13209.895511811896</v>
      </c>
      <c r="BA72" s="175">
        <v>-13082.877285736779</v>
      </c>
      <c r="BB72" s="175">
        <v>-12955.859059661665</v>
      </c>
      <c r="BC72" s="175">
        <v>-12828.840833586552</v>
      </c>
      <c r="BD72" s="175">
        <v>-12701.822607511438</v>
      </c>
      <c r="BE72" s="175">
        <v>-12574.804381436321</v>
      </c>
      <c r="BF72" s="175">
        <v>-12447.786155361207</v>
      </c>
      <c r="BG72" s="175">
        <v>-12320.767929286094</v>
      </c>
      <c r="BH72" s="175">
        <v>-12193.74970321098</v>
      </c>
      <c r="BI72" s="175">
        <v>-12066.731477135863</v>
      </c>
      <c r="BJ72" s="175">
        <v>-11939.71325106075</v>
      </c>
      <c r="BK72" s="175">
        <v>-11812.695024985636</v>
      </c>
      <c r="BL72" s="175">
        <v>-11685.676798910523</v>
      </c>
      <c r="BM72" s="175">
        <v>-11558.658572835409</v>
      </c>
      <c r="BN72" s="175">
        <v>-11431.640346760292</v>
      </c>
      <c r="BO72" s="175">
        <v>-11304.622120685179</v>
      </c>
      <c r="BP72" s="175">
        <v>-11177.603894610065</v>
      </c>
      <c r="BQ72" s="175">
        <v>-11050.58566853495</v>
      </c>
      <c r="BR72" s="175">
        <v>-10923.567442459835</v>
      </c>
      <c r="BS72" s="175">
        <v>-10796.549216384721</v>
      </c>
      <c r="BT72" s="175">
        <v>-10669.530990309608</v>
      </c>
      <c r="BU72" s="175">
        <v>-10542.512764234492</v>
      </c>
      <c r="BV72" s="175">
        <v>-10415.494538159377</v>
      </c>
      <c r="BW72" s="175">
        <v>-10288.476312084264</v>
      </c>
      <c r="BX72" s="175">
        <v>-10161.45808600915</v>
      </c>
      <c r="BY72" s="175">
        <v>-10034.439859934035</v>
      </c>
      <c r="BZ72" s="175">
        <v>-9907.4216338589194</v>
      </c>
      <c r="CA72" s="175">
        <v>-9780.403407783806</v>
      </c>
      <c r="CB72" s="175">
        <v>-9653.3851817086925</v>
      </c>
      <c r="CC72" s="175">
        <v>-9526.3669556335772</v>
      </c>
      <c r="CD72" s="175">
        <v>-9399.3487295584619</v>
      </c>
      <c r="CE72" s="175">
        <v>-9272.3305034833484</v>
      </c>
      <c r="CF72" s="175">
        <v>-9145.3122774082349</v>
      </c>
      <c r="CG72" s="175">
        <v>-9018.2940513331214</v>
      </c>
      <c r="CH72" s="175">
        <v>-8891.2758252580079</v>
      </c>
      <c r="CI72" s="175">
        <v>-8764.2575991828926</v>
      </c>
      <c r="CJ72" s="175">
        <v>-8637.2393731077791</v>
      </c>
      <c r="CK72" s="175">
        <v>-8510.2211470326656</v>
      </c>
      <c r="CL72" s="175">
        <v>-8383.2029209575521</v>
      </c>
      <c r="CM72" s="175">
        <v>-8256.1846948824386</v>
      </c>
      <c r="CN72" s="175">
        <v>-8129.1664688073242</v>
      </c>
      <c r="CO72" s="175">
        <v>-8002.1482427322107</v>
      </c>
      <c r="CP72" s="175">
        <v>-7875.1300166570973</v>
      </c>
      <c r="CQ72" s="175">
        <v>-7748.1117905819829</v>
      </c>
      <c r="CR72" s="175">
        <v>-7621.0935645068694</v>
      </c>
      <c r="CS72" s="175">
        <v>-7494.0753384317559</v>
      </c>
      <c r="CT72" s="175">
        <v>-7367.0571123566415</v>
      </c>
    </row>
    <row r="73" spans="1:98" s="160" customFormat="1" ht="15" x14ac:dyDescent="0.25">
      <c r="A73" s="286" t="s">
        <v>592</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98">
        <v>0</v>
      </c>
      <c r="AL73" s="299"/>
      <c r="AM73" s="174">
        <v>-14861.132450788382</v>
      </c>
      <c r="AN73" s="174">
        <v>-14734.114224713268</v>
      </c>
      <c r="AO73" s="174">
        <v>-14607.095998638151</v>
      </c>
      <c r="AP73" s="174">
        <v>-14480.077772563038</v>
      </c>
      <c r="AQ73" s="174">
        <v>-14353.059546487924</v>
      </c>
      <c r="AR73" s="174">
        <v>-14226.041320412811</v>
      </c>
      <c r="AS73" s="174">
        <v>-14099.023094337694</v>
      </c>
      <c r="AT73" s="174">
        <v>-13972.00486826258</v>
      </c>
      <c r="AU73" s="174">
        <v>-13844.986642187467</v>
      </c>
      <c r="AV73" s="174">
        <v>-13717.968416112353</v>
      </c>
      <c r="AW73" s="174">
        <v>-13590.950190037236</v>
      </c>
      <c r="AX73" s="174">
        <v>-13463.931963962123</v>
      </c>
      <c r="AY73" s="174">
        <v>-13336.913737887009</v>
      </c>
      <c r="AZ73" s="174">
        <v>-13209.895511811896</v>
      </c>
      <c r="BA73" s="174">
        <v>-13082.877285736779</v>
      </c>
      <c r="BB73" s="174">
        <v>-12955.859059661665</v>
      </c>
      <c r="BC73" s="174">
        <v>-12828.840833586552</v>
      </c>
      <c r="BD73" s="174">
        <v>-12701.822607511438</v>
      </c>
      <c r="BE73" s="174">
        <v>-12574.804381436321</v>
      </c>
      <c r="BF73" s="174">
        <v>-12447.786155361207</v>
      </c>
      <c r="BG73" s="174">
        <v>-12320.767929286094</v>
      </c>
      <c r="BH73" s="174">
        <v>-12193.74970321098</v>
      </c>
      <c r="BI73" s="174">
        <v>-12066.731477135863</v>
      </c>
      <c r="BJ73" s="174">
        <v>-11939.71325106075</v>
      </c>
      <c r="BK73" s="174">
        <v>-11812.695024985636</v>
      </c>
      <c r="BL73" s="174">
        <v>-11685.676798910523</v>
      </c>
      <c r="BM73" s="174">
        <v>-11558.658572835409</v>
      </c>
      <c r="BN73" s="174">
        <v>-11431.640346760292</v>
      </c>
      <c r="BO73" s="174">
        <v>-11304.622120685179</v>
      </c>
      <c r="BP73" s="174">
        <v>-11177.603894610065</v>
      </c>
      <c r="BQ73" s="174">
        <v>-11050.58566853495</v>
      </c>
      <c r="BR73" s="174">
        <v>-10923.567442459835</v>
      </c>
      <c r="BS73" s="174">
        <v>-10796.549216384721</v>
      </c>
      <c r="BT73" s="174">
        <v>-10669.530990309608</v>
      </c>
      <c r="BU73" s="174">
        <v>-10542.512764234492</v>
      </c>
      <c r="BV73" s="174">
        <v>-10415.494538159377</v>
      </c>
      <c r="BW73" s="174">
        <v>-10288.476312084264</v>
      </c>
      <c r="BX73" s="174">
        <v>-10161.45808600915</v>
      </c>
      <c r="BY73" s="174">
        <v>-10034.439859934035</v>
      </c>
      <c r="BZ73" s="174">
        <v>-9907.4216338589194</v>
      </c>
      <c r="CA73" s="174">
        <v>-9780.403407783806</v>
      </c>
      <c r="CB73" s="174">
        <v>-9653.3851817086925</v>
      </c>
      <c r="CC73" s="174">
        <v>-9526.3669556335772</v>
      </c>
      <c r="CD73" s="174">
        <v>-9399.3487295584619</v>
      </c>
      <c r="CE73" s="174">
        <v>-9272.3305034833484</v>
      </c>
      <c r="CF73" s="174">
        <v>-9145.3122774082349</v>
      </c>
      <c r="CG73" s="174">
        <v>-9018.2940513331214</v>
      </c>
      <c r="CH73" s="174">
        <v>-8891.2758252580079</v>
      </c>
      <c r="CI73" s="174">
        <v>-8764.2575991828926</v>
      </c>
      <c r="CJ73" s="174">
        <v>-8637.2393731077791</v>
      </c>
      <c r="CK73" s="174">
        <v>-8510.2211470326656</v>
      </c>
      <c r="CL73" s="174">
        <v>-8383.2029209575521</v>
      </c>
      <c r="CM73" s="174">
        <v>-8256.1846948824386</v>
      </c>
      <c r="CN73" s="174">
        <v>-8129.1664688073242</v>
      </c>
      <c r="CO73" s="174">
        <v>-8002.1482427322107</v>
      </c>
      <c r="CP73" s="174">
        <v>-7875.1300166570973</v>
      </c>
      <c r="CQ73" s="174">
        <v>-7748.1117905819829</v>
      </c>
      <c r="CR73" s="174">
        <v>-7621.0935645068694</v>
      </c>
      <c r="CS73" s="174">
        <v>-7494.0753384317559</v>
      </c>
      <c r="CT73" s="174">
        <v>-7367.0571123566415</v>
      </c>
    </row>
    <row r="74" spans="1:98" x14ac:dyDescent="0.25">
      <c r="A74" s="286" t="s">
        <v>308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96">
        <v>0</v>
      </c>
      <c r="AL74" s="297"/>
      <c r="AM74" s="175">
        <v>-11547.111461374032</v>
      </c>
      <c r="AN74" s="175">
        <v>-11547.111461374032</v>
      </c>
      <c r="AO74" s="175">
        <v>-11547.111461374032</v>
      </c>
      <c r="AP74" s="175">
        <v>-11547.111461374032</v>
      </c>
      <c r="AQ74" s="175">
        <v>-11547.111461374032</v>
      </c>
      <c r="AR74" s="175">
        <v>-11547.111461374032</v>
      </c>
      <c r="AS74" s="175">
        <v>-11547.111461374032</v>
      </c>
      <c r="AT74" s="175">
        <v>-11547.111461374032</v>
      </c>
      <c r="AU74" s="175">
        <v>-11547.111461374032</v>
      </c>
      <c r="AV74" s="175">
        <v>-11547.111461374032</v>
      </c>
      <c r="AW74" s="175">
        <v>-11547.111461374032</v>
      </c>
      <c r="AX74" s="175">
        <v>-11547.111461374032</v>
      </c>
      <c r="AY74" s="175">
        <v>-11547.111461374032</v>
      </c>
      <c r="AZ74" s="175">
        <v>-11547.111461374032</v>
      </c>
      <c r="BA74" s="175">
        <v>-11547.111461374032</v>
      </c>
      <c r="BB74" s="175">
        <v>-11547.111461374032</v>
      </c>
      <c r="BC74" s="175">
        <v>-11547.111461374032</v>
      </c>
      <c r="BD74" s="175">
        <v>-11547.111461374032</v>
      </c>
      <c r="BE74" s="175">
        <v>-11547.111461374032</v>
      </c>
      <c r="BF74" s="175">
        <v>-11547.111461374032</v>
      </c>
      <c r="BG74" s="175">
        <v>-11547.111461374032</v>
      </c>
      <c r="BH74" s="175">
        <v>-11547.111461374032</v>
      </c>
      <c r="BI74" s="175">
        <v>-11547.111461374032</v>
      </c>
      <c r="BJ74" s="175">
        <v>-11547.111461374032</v>
      </c>
      <c r="BK74" s="175">
        <v>-11547.111461374032</v>
      </c>
      <c r="BL74" s="175">
        <v>-11547.111461374032</v>
      </c>
      <c r="BM74" s="175">
        <v>-11547.111461374032</v>
      </c>
      <c r="BN74" s="175">
        <v>-11547.111461374032</v>
      </c>
      <c r="BO74" s="175">
        <v>-11547.111461374032</v>
      </c>
      <c r="BP74" s="175">
        <v>-11547.111461374032</v>
      </c>
      <c r="BQ74" s="175">
        <v>-11547.111461374032</v>
      </c>
      <c r="BR74" s="175">
        <v>-11547.111461374032</v>
      </c>
      <c r="BS74" s="175">
        <v>-11547.111461374032</v>
      </c>
      <c r="BT74" s="175">
        <v>-11547.111461374032</v>
      </c>
      <c r="BU74" s="175">
        <v>-11547.111461374032</v>
      </c>
      <c r="BV74" s="175">
        <v>-11547.111461374032</v>
      </c>
      <c r="BW74" s="175">
        <v>-11547.111461374032</v>
      </c>
      <c r="BX74" s="175">
        <v>-11547.111461374032</v>
      </c>
      <c r="BY74" s="175">
        <v>-11547.111461374032</v>
      </c>
      <c r="BZ74" s="175">
        <v>-11547.111461374032</v>
      </c>
      <c r="CA74" s="175">
        <v>-11547.111461374032</v>
      </c>
      <c r="CB74" s="175">
        <v>-11547.111461374032</v>
      </c>
      <c r="CC74" s="175">
        <v>-11547.111461374032</v>
      </c>
      <c r="CD74" s="175">
        <v>-11547.111461374032</v>
      </c>
      <c r="CE74" s="175">
        <v>-11547.111461374032</v>
      </c>
      <c r="CF74" s="175">
        <v>-11547.111461374032</v>
      </c>
      <c r="CG74" s="175">
        <v>-11547.111461374032</v>
      </c>
      <c r="CH74" s="175">
        <v>-11547.111461374032</v>
      </c>
      <c r="CI74" s="175">
        <v>-11547.111461374032</v>
      </c>
      <c r="CJ74" s="175">
        <v>-11547.111461374032</v>
      </c>
      <c r="CK74" s="175">
        <v>-11547.111461374032</v>
      </c>
      <c r="CL74" s="175">
        <v>-11547.111461374032</v>
      </c>
      <c r="CM74" s="175">
        <v>-11547.111461374032</v>
      </c>
      <c r="CN74" s="175">
        <v>-11547.111461374032</v>
      </c>
      <c r="CO74" s="175">
        <v>-11547.111461374032</v>
      </c>
      <c r="CP74" s="175">
        <v>-11547.111461374032</v>
      </c>
      <c r="CQ74" s="175">
        <v>-11547.111461374032</v>
      </c>
      <c r="CR74" s="175">
        <v>-11547.111461374032</v>
      </c>
      <c r="CS74" s="175">
        <v>-11547.111461374032</v>
      </c>
      <c r="CT74" s="175">
        <v>-11547.111461374032</v>
      </c>
    </row>
    <row r="75" spans="1:98" s="160" customFormat="1" ht="15" x14ac:dyDescent="0.25">
      <c r="A75" s="286" t="s">
        <v>593</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98">
        <v>0</v>
      </c>
      <c r="AL75" s="299"/>
      <c r="AM75" s="174">
        <v>-26408.243912162412</v>
      </c>
      <c r="AN75" s="174">
        <v>-26281.225686087302</v>
      </c>
      <c r="AO75" s="174">
        <v>-26154.207460012185</v>
      </c>
      <c r="AP75" s="174">
        <v>-26027.189233937068</v>
      </c>
      <c r="AQ75" s="174">
        <v>-25900.171007861958</v>
      </c>
      <c r="AR75" s="174">
        <v>-25773.152781786841</v>
      </c>
      <c r="AS75" s="174">
        <v>-25646.134555711724</v>
      </c>
      <c r="AT75" s="174">
        <v>-25519.116329636614</v>
      </c>
      <c r="AU75" s="174">
        <v>-25392.098103561497</v>
      </c>
      <c r="AV75" s="174">
        <v>-25265.079877486387</v>
      </c>
      <c r="AW75" s="174">
        <v>-25138.06165141127</v>
      </c>
      <c r="AX75" s="174">
        <v>-25011.043425336153</v>
      </c>
      <c r="AY75" s="174">
        <v>-24884.025199261043</v>
      </c>
      <c r="AZ75" s="174">
        <v>-24757.006973185926</v>
      </c>
      <c r="BA75" s="174">
        <v>-24629.988747110809</v>
      </c>
      <c r="BB75" s="174">
        <v>-24502.970521035699</v>
      </c>
      <c r="BC75" s="174">
        <v>-24375.952294960582</v>
      </c>
      <c r="BD75" s="174">
        <v>-24248.934068885472</v>
      </c>
      <c r="BE75" s="174">
        <v>-24121.915842810355</v>
      </c>
      <c r="BF75" s="174">
        <v>-23994.897616735238</v>
      </c>
      <c r="BG75" s="174">
        <v>-23867.879390660128</v>
      </c>
      <c r="BH75" s="174">
        <v>-23740.861164585011</v>
      </c>
      <c r="BI75" s="174">
        <v>-23613.842938509893</v>
      </c>
      <c r="BJ75" s="174">
        <v>-23486.824712434784</v>
      </c>
      <c r="BK75" s="174">
        <v>-23359.806486359666</v>
      </c>
      <c r="BL75" s="174">
        <v>-23232.788260284557</v>
      </c>
      <c r="BM75" s="174">
        <v>-23105.770034209439</v>
      </c>
      <c r="BN75" s="174">
        <v>-22978.751808134322</v>
      </c>
      <c r="BO75" s="174">
        <v>-22851.733582059212</v>
      </c>
      <c r="BP75" s="174">
        <v>-22724.715355984095</v>
      </c>
      <c r="BQ75" s="174">
        <v>-22597.697129908982</v>
      </c>
      <c r="BR75" s="174">
        <v>-22470.678903833868</v>
      </c>
      <c r="BS75" s="174">
        <v>-22343.660677758751</v>
      </c>
      <c r="BT75" s="174">
        <v>-22216.642451683641</v>
      </c>
      <c r="BU75" s="174">
        <v>-22089.624225608524</v>
      </c>
      <c r="BV75" s="174">
        <v>-21962.605999533407</v>
      </c>
      <c r="BW75" s="174">
        <v>-21835.587773458297</v>
      </c>
      <c r="BX75" s="174">
        <v>-21708.56954738318</v>
      </c>
      <c r="BY75" s="174">
        <v>-21581.551321308067</v>
      </c>
      <c r="BZ75" s="174">
        <v>-21454.533095232953</v>
      </c>
      <c r="CA75" s="174">
        <v>-21327.514869157836</v>
      </c>
      <c r="CB75" s="174">
        <v>-21200.496643082726</v>
      </c>
      <c r="CC75" s="174">
        <v>-21073.478417007609</v>
      </c>
      <c r="CD75" s="174">
        <v>-20946.460190932492</v>
      </c>
      <c r="CE75" s="174">
        <v>-20819.441964857382</v>
      </c>
      <c r="CF75" s="174">
        <v>-20692.423738782265</v>
      </c>
      <c r="CG75" s="174">
        <v>-20565.405512707155</v>
      </c>
      <c r="CH75" s="174">
        <v>-20438.387286632038</v>
      </c>
      <c r="CI75" s="174">
        <v>-20311.369060556925</v>
      </c>
      <c r="CJ75" s="174">
        <v>-20184.350834481811</v>
      </c>
      <c r="CK75" s="174">
        <v>-20057.332608406698</v>
      </c>
      <c r="CL75" s="174">
        <v>-19930.314382331584</v>
      </c>
      <c r="CM75" s="174">
        <v>-19803.296156256471</v>
      </c>
      <c r="CN75" s="174">
        <v>-19676.277930181357</v>
      </c>
      <c r="CO75" s="174">
        <v>-19549.259704106244</v>
      </c>
      <c r="CP75" s="174">
        <v>-19422.24147803113</v>
      </c>
      <c r="CQ75" s="174">
        <v>-19295.223251956013</v>
      </c>
      <c r="CR75" s="174">
        <v>-19168.205025880903</v>
      </c>
      <c r="CS75" s="174">
        <v>-19041.186799805786</v>
      </c>
      <c r="CT75" s="174">
        <v>-18914.168573730673</v>
      </c>
    </row>
    <row r="76" spans="1:98" x14ac:dyDescent="0.25">
      <c r="A76" s="286" t="s">
        <v>307</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96">
        <v>0</v>
      </c>
      <c r="AL76" s="297"/>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286" t="s">
        <v>311</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98">
        <v>0</v>
      </c>
      <c r="AL77" s="299"/>
      <c r="AM77" s="174">
        <v>-26408.243912162412</v>
      </c>
      <c r="AN77" s="174">
        <v>-26281.225686087302</v>
      </c>
      <c r="AO77" s="174">
        <v>-26154.207460012185</v>
      </c>
      <c r="AP77" s="174">
        <v>-26027.189233937068</v>
      </c>
      <c r="AQ77" s="174">
        <v>-25900.171007861958</v>
      </c>
      <c r="AR77" s="174">
        <v>-25773.152781786841</v>
      </c>
      <c r="AS77" s="174">
        <v>-25646.134555711724</v>
      </c>
      <c r="AT77" s="174">
        <v>-25519.116329636614</v>
      </c>
      <c r="AU77" s="174">
        <v>-25392.098103561497</v>
      </c>
      <c r="AV77" s="174">
        <v>-25265.079877486387</v>
      </c>
      <c r="AW77" s="174">
        <v>-25138.06165141127</v>
      </c>
      <c r="AX77" s="174">
        <v>-25011.043425336153</v>
      </c>
      <c r="AY77" s="174">
        <v>-24884.025199261043</v>
      </c>
      <c r="AZ77" s="174">
        <v>-24757.006973185926</v>
      </c>
      <c r="BA77" s="174">
        <v>-24629.988747110809</v>
      </c>
      <c r="BB77" s="174">
        <v>-24502.970521035699</v>
      </c>
      <c r="BC77" s="174">
        <v>-24375.952294960582</v>
      </c>
      <c r="BD77" s="174">
        <v>-24248.934068885472</v>
      </c>
      <c r="BE77" s="174">
        <v>-24121.915842810355</v>
      </c>
      <c r="BF77" s="174">
        <v>-23994.897616735238</v>
      </c>
      <c r="BG77" s="174">
        <v>-23867.879390660128</v>
      </c>
      <c r="BH77" s="174">
        <v>-23740.861164585011</v>
      </c>
      <c r="BI77" s="174">
        <v>-23613.842938509893</v>
      </c>
      <c r="BJ77" s="174">
        <v>-23486.824712434784</v>
      </c>
      <c r="BK77" s="174">
        <v>-23359.806486359666</v>
      </c>
      <c r="BL77" s="174">
        <v>-23232.788260284557</v>
      </c>
      <c r="BM77" s="174">
        <v>-23105.770034209439</v>
      </c>
      <c r="BN77" s="174">
        <v>-22978.751808134322</v>
      </c>
      <c r="BO77" s="174">
        <v>-22851.733582059212</v>
      </c>
      <c r="BP77" s="174">
        <v>-22724.715355984095</v>
      </c>
      <c r="BQ77" s="174">
        <v>-22597.697129908982</v>
      </c>
      <c r="BR77" s="174">
        <v>-22470.678903833868</v>
      </c>
      <c r="BS77" s="174">
        <v>-22343.660677758751</v>
      </c>
      <c r="BT77" s="174">
        <v>-22216.642451683641</v>
      </c>
      <c r="BU77" s="174">
        <v>-22089.624225608524</v>
      </c>
      <c r="BV77" s="174">
        <v>-21962.605999533407</v>
      </c>
      <c r="BW77" s="174">
        <v>-21835.587773458297</v>
      </c>
      <c r="BX77" s="174">
        <v>-21708.56954738318</v>
      </c>
      <c r="BY77" s="174">
        <v>-21581.551321308067</v>
      </c>
      <c r="BZ77" s="174">
        <v>-21454.533095232953</v>
      </c>
      <c r="CA77" s="174">
        <v>-21327.514869157836</v>
      </c>
      <c r="CB77" s="174">
        <v>-21200.496643082726</v>
      </c>
      <c r="CC77" s="174">
        <v>-21073.478417007609</v>
      </c>
      <c r="CD77" s="174">
        <v>-20946.460190932492</v>
      </c>
      <c r="CE77" s="174">
        <v>-20819.441964857382</v>
      </c>
      <c r="CF77" s="174">
        <v>-20692.423738782265</v>
      </c>
      <c r="CG77" s="174">
        <v>-20565.405512707155</v>
      </c>
      <c r="CH77" s="174">
        <v>-20438.387286632038</v>
      </c>
      <c r="CI77" s="174">
        <v>-20311.369060556925</v>
      </c>
      <c r="CJ77" s="174">
        <v>-20184.350834481811</v>
      </c>
      <c r="CK77" s="174">
        <v>-20057.332608406698</v>
      </c>
      <c r="CL77" s="174">
        <v>-19930.314382331584</v>
      </c>
      <c r="CM77" s="174">
        <v>-19803.296156256471</v>
      </c>
      <c r="CN77" s="174">
        <v>-19676.277930181357</v>
      </c>
      <c r="CO77" s="174">
        <v>-19549.259704106244</v>
      </c>
      <c r="CP77" s="174">
        <v>-19422.24147803113</v>
      </c>
      <c r="CQ77" s="174">
        <v>-19295.223251956013</v>
      </c>
      <c r="CR77" s="174">
        <v>-19168.205025880903</v>
      </c>
      <c r="CS77" s="174">
        <v>-19041.186799805786</v>
      </c>
      <c r="CT77" s="174">
        <v>-18914.168573730673</v>
      </c>
    </row>
    <row r="78" spans="1:98" s="220" customForma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13"/>
      <c r="AL78" s="314"/>
      <c r="AM78" s="219">
        <v>6602.060978040603</v>
      </c>
      <c r="AN78" s="219">
        <v>6570.3064215218255</v>
      </c>
      <c r="AO78" s="219">
        <v>6538.5518650030463</v>
      </c>
      <c r="AP78" s="219">
        <v>6506.797308484267</v>
      </c>
      <c r="AQ78" s="219">
        <v>6475.0427519654895</v>
      </c>
      <c r="AR78" s="219">
        <v>6443.2881954467102</v>
      </c>
      <c r="AS78" s="219">
        <v>6411.533638927931</v>
      </c>
      <c r="AT78" s="219">
        <v>6379.7790824091535</v>
      </c>
      <c r="AU78" s="219">
        <v>6348.0245258903742</v>
      </c>
      <c r="AV78" s="219">
        <v>6316.2699693715967</v>
      </c>
      <c r="AW78" s="219">
        <v>6284.5154128528175</v>
      </c>
      <c r="AX78" s="219">
        <v>6252.7608563340382</v>
      </c>
      <c r="AY78" s="219">
        <v>6221.0062998152607</v>
      </c>
      <c r="AZ78" s="219">
        <v>6189.2517432964814</v>
      </c>
      <c r="BA78" s="219">
        <v>6157.4971867777022</v>
      </c>
      <c r="BB78" s="219">
        <v>6125.7426302589247</v>
      </c>
      <c r="BC78" s="219">
        <v>6093.9880737401454</v>
      </c>
      <c r="BD78" s="219">
        <v>6062.2335172213679</v>
      </c>
      <c r="BE78" s="219">
        <v>6030.4789607025887</v>
      </c>
      <c r="BF78" s="219">
        <v>5998.7244041838094</v>
      </c>
      <c r="BG78" s="219">
        <v>5966.9698476650319</v>
      </c>
      <c r="BH78" s="219">
        <v>5935.2152911462526</v>
      </c>
      <c r="BI78" s="219">
        <v>5903.4607346274734</v>
      </c>
      <c r="BJ78" s="219">
        <v>5871.7061781086959</v>
      </c>
      <c r="BK78" s="219">
        <v>5839.9516215899166</v>
      </c>
      <c r="BL78" s="219">
        <v>5808.1970650711391</v>
      </c>
      <c r="BM78" s="219">
        <v>5776.4425085523599</v>
      </c>
      <c r="BN78" s="219">
        <v>5744.6879520335806</v>
      </c>
      <c r="BO78" s="219">
        <v>5712.9333955148031</v>
      </c>
      <c r="BP78" s="219">
        <v>5681.1788389960238</v>
      </c>
      <c r="BQ78" s="219">
        <v>5649.4242824772455</v>
      </c>
      <c r="BR78" s="219">
        <v>5617.6697259584671</v>
      </c>
      <c r="BS78" s="219">
        <v>5585.9151694396878</v>
      </c>
      <c r="BT78" s="219">
        <v>5554.1606129209104</v>
      </c>
      <c r="BU78" s="219">
        <v>5522.4060564021311</v>
      </c>
      <c r="BV78" s="219">
        <v>5490.6514998833518</v>
      </c>
      <c r="BW78" s="219">
        <v>5458.8969433645743</v>
      </c>
      <c r="BX78" s="219">
        <v>5427.142386845795</v>
      </c>
      <c r="BY78" s="219">
        <v>5395.3878303270167</v>
      </c>
      <c r="BZ78" s="219">
        <v>5363.6332738082383</v>
      </c>
      <c r="CA78" s="219">
        <v>5331.878717289459</v>
      </c>
      <c r="CB78" s="219">
        <v>5300.1241607706816</v>
      </c>
      <c r="CC78" s="219">
        <v>5268.3696042519023</v>
      </c>
      <c r="CD78" s="219">
        <v>5236.615047733123</v>
      </c>
      <c r="CE78" s="219">
        <v>5204.8604912143455</v>
      </c>
      <c r="CF78" s="219">
        <v>5173.1059346955662</v>
      </c>
      <c r="CG78" s="219">
        <v>5141.3513781767888</v>
      </c>
      <c r="CH78" s="219">
        <v>5109.5968216580095</v>
      </c>
      <c r="CI78" s="219">
        <v>5077.8422651392311</v>
      </c>
      <c r="CJ78" s="219">
        <v>5046.0877086204528</v>
      </c>
      <c r="CK78" s="219">
        <v>5014.3331521016744</v>
      </c>
      <c r="CL78" s="219">
        <v>4982.578595582896</v>
      </c>
      <c r="CM78" s="219">
        <v>4950.8240390641176</v>
      </c>
      <c r="CN78" s="219">
        <v>4919.0694825453393</v>
      </c>
      <c r="CO78" s="219">
        <v>4887.3149260265609</v>
      </c>
      <c r="CP78" s="219">
        <v>4855.5603695077825</v>
      </c>
      <c r="CQ78" s="219">
        <v>4823.8058129890032</v>
      </c>
      <c r="CR78" s="219">
        <v>4792.0512564702258</v>
      </c>
      <c r="CS78" s="219">
        <v>4760.2966999514465</v>
      </c>
      <c r="CT78" s="219">
        <v>4728.5421434326681</v>
      </c>
    </row>
    <row r="79" spans="1:98" ht="16.5" thickBot="1" x14ac:dyDescent="0.3">
      <c r="A79" s="311" t="s">
        <v>310</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4">
        <v>0</v>
      </c>
      <c r="AL79" s="305"/>
      <c r="AM79" s="176">
        <v>-19806.182934121811</v>
      </c>
      <c r="AN79" s="176">
        <v>-19710.919264565477</v>
      </c>
      <c r="AO79" s="176">
        <v>-19615.655595009139</v>
      </c>
      <c r="AP79" s="176">
        <v>-19520.391925452801</v>
      </c>
      <c r="AQ79" s="176">
        <v>-19425.128255896467</v>
      </c>
      <c r="AR79" s="176">
        <v>-19329.864586340133</v>
      </c>
      <c r="AS79" s="176">
        <v>-19234.600916783791</v>
      </c>
      <c r="AT79" s="176">
        <v>-19139.33724722746</v>
      </c>
      <c r="AU79" s="176">
        <v>-19044.073577671123</v>
      </c>
      <c r="AV79" s="176">
        <v>-18948.809908114788</v>
      </c>
      <c r="AW79" s="176">
        <v>-18853.546238558454</v>
      </c>
      <c r="AX79" s="176">
        <v>-18758.282569002113</v>
      </c>
      <c r="AY79" s="176">
        <v>-18663.018899445782</v>
      </c>
      <c r="AZ79" s="176">
        <v>-18567.755229889444</v>
      </c>
      <c r="BA79" s="176">
        <v>-18472.491560333106</v>
      </c>
      <c r="BB79" s="176">
        <v>-18377.227890776776</v>
      </c>
      <c r="BC79" s="176">
        <v>-18281.964221220434</v>
      </c>
      <c r="BD79" s="176">
        <v>-18186.700551664104</v>
      </c>
      <c r="BE79" s="176">
        <v>-18091.436882107766</v>
      </c>
      <c r="BF79" s="176">
        <v>-17996.173212551428</v>
      </c>
      <c r="BG79" s="176">
        <v>-17900.909542995098</v>
      </c>
      <c r="BH79" s="176">
        <v>-17805.645873438756</v>
      </c>
      <c r="BI79" s="176">
        <v>-17710.382203882422</v>
      </c>
      <c r="BJ79" s="176">
        <v>-17615.118534326088</v>
      </c>
      <c r="BK79" s="176">
        <v>-17519.85486476975</v>
      </c>
      <c r="BL79" s="176">
        <v>-17424.591195213419</v>
      </c>
      <c r="BM79" s="176">
        <v>-17329.327525657078</v>
      </c>
      <c r="BN79" s="176">
        <v>-17234.063856100744</v>
      </c>
      <c r="BO79" s="176">
        <v>-17138.800186544409</v>
      </c>
      <c r="BP79" s="176">
        <v>-17043.536516988072</v>
      </c>
      <c r="BQ79" s="176">
        <v>-16948.272847431737</v>
      </c>
      <c r="BR79" s="176">
        <v>-16853.009177875399</v>
      </c>
      <c r="BS79" s="176">
        <v>-16757.745508319065</v>
      </c>
      <c r="BT79" s="176">
        <v>-16662.481838762731</v>
      </c>
      <c r="BU79" s="176">
        <v>-16567.218169206393</v>
      </c>
      <c r="BV79" s="176">
        <v>-16471.954499650055</v>
      </c>
      <c r="BW79" s="176">
        <v>-16376.690830093723</v>
      </c>
      <c r="BX79" s="176">
        <v>-16281.427160537385</v>
      </c>
      <c r="BY79" s="176">
        <v>-16186.163490981049</v>
      </c>
      <c r="BZ79" s="176">
        <v>-16090.899821424715</v>
      </c>
      <c r="CA79" s="176">
        <v>-15995.636151868377</v>
      </c>
      <c r="CB79" s="176">
        <v>-15900.372482312045</v>
      </c>
      <c r="CC79" s="176">
        <v>-15805.108812755707</v>
      </c>
      <c r="CD79" s="176">
        <v>-15709.845143199369</v>
      </c>
      <c r="CE79" s="176">
        <v>-15614.581473643037</v>
      </c>
      <c r="CF79" s="176">
        <v>-15519.317804086699</v>
      </c>
      <c r="CG79" s="176">
        <v>-15424.054134530366</v>
      </c>
      <c r="CH79" s="176">
        <v>-15328.790464974029</v>
      </c>
      <c r="CI79" s="176">
        <v>-15233.526795417692</v>
      </c>
      <c r="CJ79" s="176">
        <v>-15138.263125861358</v>
      </c>
      <c r="CK79" s="176">
        <v>-15042.999456305024</v>
      </c>
      <c r="CL79" s="176">
        <v>-14947.735786748688</v>
      </c>
      <c r="CM79" s="176">
        <v>-14852.472117192352</v>
      </c>
      <c r="CN79" s="176">
        <v>-14757.208447636018</v>
      </c>
      <c r="CO79" s="176">
        <v>-14661.944778079684</v>
      </c>
      <c r="CP79" s="176">
        <v>-14566.681108523348</v>
      </c>
      <c r="CQ79" s="176">
        <v>-14471.41743896701</v>
      </c>
      <c r="CR79" s="176">
        <v>-14376.153769410677</v>
      </c>
      <c r="CS79" s="176">
        <v>-14280.890099854339</v>
      </c>
      <c r="CT79" s="176">
        <v>-14185.626430298005</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06">
        <v>0</v>
      </c>
      <c r="AL80" s="306"/>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07" t="s">
        <v>309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v>2025</v>
      </c>
      <c r="AL81" s="310"/>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286" t="s">
        <v>593</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98">
        <v>0</v>
      </c>
      <c r="AL82" s="299"/>
      <c r="AM82" s="174">
        <v>-26408.243912162412</v>
      </c>
      <c r="AN82" s="174">
        <v>-26281.225686087302</v>
      </c>
      <c r="AO82" s="174">
        <v>-26154.207460012185</v>
      </c>
      <c r="AP82" s="174">
        <v>-26027.189233937068</v>
      </c>
      <c r="AQ82" s="174">
        <v>-25900.171007861958</v>
      </c>
      <c r="AR82" s="174">
        <v>-25773.152781786841</v>
      </c>
      <c r="AS82" s="174">
        <v>-25646.134555711724</v>
      </c>
      <c r="AT82" s="174">
        <v>-25519.116329636614</v>
      </c>
      <c r="AU82" s="174">
        <v>-25392.098103561497</v>
      </c>
      <c r="AV82" s="174">
        <v>-25265.079877486387</v>
      </c>
      <c r="AW82" s="174">
        <v>-25138.06165141127</v>
      </c>
      <c r="AX82" s="174">
        <v>-25011.043425336153</v>
      </c>
      <c r="AY82" s="174">
        <v>-24884.025199261043</v>
      </c>
      <c r="AZ82" s="174">
        <v>-24757.006973185926</v>
      </c>
      <c r="BA82" s="174">
        <v>-24629.988747110809</v>
      </c>
      <c r="BB82" s="174">
        <v>-24502.970521035699</v>
      </c>
      <c r="BC82" s="174">
        <v>-24375.952294960582</v>
      </c>
      <c r="BD82" s="174">
        <v>-24248.934068885472</v>
      </c>
      <c r="BE82" s="174">
        <v>-24121.915842810355</v>
      </c>
      <c r="BF82" s="174">
        <v>-23994.897616735238</v>
      </c>
      <c r="BG82" s="174">
        <v>-23867.879390660128</v>
      </c>
      <c r="BH82" s="174">
        <v>-23740.861164585011</v>
      </c>
      <c r="BI82" s="174">
        <v>-23613.842938509893</v>
      </c>
      <c r="BJ82" s="174">
        <v>-23486.824712434784</v>
      </c>
      <c r="BK82" s="174">
        <v>-23359.806486359666</v>
      </c>
      <c r="BL82" s="174">
        <v>-23232.788260284557</v>
      </c>
      <c r="BM82" s="174">
        <v>-23105.770034209439</v>
      </c>
      <c r="BN82" s="174">
        <v>-22978.751808134322</v>
      </c>
      <c r="BO82" s="174">
        <v>-22851.733582059212</v>
      </c>
      <c r="BP82" s="174">
        <v>-22724.715355984095</v>
      </c>
      <c r="BQ82" s="174">
        <v>-22597.697129908982</v>
      </c>
      <c r="BR82" s="174">
        <v>-22470.678903833868</v>
      </c>
      <c r="BS82" s="174">
        <v>-22343.660677758751</v>
      </c>
      <c r="BT82" s="174">
        <v>-22216.642451683641</v>
      </c>
      <c r="BU82" s="174">
        <v>-22089.624225608524</v>
      </c>
      <c r="BV82" s="174">
        <v>-21962.605999533407</v>
      </c>
      <c r="BW82" s="174">
        <v>-21835.587773458297</v>
      </c>
      <c r="BX82" s="174">
        <v>-21708.56954738318</v>
      </c>
      <c r="BY82" s="174">
        <v>-21581.551321308067</v>
      </c>
      <c r="BZ82" s="174">
        <v>-21454.533095232953</v>
      </c>
      <c r="CA82" s="174">
        <v>-21327.514869157836</v>
      </c>
      <c r="CB82" s="174">
        <v>-21200.496643082726</v>
      </c>
      <c r="CC82" s="174">
        <v>-21073.478417007609</v>
      </c>
      <c r="CD82" s="174">
        <v>-20946.460190932492</v>
      </c>
      <c r="CE82" s="174">
        <v>-20819.441964857382</v>
      </c>
      <c r="CF82" s="174">
        <v>-20692.423738782265</v>
      </c>
      <c r="CG82" s="174">
        <v>-20565.405512707155</v>
      </c>
      <c r="CH82" s="174">
        <v>-20438.387286632038</v>
      </c>
      <c r="CI82" s="174">
        <v>-20311.369060556925</v>
      </c>
      <c r="CJ82" s="174">
        <v>-20184.350834481811</v>
      </c>
      <c r="CK82" s="174">
        <v>-20057.332608406698</v>
      </c>
      <c r="CL82" s="174">
        <v>-19930.314382331584</v>
      </c>
      <c r="CM82" s="174">
        <v>-19803.296156256471</v>
      </c>
      <c r="CN82" s="174">
        <v>-19676.277930181357</v>
      </c>
      <c r="CO82" s="174">
        <v>-19549.259704106244</v>
      </c>
      <c r="CP82" s="174">
        <v>-19422.24147803113</v>
      </c>
      <c r="CQ82" s="174">
        <v>-19295.223251956013</v>
      </c>
      <c r="CR82" s="174">
        <v>-19168.205025880903</v>
      </c>
      <c r="CS82" s="174">
        <v>-19041.186799805786</v>
      </c>
      <c r="CT82" s="174">
        <v>-18914.168573730673</v>
      </c>
    </row>
    <row r="83" spans="1:98" x14ac:dyDescent="0.25">
      <c r="A83" s="286" t="s">
        <v>308</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96">
        <v>0</v>
      </c>
      <c r="AL83" s="297"/>
      <c r="AM83" s="175">
        <v>11547.111461374032</v>
      </c>
      <c r="AN83" s="175">
        <v>11547.111461374032</v>
      </c>
      <c r="AO83" s="175">
        <v>11547.111461374032</v>
      </c>
      <c r="AP83" s="175">
        <v>11547.111461374032</v>
      </c>
      <c r="AQ83" s="175">
        <v>11547.111461374032</v>
      </c>
      <c r="AR83" s="175">
        <v>11547.111461374032</v>
      </c>
      <c r="AS83" s="175">
        <v>11547.111461374032</v>
      </c>
      <c r="AT83" s="175">
        <v>11547.111461374032</v>
      </c>
      <c r="AU83" s="175">
        <v>11547.111461374032</v>
      </c>
      <c r="AV83" s="175">
        <v>11547.111461374032</v>
      </c>
      <c r="AW83" s="175">
        <v>11547.111461374032</v>
      </c>
      <c r="AX83" s="175">
        <v>11547.111461374032</v>
      </c>
      <c r="AY83" s="175">
        <v>11547.111461374032</v>
      </c>
      <c r="AZ83" s="175">
        <v>11547.111461374032</v>
      </c>
      <c r="BA83" s="175">
        <v>11547.111461374032</v>
      </c>
      <c r="BB83" s="175">
        <v>11547.111461374032</v>
      </c>
      <c r="BC83" s="175">
        <v>11547.111461374032</v>
      </c>
      <c r="BD83" s="175">
        <v>11547.111461374032</v>
      </c>
      <c r="BE83" s="175">
        <v>11547.111461374032</v>
      </c>
      <c r="BF83" s="175">
        <v>11547.111461374032</v>
      </c>
      <c r="BG83" s="175">
        <v>11547.111461374032</v>
      </c>
      <c r="BH83" s="175">
        <v>11547.111461374032</v>
      </c>
      <c r="BI83" s="175">
        <v>11547.111461374032</v>
      </c>
      <c r="BJ83" s="175">
        <v>11547.111461374032</v>
      </c>
      <c r="BK83" s="175">
        <v>11547.111461374032</v>
      </c>
      <c r="BL83" s="175">
        <v>11547.111461374032</v>
      </c>
      <c r="BM83" s="175">
        <v>11547.111461374032</v>
      </c>
      <c r="BN83" s="175">
        <v>11547.111461374032</v>
      </c>
      <c r="BO83" s="175">
        <v>11547.111461374032</v>
      </c>
      <c r="BP83" s="175">
        <v>11547.111461374032</v>
      </c>
      <c r="BQ83" s="175">
        <v>11547.111461374032</v>
      </c>
      <c r="BR83" s="175">
        <v>11547.111461374032</v>
      </c>
      <c r="BS83" s="175">
        <v>11547.111461374032</v>
      </c>
      <c r="BT83" s="175">
        <v>11547.111461374032</v>
      </c>
      <c r="BU83" s="175">
        <v>11547.111461374032</v>
      </c>
      <c r="BV83" s="175">
        <v>11547.111461374032</v>
      </c>
      <c r="BW83" s="175">
        <v>11547.111461374032</v>
      </c>
      <c r="BX83" s="175">
        <v>11547.111461374032</v>
      </c>
      <c r="BY83" s="175">
        <v>11547.111461374032</v>
      </c>
      <c r="BZ83" s="175">
        <v>11547.111461374032</v>
      </c>
      <c r="CA83" s="175">
        <v>11547.111461374032</v>
      </c>
      <c r="CB83" s="175">
        <v>11547.111461374032</v>
      </c>
      <c r="CC83" s="175">
        <v>11547.111461374032</v>
      </c>
      <c r="CD83" s="175">
        <v>11547.111461374032</v>
      </c>
      <c r="CE83" s="175">
        <v>11547.111461374032</v>
      </c>
      <c r="CF83" s="175">
        <v>11547.111461374032</v>
      </c>
      <c r="CG83" s="175">
        <v>11547.111461374032</v>
      </c>
      <c r="CH83" s="175">
        <v>11547.111461374032</v>
      </c>
      <c r="CI83" s="175">
        <v>11547.111461374032</v>
      </c>
      <c r="CJ83" s="175">
        <v>11547.111461374032</v>
      </c>
      <c r="CK83" s="175">
        <v>11547.111461374032</v>
      </c>
      <c r="CL83" s="175">
        <v>11547.111461374032</v>
      </c>
      <c r="CM83" s="175">
        <v>11547.111461374032</v>
      </c>
      <c r="CN83" s="175">
        <v>11547.111461374032</v>
      </c>
      <c r="CO83" s="175">
        <v>11547.111461374032</v>
      </c>
      <c r="CP83" s="175">
        <v>11547.111461374032</v>
      </c>
      <c r="CQ83" s="175">
        <v>11547.111461374032</v>
      </c>
      <c r="CR83" s="175">
        <v>11547.111461374032</v>
      </c>
      <c r="CS83" s="175">
        <v>11547.111461374032</v>
      </c>
      <c r="CT83" s="175">
        <v>11547.111461374032</v>
      </c>
    </row>
    <row r="84" spans="1:98" x14ac:dyDescent="0.25">
      <c r="A84" s="286" t="s">
        <v>307</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96">
        <v>0</v>
      </c>
      <c r="AL84" s="297"/>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02" t="s">
        <v>306</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0">
        <v>0</v>
      </c>
      <c r="AL85" s="301"/>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286" t="s">
        <v>305</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300">
        <v>-136255.9152442136</v>
      </c>
      <c r="AL86" s="301"/>
      <c r="AM86" s="219">
        <v>136255.9152442136</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286" t="s">
        <v>304</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96">
        <v>0</v>
      </c>
      <c r="AL87" s="297"/>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286" t="s">
        <v>303</v>
      </c>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296">
        <v>-681279.57622106792</v>
      </c>
      <c r="AL88" s="297"/>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286" t="s">
        <v>302</v>
      </c>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96">
        <v>0</v>
      </c>
      <c r="AL89" s="297"/>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286" t="s">
        <v>301</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98">
        <v>-817535.49146528146</v>
      </c>
      <c r="AL90" s="299"/>
      <c r="AM90" s="174">
        <v>121394.78279342521</v>
      </c>
      <c r="AN90" s="174">
        <v>-14734.11422471327</v>
      </c>
      <c r="AO90" s="174">
        <v>-14607.095998638153</v>
      </c>
      <c r="AP90" s="174">
        <v>-14480.077772563036</v>
      </c>
      <c r="AQ90" s="174">
        <v>-14353.059546487926</v>
      </c>
      <c r="AR90" s="174">
        <v>-14226.041320412809</v>
      </c>
      <c r="AS90" s="174">
        <v>-14099.023094337692</v>
      </c>
      <c r="AT90" s="174">
        <v>-13972.004868262582</v>
      </c>
      <c r="AU90" s="174">
        <v>-13844.986642187465</v>
      </c>
      <c r="AV90" s="174">
        <v>-13717.968416112355</v>
      </c>
      <c r="AW90" s="174">
        <v>-13590.950190037238</v>
      </c>
      <c r="AX90" s="174">
        <v>-13463.931963962121</v>
      </c>
      <c r="AY90" s="174">
        <v>-13335.913737887011</v>
      </c>
      <c r="AZ90" s="174">
        <v>-13207.895511811894</v>
      </c>
      <c r="BA90" s="174">
        <v>-13079.877285736777</v>
      </c>
      <c r="BB90" s="174">
        <v>-12951.859059661667</v>
      </c>
      <c r="BC90" s="174">
        <v>-12823.84083358655</v>
      </c>
      <c r="BD90" s="174">
        <v>-12695.82260751144</v>
      </c>
      <c r="BE90" s="174">
        <v>-12567.804381436323</v>
      </c>
      <c r="BF90" s="174">
        <v>-12439.786155361206</v>
      </c>
      <c r="BG90" s="174">
        <v>-12311.767929286096</v>
      </c>
      <c r="BH90" s="174">
        <v>-12183.749703210979</v>
      </c>
      <c r="BI90" s="174">
        <v>-12055.731477135861</v>
      </c>
      <c r="BJ90" s="174">
        <v>-11927.713251060752</v>
      </c>
      <c r="BK90" s="174">
        <v>-11799.695024985635</v>
      </c>
      <c r="BL90" s="174">
        <v>-11671.676798910525</v>
      </c>
      <c r="BM90" s="174">
        <v>-11543.658572835408</v>
      </c>
      <c r="BN90" s="174">
        <v>-11415.64034676029</v>
      </c>
      <c r="BO90" s="174">
        <v>-11287.622120685181</v>
      </c>
      <c r="BP90" s="174">
        <v>-11159.603894610063</v>
      </c>
      <c r="BQ90" s="174">
        <v>-11031.58566853495</v>
      </c>
      <c r="BR90" s="174">
        <v>-10903.567442459836</v>
      </c>
      <c r="BS90" s="174">
        <v>-10775.549216384719</v>
      </c>
      <c r="BT90" s="174">
        <v>-10647.530990309609</v>
      </c>
      <c r="BU90" s="174">
        <v>-10519.512764234492</v>
      </c>
      <c r="BV90" s="174">
        <v>-10391.494538159375</v>
      </c>
      <c r="BW90" s="174">
        <v>-10263.476312084265</v>
      </c>
      <c r="BX90" s="174">
        <v>-10135.458086009148</v>
      </c>
      <c r="BY90" s="174">
        <v>-10007.439859934035</v>
      </c>
      <c r="BZ90" s="174">
        <v>-9879.4216338589213</v>
      </c>
      <c r="CA90" s="174">
        <v>-9751.4034077838041</v>
      </c>
      <c r="CB90" s="174">
        <v>-9623.3851817086943</v>
      </c>
      <c r="CC90" s="174">
        <v>-9495.3669556335772</v>
      </c>
      <c r="CD90" s="174">
        <v>-9367.34872955846</v>
      </c>
      <c r="CE90" s="174">
        <v>-9239.3305034833502</v>
      </c>
      <c r="CF90" s="174">
        <v>-9111.3122774082331</v>
      </c>
      <c r="CG90" s="174">
        <v>-8983.2940513331232</v>
      </c>
      <c r="CH90" s="174">
        <v>-8855.2758252580061</v>
      </c>
      <c r="CI90" s="174">
        <v>-8727.2575991828926</v>
      </c>
      <c r="CJ90" s="174">
        <v>-8599.2393731077791</v>
      </c>
      <c r="CK90" s="174">
        <v>-8471.2211470326656</v>
      </c>
      <c r="CL90" s="174">
        <v>-8343.2029209575521</v>
      </c>
      <c r="CM90" s="174">
        <v>-8215.1846948824386</v>
      </c>
      <c r="CN90" s="174">
        <v>-8087.1664688073251</v>
      </c>
      <c r="CO90" s="174">
        <v>-7959.1482427322117</v>
      </c>
      <c r="CP90" s="174">
        <v>-7831.1300166570982</v>
      </c>
      <c r="CQ90" s="174">
        <v>-7703.111790581981</v>
      </c>
      <c r="CR90" s="174">
        <v>-7575.0935645068712</v>
      </c>
      <c r="CS90" s="174">
        <v>-7447.0753384317541</v>
      </c>
      <c r="CT90" s="174">
        <v>-7319.0571123566406</v>
      </c>
    </row>
    <row r="91" spans="1:98" s="160" customFormat="1" ht="15" x14ac:dyDescent="0.25">
      <c r="A91" s="286" t="s">
        <v>594</v>
      </c>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98">
        <v>-817535.49146528146</v>
      </c>
      <c r="AL91" s="299"/>
      <c r="AM91" s="174">
        <v>-696140.70867185621</v>
      </c>
      <c r="AN91" s="174">
        <v>-710874.8228965695</v>
      </c>
      <c r="AO91" s="174">
        <v>-725481.91889520769</v>
      </c>
      <c r="AP91" s="174">
        <v>-739961.99666777079</v>
      </c>
      <c r="AQ91" s="174">
        <v>-754315.05621425866</v>
      </c>
      <c r="AR91" s="174">
        <v>-768541.09753467143</v>
      </c>
      <c r="AS91" s="174">
        <v>-782640.12062900909</v>
      </c>
      <c r="AT91" s="174">
        <v>-796612.12549727166</v>
      </c>
      <c r="AU91" s="174">
        <v>-810457.11213945912</v>
      </c>
      <c r="AV91" s="174">
        <v>-824175.08055557148</v>
      </c>
      <c r="AW91" s="174">
        <v>-837766.03074560873</v>
      </c>
      <c r="AX91" s="174">
        <v>-851229.96270957089</v>
      </c>
      <c r="AY91" s="174">
        <v>-864565.87644745794</v>
      </c>
      <c r="AZ91" s="174">
        <v>-877773.77195926988</v>
      </c>
      <c r="BA91" s="174">
        <v>-890853.64924500661</v>
      </c>
      <c r="BB91" s="174">
        <v>-903805.50830466824</v>
      </c>
      <c r="BC91" s="174">
        <v>-916629.34913825477</v>
      </c>
      <c r="BD91" s="174">
        <v>-929325.17174576619</v>
      </c>
      <c r="BE91" s="174">
        <v>-941892.97612720251</v>
      </c>
      <c r="BF91" s="174">
        <v>-954332.76228256372</v>
      </c>
      <c r="BG91" s="174">
        <v>-966644.53021184984</v>
      </c>
      <c r="BH91" s="174">
        <v>-978828.27991506085</v>
      </c>
      <c r="BI91" s="174">
        <v>-990884.01139219676</v>
      </c>
      <c r="BJ91" s="174">
        <v>-1002811.7246432576</v>
      </c>
      <c r="BK91" s="174">
        <v>-1014611.4196682432</v>
      </c>
      <c r="BL91" s="174">
        <v>-1026283.0964671536</v>
      </c>
      <c r="BM91" s="174">
        <v>-1037826.755039989</v>
      </c>
      <c r="BN91" s="174">
        <v>-1049242.3953867494</v>
      </c>
      <c r="BO91" s="174">
        <v>-1060530.0175074346</v>
      </c>
      <c r="BP91" s="174">
        <v>-1071689.6214020445</v>
      </c>
      <c r="BQ91" s="174">
        <v>-1082721.2070705795</v>
      </c>
      <c r="BR91" s="174">
        <v>-1093624.7745130393</v>
      </c>
      <c r="BS91" s="174">
        <v>-1104400.323729424</v>
      </c>
      <c r="BT91" s="174">
        <v>-1115047.8547197336</v>
      </c>
      <c r="BU91" s="174">
        <v>-1125567.3674839681</v>
      </c>
      <c r="BV91" s="174">
        <v>-1135958.8620221275</v>
      </c>
      <c r="BW91" s="174">
        <v>-1146222.3383342118</v>
      </c>
      <c r="BX91" s="174">
        <v>-1156357.796420221</v>
      </c>
      <c r="BY91" s="174">
        <v>-1166365.2362801549</v>
      </c>
      <c r="BZ91" s="174">
        <v>-1176244.6579140138</v>
      </c>
      <c r="CA91" s="174">
        <v>-1185996.0613217975</v>
      </c>
      <c r="CB91" s="174">
        <v>-1195619.4465035063</v>
      </c>
      <c r="CC91" s="174">
        <v>-1205114.8134591398</v>
      </c>
      <c r="CD91" s="174">
        <v>-1214482.1621886983</v>
      </c>
      <c r="CE91" s="174">
        <v>-1223721.4926921816</v>
      </c>
      <c r="CF91" s="174">
        <v>-1232832.8049695899</v>
      </c>
      <c r="CG91" s="174">
        <v>-1241816.099020923</v>
      </c>
      <c r="CH91" s="174">
        <v>-1250671.3748461811</v>
      </c>
      <c r="CI91" s="174">
        <v>-1259398.632445364</v>
      </c>
      <c r="CJ91" s="174">
        <v>-1267997.8718184717</v>
      </c>
      <c r="CK91" s="174">
        <v>-1276469.0929655044</v>
      </c>
      <c r="CL91" s="174">
        <v>-1284812.2958864619</v>
      </c>
      <c r="CM91" s="174">
        <v>-1293027.4805813443</v>
      </c>
      <c r="CN91" s="174">
        <v>-1301114.6470501516</v>
      </c>
      <c r="CO91" s="174">
        <v>-1309073.7952928839</v>
      </c>
      <c r="CP91" s="174">
        <v>-1316904.9253095409</v>
      </c>
      <c r="CQ91" s="174">
        <v>-1324608.037100123</v>
      </c>
      <c r="CR91" s="174">
        <v>-1332183.1306646299</v>
      </c>
      <c r="CS91" s="174">
        <v>-1339630.2060030617</v>
      </c>
      <c r="CT91" s="174">
        <v>-1346949.2631154184</v>
      </c>
    </row>
    <row r="92" spans="1:98" x14ac:dyDescent="0.25">
      <c r="A92" s="286" t="s">
        <v>300</v>
      </c>
      <c r="B92" s="287"/>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8">
        <v>1</v>
      </c>
      <c r="AL92" s="28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280" t="s">
        <v>595</v>
      </c>
      <c r="B93" s="281"/>
      <c r="C93" s="281"/>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90">
        <v>-817535.49146528146</v>
      </c>
      <c r="AL93" s="291"/>
      <c r="AM93" s="223">
        <v>106411.97650195057</v>
      </c>
      <c r="AN93" s="223">
        <v>-11321.527018816296</v>
      </c>
      <c r="AO93" s="223">
        <v>-9838.6462552282846</v>
      </c>
      <c r="AP93" s="223">
        <v>-8549.3450293922215</v>
      </c>
      <c r="AQ93" s="223">
        <v>-7428.4280984821453</v>
      </c>
      <c r="AR93" s="223">
        <v>-6453.9707194299317</v>
      </c>
      <c r="AS93" s="223">
        <v>-5606.89514451577</v>
      </c>
      <c r="AT93" s="223">
        <v>-4870.6018369970725</v>
      </c>
      <c r="AU93" s="223">
        <v>-4230.6483507003122</v>
      </c>
      <c r="AV93" s="223">
        <v>-3674.4697257005701</v>
      </c>
      <c r="AW93" s="223">
        <v>-3191.1350437149435</v>
      </c>
      <c r="AX93" s="223">
        <v>-2771.1354766108061</v>
      </c>
      <c r="AY93" s="223">
        <v>-2406.0193459963389</v>
      </c>
      <c r="AZ93" s="223">
        <v>-2088.8172696764373</v>
      </c>
      <c r="BA93" s="223">
        <v>-1813.2637603183998</v>
      </c>
      <c r="BB93" s="223">
        <v>-1573.9100543432353</v>
      </c>
      <c r="BC93" s="223">
        <v>-1366.0179506599202</v>
      </c>
      <c r="BD93" s="223">
        <v>-1185.4674135280241</v>
      </c>
      <c r="BE93" s="223">
        <v>-1028.6761591094651</v>
      </c>
      <c r="BF93" s="223">
        <v>-892.52967509216035</v>
      </c>
      <c r="BG93" s="223">
        <v>-774.32032298144316</v>
      </c>
      <c r="BH93" s="223">
        <v>-671.69434706745676</v>
      </c>
      <c r="BI93" s="223">
        <v>-582.60576600706293</v>
      </c>
      <c r="BJ93" s="223">
        <v>-505.27625529992923</v>
      </c>
      <c r="BK93" s="223">
        <v>-438.16024421149365</v>
      </c>
      <c r="BL93" s="223">
        <v>-379.91455109764559</v>
      </c>
      <c r="BM93" s="223">
        <v>-329.37196853203437</v>
      </c>
      <c r="BN93" s="223">
        <v>-285.51828579566785</v>
      </c>
      <c r="BO93" s="223">
        <v>-247.47230261397351</v>
      </c>
      <c r="BP93" s="223">
        <v>-214.46844578597654</v>
      </c>
      <c r="BQ93" s="223">
        <v>-185.84165064779359</v>
      </c>
      <c r="BR93" s="223">
        <v>-161.01421311035679</v>
      </c>
      <c r="BS93" s="223">
        <v>-139.48435614742655</v>
      </c>
      <c r="BT93" s="223">
        <v>-120.81628781487625</v>
      </c>
      <c r="BU93" s="223">
        <v>-104.63155679225116</v>
      </c>
      <c r="BV93" s="223">
        <v>-90.601536607086217</v>
      </c>
      <c r="BW93" s="223">
        <v>-78.440891614344139</v>
      </c>
      <c r="BX93" s="223">
        <v>-67.901896878332735</v>
      </c>
      <c r="BY93" s="223">
        <v>-58.769500709053609</v>
      </c>
      <c r="BZ93" s="223">
        <v>-50.857033058359789</v>
      </c>
      <c r="CA93" s="223">
        <v>-44.002475561627655</v>
      </c>
      <c r="CB93" s="223">
        <v>-38.065219960066152</v>
      </c>
      <c r="CC93" s="223">
        <v>-32.923251168242238</v>
      </c>
      <c r="CD93" s="223">
        <v>-28.470699544612398</v>
      </c>
      <c r="CE93" s="223">
        <v>-24.615714139810219</v>
      </c>
      <c r="CF93" s="223">
        <v>-21.27861497749004</v>
      </c>
      <c r="CG93" s="223">
        <v>-18.39028788699672</v>
      </c>
      <c r="CH93" s="223">
        <v>-15.890790161681331</v>
      </c>
      <c r="CI93" s="223">
        <v>-13.728139453311261</v>
      </c>
      <c r="CJ93" s="223">
        <v>-11.857261911833517</v>
      </c>
      <c r="CK93" s="223">
        <v>-10.239078710487677</v>
      </c>
      <c r="CL93" s="223">
        <v>-8.8397128196490637</v>
      </c>
      <c r="CM93" s="223">
        <v>-7.6298002616760243</v>
      </c>
      <c r="CN93" s="223">
        <v>-6.5838921394564629</v>
      </c>
      <c r="CO93" s="223">
        <v>-5.6799355233568019</v>
      </c>
      <c r="CP93" s="223">
        <v>-4.8988228397415448</v>
      </c>
      <c r="CQ93" s="223">
        <v>-4.2240007595042179</v>
      </c>
      <c r="CR93" s="223">
        <v>-3.6411307635479262</v>
      </c>
      <c r="CS93" s="223">
        <v>-3.1377945868665313</v>
      </c>
      <c r="CT93" s="223">
        <v>-2.7032386338149825</v>
      </c>
    </row>
    <row r="94" spans="1:98" s="160" customFormat="1" ht="14.25" x14ac:dyDescent="0.25">
      <c r="A94" s="280" t="s">
        <v>596</v>
      </c>
      <c r="B94" s="281"/>
      <c r="C94" s="281"/>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90">
        <v>-817535.49146528146</v>
      </c>
      <c r="AL94" s="291"/>
      <c r="AM94" s="223">
        <v>-711123.51496333093</v>
      </c>
      <c r="AN94" s="223">
        <v>-722445.04198214726</v>
      </c>
      <c r="AO94" s="223">
        <v>-732283.68823737558</v>
      </c>
      <c r="AP94" s="223">
        <v>-740833.03326676786</v>
      </c>
      <c r="AQ94" s="223">
        <v>-748261.46136525006</v>
      </c>
      <c r="AR94" s="223">
        <v>-754715.43208467995</v>
      </c>
      <c r="AS94" s="223">
        <v>-760322.32722919574</v>
      </c>
      <c r="AT94" s="223">
        <v>-765192.92906619282</v>
      </c>
      <c r="AU94" s="223">
        <v>-769423.57741689309</v>
      </c>
      <c r="AV94" s="223">
        <v>-773098.04714259366</v>
      </c>
      <c r="AW94" s="223">
        <v>-776289.18218630855</v>
      </c>
      <c r="AX94" s="223">
        <v>-779060.31766291941</v>
      </c>
      <c r="AY94" s="223">
        <v>-781466.33700891573</v>
      </c>
      <c r="AZ94" s="223">
        <v>-783555.15427859221</v>
      </c>
      <c r="BA94" s="223">
        <v>-785368.4180389106</v>
      </c>
      <c r="BB94" s="223">
        <v>-786942.32809325389</v>
      </c>
      <c r="BC94" s="223">
        <v>-788308.34604391386</v>
      </c>
      <c r="BD94" s="223">
        <v>-789493.81345744187</v>
      </c>
      <c r="BE94" s="223">
        <v>-790522.48961655132</v>
      </c>
      <c r="BF94" s="223">
        <v>-791415.01929164352</v>
      </c>
      <c r="BG94" s="223">
        <v>-792189.33961462497</v>
      </c>
      <c r="BH94" s="223">
        <v>-792861.03396169248</v>
      </c>
      <c r="BI94" s="223">
        <v>-793443.63972769957</v>
      </c>
      <c r="BJ94" s="223">
        <v>-793948.91598299949</v>
      </c>
      <c r="BK94" s="223">
        <v>-794387.07622721093</v>
      </c>
      <c r="BL94" s="223">
        <v>-794766.99077830859</v>
      </c>
      <c r="BM94" s="223">
        <v>-795096.36274684058</v>
      </c>
      <c r="BN94" s="223">
        <v>-795381.88103263627</v>
      </c>
      <c r="BO94" s="223">
        <v>-795629.35333525029</v>
      </c>
      <c r="BP94" s="223">
        <v>-795843.82178103621</v>
      </c>
      <c r="BQ94" s="223">
        <v>-796029.66343168402</v>
      </c>
      <c r="BR94" s="223">
        <v>-796190.67764479434</v>
      </c>
      <c r="BS94" s="223">
        <v>-796330.16200094181</v>
      </c>
      <c r="BT94" s="223">
        <v>-796450.97828875668</v>
      </c>
      <c r="BU94" s="223">
        <v>-796555.60984554898</v>
      </c>
      <c r="BV94" s="223">
        <v>-796646.21138215612</v>
      </c>
      <c r="BW94" s="223">
        <v>-796724.65227377042</v>
      </c>
      <c r="BX94" s="223">
        <v>-796792.5541706488</v>
      </c>
      <c r="BY94" s="223">
        <v>-796851.32367135782</v>
      </c>
      <c r="BZ94" s="223">
        <v>-796902.18070441613</v>
      </c>
      <c r="CA94" s="223">
        <v>-796946.1831799777</v>
      </c>
      <c r="CB94" s="223">
        <v>-796984.24839993776</v>
      </c>
      <c r="CC94" s="223">
        <v>-797017.17165110598</v>
      </c>
      <c r="CD94" s="223">
        <v>-797045.64235065063</v>
      </c>
      <c r="CE94" s="223">
        <v>-797070.2580647904</v>
      </c>
      <c r="CF94" s="223">
        <v>-797091.53667976789</v>
      </c>
      <c r="CG94" s="223">
        <v>-797109.92696765484</v>
      </c>
      <c r="CH94" s="223">
        <v>-797125.81775781652</v>
      </c>
      <c r="CI94" s="223">
        <v>-797139.54589726985</v>
      </c>
      <c r="CJ94" s="223">
        <v>-797151.4031591817</v>
      </c>
      <c r="CK94" s="223">
        <v>-797161.64223789214</v>
      </c>
      <c r="CL94" s="223">
        <v>-797170.48195071181</v>
      </c>
      <c r="CM94" s="223">
        <v>-797178.1117509735</v>
      </c>
      <c r="CN94" s="223">
        <v>-797184.69564311299</v>
      </c>
      <c r="CO94" s="223">
        <v>-797190.3755786363</v>
      </c>
      <c r="CP94" s="223">
        <v>-797195.27440147602</v>
      </c>
      <c r="CQ94" s="223">
        <v>-797199.49840223556</v>
      </c>
      <c r="CR94" s="223">
        <v>-797203.13953299914</v>
      </c>
      <c r="CS94" s="223">
        <v>-797206.27732758597</v>
      </c>
      <c r="CT94" s="223">
        <v>-797208.98056621978</v>
      </c>
    </row>
    <row r="95" spans="1:98" s="160" customFormat="1" ht="14.25" x14ac:dyDescent="0.25">
      <c r="A95" s="280" t="s">
        <v>597</v>
      </c>
      <c r="B95" s="281"/>
      <c r="C95" s="281"/>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2">
        <v>0</v>
      </c>
      <c r="AL95" s="283"/>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280" t="s">
        <v>598</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4">
        <v>0</v>
      </c>
      <c r="AL96" s="285"/>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292" t="s">
        <v>599</v>
      </c>
      <c r="B97" s="293"/>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c r="AA97" s="293"/>
      <c r="AB97" s="293"/>
      <c r="AC97" s="293"/>
      <c r="AD97" s="293"/>
      <c r="AE97" s="293"/>
      <c r="AF97" s="293"/>
      <c r="AG97" s="293"/>
      <c r="AH97" s="293"/>
      <c r="AI97" s="293"/>
      <c r="AJ97" s="293"/>
      <c r="AK97" s="294">
        <v>0</v>
      </c>
      <c r="AL97" s="29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c r="AC99" s="269"/>
      <c r="AD99" s="269"/>
      <c r="AE99" s="269"/>
      <c r="AF99" s="269"/>
      <c r="AG99" s="269"/>
      <c r="AH99" s="269"/>
      <c r="AI99" s="269"/>
      <c r="AJ99" s="269"/>
      <c r="AK99" s="269"/>
      <c r="AL99" s="269"/>
      <c r="AM99" s="269"/>
      <c r="AN99" s="269"/>
      <c r="AO99" s="269"/>
      <c r="AP99" s="269"/>
      <c r="AQ99" s="269"/>
      <c r="AR99" s="269"/>
      <c r="AS99" s="269"/>
      <c r="AT99" s="269"/>
      <c r="AU99" s="269"/>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I51" sqref="I51"/>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9" t="str">
        <f>'1. паспорт местоположение'!A12:C12</f>
        <v>Q_TPTSO1100.AS.0013</v>
      </c>
      <c r="B12" s="239"/>
      <c r="C12" s="239"/>
      <c r="D12" s="239"/>
      <c r="E12" s="239"/>
      <c r="F12" s="239"/>
      <c r="G12" s="239"/>
      <c r="H12" s="239"/>
      <c r="I12" s="239"/>
      <c r="J12" s="239"/>
      <c r="K12" s="239"/>
      <c r="L12" s="239"/>
    </row>
    <row r="13" spans="1:44" x14ac:dyDescent="0.25">
      <c r="A13" s="231" t="s">
        <v>7</v>
      </c>
      <c r="B13" s="231"/>
      <c r="C13" s="231"/>
      <c r="D13" s="231"/>
      <c r="E13" s="231"/>
      <c r="F13" s="231"/>
      <c r="G13" s="231"/>
      <c r="H13" s="231"/>
      <c r="I13" s="231"/>
      <c r="J13" s="231"/>
      <c r="K13" s="231"/>
      <c r="L13" s="231"/>
    </row>
    <row r="14" spans="1:44" ht="18.75" x14ac:dyDescent="0.25">
      <c r="A14" s="237"/>
      <c r="B14" s="237"/>
      <c r="C14" s="237"/>
      <c r="D14" s="237"/>
      <c r="E14" s="237"/>
      <c r="F14" s="237"/>
      <c r="G14" s="237"/>
      <c r="H14" s="237"/>
      <c r="I14" s="237"/>
      <c r="J14" s="237"/>
      <c r="K14" s="237"/>
      <c r="L14" s="237"/>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76" t="s">
        <v>488</v>
      </c>
      <c r="B19" s="376"/>
      <c r="C19" s="376"/>
      <c r="D19" s="376"/>
      <c r="E19" s="376"/>
      <c r="F19" s="376"/>
      <c r="G19" s="376"/>
      <c r="H19" s="376"/>
      <c r="I19" s="376"/>
      <c r="J19" s="376"/>
      <c r="K19" s="376"/>
      <c r="L19" s="376"/>
    </row>
    <row r="20" spans="1:12" x14ac:dyDescent="0.25">
      <c r="A20" s="55"/>
      <c r="B20" s="55"/>
    </row>
    <row r="21" spans="1:12" ht="28.5" customHeight="1" x14ac:dyDescent="0.25">
      <c r="A21" s="377" t="s">
        <v>228</v>
      </c>
      <c r="B21" s="377" t="s">
        <v>227</v>
      </c>
      <c r="C21" s="382" t="s">
        <v>418</v>
      </c>
      <c r="D21" s="382"/>
      <c r="E21" s="382"/>
      <c r="F21" s="382"/>
      <c r="G21" s="382"/>
      <c r="H21" s="382"/>
      <c r="I21" s="377" t="s">
        <v>226</v>
      </c>
      <c r="J21" s="379" t="s">
        <v>420</v>
      </c>
      <c r="K21" s="377" t="s">
        <v>225</v>
      </c>
      <c r="L21" s="378" t="s">
        <v>419</v>
      </c>
    </row>
    <row r="22" spans="1:12" ht="58.5" customHeight="1" x14ac:dyDescent="0.25">
      <c r="A22" s="377"/>
      <c r="B22" s="377"/>
      <c r="C22" s="381" t="s">
        <v>2</v>
      </c>
      <c r="D22" s="381"/>
      <c r="E22" s="180"/>
      <c r="F22" s="180"/>
      <c r="G22" s="383" t="s">
        <v>1</v>
      </c>
      <c r="H22" s="384"/>
      <c r="I22" s="377"/>
      <c r="J22" s="380"/>
      <c r="K22" s="377"/>
      <c r="L22" s="378"/>
    </row>
    <row r="23" spans="1:12" ht="31.5" x14ac:dyDescent="0.25">
      <c r="A23" s="377"/>
      <c r="B23" s="377"/>
      <c r="C23" s="62" t="s">
        <v>224</v>
      </c>
      <c r="D23" s="62" t="s">
        <v>223</v>
      </c>
      <c r="E23" s="62"/>
      <c r="F23" s="62"/>
      <c r="G23" s="62" t="s">
        <v>224</v>
      </c>
      <c r="H23" s="62" t="s">
        <v>223</v>
      </c>
      <c r="I23" s="377"/>
      <c r="J23" s="381"/>
      <c r="K23" s="377"/>
      <c r="L23" s="378"/>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46419</v>
      </c>
      <c r="H31" s="137">
        <v>46507</v>
      </c>
      <c r="I31" s="66"/>
      <c r="J31" s="66"/>
      <c r="K31" s="60"/>
      <c r="L31" s="60"/>
    </row>
    <row r="32" spans="1:12" ht="31.5" x14ac:dyDescent="0.25">
      <c r="A32" s="62" t="s">
        <v>215</v>
      </c>
      <c r="B32" s="61" t="s">
        <v>433</v>
      </c>
      <c r="C32" s="136" t="s">
        <v>543</v>
      </c>
      <c r="D32" s="136" t="s">
        <v>543</v>
      </c>
      <c r="E32" s="137"/>
      <c r="F32" s="137"/>
      <c r="G32" s="137">
        <v>46508</v>
      </c>
      <c r="H32" s="137">
        <v>46538</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46508</v>
      </c>
      <c r="H35" s="137">
        <v>46538</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46419</v>
      </c>
      <c r="H37" s="137">
        <v>46507</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46539</v>
      </c>
      <c r="H39" s="137">
        <v>46568</v>
      </c>
      <c r="I39" s="60"/>
      <c r="J39" s="60"/>
      <c r="K39" s="60"/>
      <c r="L39" s="60"/>
    </row>
    <row r="40" spans="1:12" ht="33.75" customHeight="1" x14ac:dyDescent="0.25">
      <c r="A40" s="62" t="s">
        <v>212</v>
      </c>
      <c r="B40" s="61" t="s">
        <v>436</v>
      </c>
      <c r="C40" s="136" t="s">
        <v>543</v>
      </c>
      <c r="D40" s="136" t="s">
        <v>543</v>
      </c>
      <c r="E40" s="137"/>
      <c r="F40" s="137"/>
      <c r="G40" s="137">
        <v>46569</v>
      </c>
      <c r="H40" s="137">
        <v>46599</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46569</v>
      </c>
      <c r="H43" s="137">
        <v>46599</v>
      </c>
      <c r="I43" s="60"/>
      <c r="J43" s="60"/>
      <c r="K43" s="60"/>
      <c r="L43" s="60"/>
    </row>
    <row r="44" spans="1:12" ht="24.75" customHeight="1" x14ac:dyDescent="0.25">
      <c r="A44" s="62" t="s">
        <v>209</v>
      </c>
      <c r="B44" s="61" t="s">
        <v>206</v>
      </c>
      <c r="C44" s="136" t="s">
        <v>543</v>
      </c>
      <c r="D44" s="136" t="s">
        <v>543</v>
      </c>
      <c r="E44" s="137"/>
      <c r="F44" s="137"/>
      <c r="G44" s="137">
        <v>46600</v>
      </c>
      <c r="H44" s="137">
        <v>46691</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46692</v>
      </c>
      <c r="H47" s="137">
        <v>46706</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46706</v>
      </c>
      <c r="H49" s="137">
        <v>46721</v>
      </c>
      <c r="I49" s="60"/>
      <c r="J49" s="60"/>
      <c r="K49" s="60"/>
      <c r="L49" s="60"/>
    </row>
    <row r="50" spans="1:12" ht="86.25" customHeight="1" x14ac:dyDescent="0.25">
      <c r="A50" s="62" t="s">
        <v>201</v>
      </c>
      <c r="B50" s="61" t="s">
        <v>439</v>
      </c>
      <c r="C50" s="136" t="s">
        <v>543</v>
      </c>
      <c r="D50" s="136" t="s">
        <v>543</v>
      </c>
      <c r="E50" s="136"/>
      <c r="F50" s="136"/>
      <c r="G50" s="137">
        <v>46722</v>
      </c>
      <c r="H50" s="137">
        <v>46736</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46736</v>
      </c>
      <c r="H53" s="137">
        <v>46752</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7" zoomScale="70" zoomScaleNormal="70" zoomScaleSheetLayoutView="70" workbookViewId="0">
      <selection activeCell="N7" sqref="N1:N104857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9" t="str">
        <f>'6.1. Паспорт сетевой график'!A9:L9</f>
        <v>АО "Россети Тюмень"</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9" t="str">
        <f>'6.1. Паспорт сетевой график'!A12:L12</f>
        <v>Q_TPTSO1100.AS.0013</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66.75" customHeight="1" x14ac:dyDescent="0.25">
      <c r="A14" s="236"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29" x14ac:dyDescent="0.25">
      <c r="A18" s="388" t="s">
        <v>489</v>
      </c>
      <c r="B18" s="388"/>
      <c r="C18" s="388"/>
      <c r="D18" s="388"/>
      <c r="E18" s="388"/>
      <c r="F18" s="388"/>
      <c r="G18" s="388"/>
      <c r="H18" s="388"/>
      <c r="I18" s="388"/>
      <c r="J18" s="388"/>
      <c r="K18" s="388"/>
      <c r="L18" s="388"/>
      <c r="M18" s="388"/>
      <c r="N18" s="388"/>
      <c r="O18" s="388"/>
      <c r="P18" s="388"/>
      <c r="Q18" s="388"/>
      <c r="R18" s="388"/>
      <c r="S18" s="388"/>
      <c r="T18" s="388"/>
      <c r="U18" s="388"/>
    </row>
    <row r="20" spans="1:29" ht="33" customHeight="1" x14ac:dyDescent="0.25">
      <c r="A20" s="379" t="s">
        <v>194</v>
      </c>
      <c r="B20" s="379" t="s">
        <v>193</v>
      </c>
      <c r="C20" s="385" t="s">
        <v>192</v>
      </c>
      <c r="D20" s="385"/>
      <c r="E20" s="387" t="s">
        <v>191</v>
      </c>
      <c r="F20" s="387"/>
      <c r="G20" s="392" t="s">
        <v>612</v>
      </c>
      <c r="H20" s="389" t="s">
        <v>541</v>
      </c>
      <c r="I20" s="390"/>
      <c r="J20" s="390"/>
      <c r="K20" s="390"/>
      <c r="L20" s="389" t="s">
        <v>542</v>
      </c>
      <c r="M20" s="390"/>
      <c r="N20" s="390"/>
      <c r="O20" s="390"/>
      <c r="P20" s="389" t="s">
        <v>582</v>
      </c>
      <c r="Q20" s="390"/>
      <c r="R20" s="390"/>
      <c r="S20" s="390"/>
      <c r="T20" s="389" t="s">
        <v>583</v>
      </c>
      <c r="U20" s="390"/>
      <c r="V20" s="390"/>
      <c r="W20" s="390"/>
      <c r="X20" s="389" t="s">
        <v>602</v>
      </c>
      <c r="Y20" s="390"/>
      <c r="Z20" s="390"/>
      <c r="AA20" s="390"/>
      <c r="AB20" s="395" t="s">
        <v>190</v>
      </c>
      <c r="AC20" s="395"/>
    </row>
    <row r="21" spans="1:29" ht="99.75" customHeight="1" x14ac:dyDescent="0.25">
      <c r="A21" s="380"/>
      <c r="B21" s="380"/>
      <c r="C21" s="385"/>
      <c r="D21" s="385"/>
      <c r="E21" s="387"/>
      <c r="F21" s="387"/>
      <c r="G21" s="39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5"/>
      <c r="AC21" s="395"/>
    </row>
    <row r="22" spans="1:29" ht="89.25" customHeight="1" x14ac:dyDescent="0.25">
      <c r="A22" s="381"/>
      <c r="B22" s="381"/>
      <c r="C22" s="154" t="s">
        <v>2</v>
      </c>
      <c r="D22" s="154" t="s">
        <v>188</v>
      </c>
      <c r="E22" s="155" t="s">
        <v>613</v>
      </c>
      <c r="F22" s="155" t="s">
        <v>603</v>
      </c>
      <c r="G22" s="394"/>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0.8252856357604943</v>
      </c>
      <c r="E24" s="141" t="s">
        <v>543</v>
      </c>
      <c r="F24" s="141" t="s">
        <v>543</v>
      </c>
      <c r="G24" s="141">
        <v>0</v>
      </c>
      <c r="H24" s="141" t="s">
        <v>543</v>
      </c>
      <c r="I24" s="141"/>
      <c r="J24" s="185">
        <v>0</v>
      </c>
      <c r="K24" s="141"/>
      <c r="L24" s="141" t="s">
        <v>543</v>
      </c>
      <c r="M24" s="141"/>
      <c r="N24" s="141">
        <v>0.8252856357604943</v>
      </c>
      <c r="O24" s="141"/>
      <c r="P24" s="141" t="s">
        <v>543</v>
      </c>
      <c r="Q24" s="141"/>
      <c r="R24" s="141">
        <v>0</v>
      </c>
      <c r="S24" s="141"/>
      <c r="T24" s="141" t="s">
        <v>543</v>
      </c>
      <c r="U24" s="141"/>
      <c r="V24" s="141">
        <v>0</v>
      </c>
      <c r="W24" s="141"/>
      <c r="X24" s="141">
        <v>0</v>
      </c>
      <c r="Y24" s="141"/>
      <c r="Z24" s="141" t="s">
        <v>543</v>
      </c>
      <c r="AA24" s="141"/>
      <c r="AB24" s="141">
        <v>0</v>
      </c>
      <c r="AC24" s="141">
        <v>0.8252856357604943</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0.68127957622106794</v>
      </c>
      <c r="O27" s="141"/>
      <c r="P27" s="141" t="s">
        <v>543</v>
      </c>
      <c r="Q27" s="141"/>
      <c r="R27" s="141">
        <v>0</v>
      </c>
      <c r="S27" s="141"/>
      <c r="T27" s="141" t="s">
        <v>543</v>
      </c>
      <c r="U27" s="141"/>
      <c r="V27" s="141">
        <v>0</v>
      </c>
      <c r="W27" s="141"/>
      <c r="X27" s="141">
        <v>0</v>
      </c>
      <c r="Y27" s="141"/>
      <c r="Z27" s="141" t="s">
        <v>543</v>
      </c>
      <c r="AA27" s="141"/>
      <c r="AB27" s="141">
        <v>0</v>
      </c>
      <c r="AC27" s="141">
        <v>0.68127957622106794</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0.14400605953942636</v>
      </c>
      <c r="O29" s="141"/>
      <c r="P29" s="141" t="s">
        <v>543</v>
      </c>
      <c r="Q29" s="141"/>
      <c r="R29" s="141">
        <v>0</v>
      </c>
      <c r="S29" s="141"/>
      <c r="T29" s="141" t="s">
        <v>543</v>
      </c>
      <c r="U29" s="141"/>
      <c r="V29" s="141">
        <v>0</v>
      </c>
      <c r="W29" s="141"/>
      <c r="X29" s="141">
        <v>0</v>
      </c>
      <c r="Y29" s="141"/>
      <c r="Z29" s="141" t="s">
        <v>543</v>
      </c>
      <c r="AA29" s="141"/>
      <c r="AB29" s="141">
        <v>0</v>
      </c>
      <c r="AC29" s="141">
        <v>0.14400605953942636</v>
      </c>
    </row>
    <row r="30" spans="1:29" ht="47.25" x14ac:dyDescent="0.25">
      <c r="A30" s="139" t="s">
        <v>63</v>
      </c>
      <c r="B30" s="140" t="s">
        <v>177</v>
      </c>
      <c r="C30" s="141" t="s">
        <v>543</v>
      </c>
      <c r="D30" s="141">
        <v>0.68127957622106794</v>
      </c>
      <c r="E30" s="141" t="s">
        <v>543</v>
      </c>
      <c r="F30" s="141" t="s">
        <v>543</v>
      </c>
      <c r="G30" s="141">
        <v>0</v>
      </c>
      <c r="H30" s="141" t="s">
        <v>543</v>
      </c>
      <c r="I30" s="141"/>
      <c r="J30" s="185">
        <v>0</v>
      </c>
      <c r="K30" s="141"/>
      <c r="L30" s="141" t="s">
        <v>543</v>
      </c>
      <c r="M30" s="141"/>
      <c r="N30" s="141">
        <v>0.68127957622106794</v>
      </c>
      <c r="O30" s="141"/>
      <c r="P30" s="141" t="s">
        <v>543</v>
      </c>
      <c r="Q30" s="141"/>
      <c r="R30" s="141">
        <v>0</v>
      </c>
      <c r="S30" s="141"/>
      <c r="T30" s="141" t="s">
        <v>543</v>
      </c>
      <c r="U30" s="141"/>
      <c r="V30" s="141">
        <v>0</v>
      </c>
      <c r="W30" s="141"/>
      <c r="X30" s="141">
        <v>0</v>
      </c>
      <c r="Y30" s="141"/>
      <c r="Z30" s="141" t="s">
        <v>543</v>
      </c>
      <c r="AA30" s="141"/>
      <c r="AB30" s="141">
        <v>0</v>
      </c>
      <c r="AC30" s="141">
        <v>0.68127957622106794</v>
      </c>
    </row>
    <row r="31" spans="1:29" x14ac:dyDescent="0.25">
      <c r="A31" s="139" t="s">
        <v>176</v>
      </c>
      <c r="B31" s="143" t="s">
        <v>175</v>
      </c>
      <c r="C31" s="141" t="s">
        <v>543</v>
      </c>
      <c r="D31" s="141">
        <v>8.088733320046948E-3</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0.31016836793832508</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0.12572880255248953</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0.23729367241020638</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7</v>
      </c>
      <c r="E54" s="141"/>
      <c r="F54" s="141"/>
      <c r="G54" s="141">
        <v>0</v>
      </c>
      <c r="H54" s="141" t="s">
        <v>543</v>
      </c>
      <c r="I54" s="141"/>
      <c r="J54" s="185">
        <v>0</v>
      </c>
      <c r="K54" s="141"/>
      <c r="L54" s="141" t="s">
        <v>543</v>
      </c>
      <c r="M54" s="141"/>
      <c r="N54" s="141">
        <v>7</v>
      </c>
      <c r="O54" s="141"/>
      <c r="P54" s="141" t="s">
        <v>543</v>
      </c>
      <c r="Q54" s="141"/>
      <c r="R54" s="141">
        <v>0</v>
      </c>
      <c r="S54" s="141"/>
      <c r="T54" s="141" t="s">
        <v>543</v>
      </c>
      <c r="U54" s="141"/>
      <c r="V54" s="141">
        <v>0</v>
      </c>
      <c r="W54" s="141"/>
      <c r="X54" s="141">
        <v>0</v>
      </c>
      <c r="Y54" s="141"/>
      <c r="Z54" s="141" t="s">
        <v>543</v>
      </c>
      <c r="AA54" s="141"/>
      <c r="AB54" s="141">
        <v>0</v>
      </c>
      <c r="AC54" s="141">
        <v>7</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0.68127957622106794</v>
      </c>
      <c r="E62" s="141"/>
      <c r="F62" s="141"/>
      <c r="G62" s="141">
        <v>0</v>
      </c>
      <c r="H62" s="141" t="s">
        <v>543</v>
      </c>
      <c r="I62" s="141"/>
      <c r="J62" s="185">
        <v>0</v>
      </c>
      <c r="K62" s="141"/>
      <c r="L62" s="141" t="s">
        <v>543</v>
      </c>
      <c r="M62" s="141"/>
      <c r="N62" s="141">
        <v>0.68127957622106794</v>
      </c>
      <c r="O62" s="141"/>
      <c r="P62" s="141" t="s">
        <v>543</v>
      </c>
      <c r="Q62" s="141"/>
      <c r="R62" s="141">
        <v>0</v>
      </c>
      <c r="S62" s="141"/>
      <c r="T62" s="141" t="s">
        <v>543</v>
      </c>
      <c r="U62" s="141"/>
      <c r="V62" s="141">
        <v>0</v>
      </c>
      <c r="W62" s="141"/>
      <c r="X62" s="141">
        <v>0</v>
      </c>
      <c r="Y62" s="141"/>
      <c r="Z62" s="141" t="s">
        <v>543</v>
      </c>
      <c r="AA62" s="141"/>
      <c r="AB62" s="141">
        <v>0</v>
      </c>
      <c r="AC62" s="141">
        <v>0.68127957622106794</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7</v>
      </c>
      <c r="E67" s="141"/>
      <c r="F67" s="141"/>
      <c r="G67" s="141">
        <v>0</v>
      </c>
      <c r="H67" s="141" t="s">
        <v>543</v>
      </c>
      <c r="I67" s="141"/>
      <c r="J67" s="185">
        <v>0</v>
      </c>
      <c r="K67" s="141"/>
      <c r="L67" s="141" t="s">
        <v>543</v>
      </c>
      <c r="M67" s="141"/>
      <c r="N67" s="141">
        <v>7</v>
      </c>
      <c r="O67" s="141"/>
      <c r="P67" s="141" t="s">
        <v>543</v>
      </c>
      <c r="Q67" s="141"/>
      <c r="R67" s="141">
        <v>0</v>
      </c>
      <c r="S67" s="141"/>
      <c r="T67" s="141" t="s">
        <v>543</v>
      </c>
      <c r="U67" s="141"/>
      <c r="V67" s="141">
        <v>0</v>
      </c>
      <c r="W67" s="141"/>
      <c r="X67" s="141">
        <v>0</v>
      </c>
      <c r="Y67" s="141"/>
      <c r="Z67" s="141" t="s">
        <v>543</v>
      </c>
      <c r="AA67" s="141"/>
      <c r="AB67" s="141">
        <v>0</v>
      </c>
      <c r="AC67" s="141">
        <v>7</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7</v>
      </c>
      <c r="E80" s="149"/>
      <c r="F80" s="149"/>
      <c r="G80" s="141">
        <v>0</v>
      </c>
      <c r="H80" s="141" t="s">
        <v>543</v>
      </c>
      <c r="I80" s="148"/>
      <c r="J80" s="185">
        <v>0</v>
      </c>
      <c r="K80" s="148"/>
      <c r="L80" s="141" t="s">
        <v>543</v>
      </c>
      <c r="M80" s="148"/>
      <c r="N80" s="141">
        <v>7</v>
      </c>
      <c r="O80" s="148"/>
      <c r="P80" s="141" t="s">
        <v>543</v>
      </c>
      <c r="Q80" s="148"/>
      <c r="R80" s="141">
        <v>0</v>
      </c>
      <c r="S80" s="148"/>
      <c r="T80" s="141" t="s">
        <v>543</v>
      </c>
      <c r="U80" s="148"/>
      <c r="V80" s="141">
        <v>0</v>
      </c>
      <c r="W80" s="148"/>
      <c r="X80" s="141">
        <v>0</v>
      </c>
      <c r="Y80" s="141"/>
      <c r="Z80" s="141" t="s">
        <v>543</v>
      </c>
      <c r="AA80" s="148"/>
      <c r="AB80" s="141">
        <v>0</v>
      </c>
      <c r="AC80" s="141">
        <v>7</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9" t="str">
        <f>'6.2. Паспорт фин осв ввод'!A8:U8</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9" t="str">
        <f>'6.2. Паспорт фин осв ввод'!A11:U11</f>
        <v>Q_TPTSO1100.AS.0013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6.75" customHeight="1" x14ac:dyDescent="0.25">
      <c r="A15" s="236"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96" t="s">
        <v>502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513</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ht="64.5" customHeight="1" x14ac:dyDescent="0.25">
      <c r="A23" s="398"/>
      <c r="B23" s="401"/>
      <c r="C23" s="398"/>
      <c r="D23" s="398"/>
      <c r="E23" s="412" t="s">
        <v>23</v>
      </c>
      <c r="F23" s="414" t="s">
        <v>139</v>
      </c>
      <c r="G23" s="414" t="s">
        <v>138</v>
      </c>
      <c r="H23" s="414" t="s">
        <v>137</v>
      </c>
      <c r="I23" s="418" t="s">
        <v>421</v>
      </c>
      <c r="J23" s="418" t="s">
        <v>422</v>
      </c>
      <c r="K23" s="418" t="s">
        <v>423</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2" t="s">
        <v>13</v>
      </c>
      <c r="AG24" s="122" t="s">
        <v>12</v>
      </c>
      <c r="AH24" s="123" t="s">
        <v>2</v>
      </c>
      <c r="AI24" s="123" t="s">
        <v>11</v>
      </c>
      <c r="AJ24" s="399"/>
      <c r="AK24" s="399"/>
      <c r="AL24" s="399"/>
      <c r="AM24" s="399"/>
      <c r="AN24" s="399"/>
      <c r="AO24" s="399"/>
      <c r="AP24" s="399"/>
      <c r="AQ24" s="409"/>
      <c r="AR24" s="406"/>
      <c r="AS24" s="406"/>
      <c r="AT24" s="406"/>
      <c r="AU24" s="406"/>
      <c r="AV24" s="41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H20" sqref="H20"/>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1" t="str">
        <f>'7. Паспорт отчет о закупке'!A5:AV5</f>
        <v>Год раскрытия информации: 2026 год</v>
      </c>
      <c r="B5" s="421"/>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9" t="str">
        <f>'7. Паспорт отчет о закупке'!A9:AV9</f>
        <v>АО "Россети Тюмень"</v>
      </c>
      <c r="B9" s="239"/>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9" t="str">
        <f>'7. Паспорт отчет о закупке'!A12:AV12</f>
        <v>Q_TPTSO1100.AS.0013</v>
      </c>
      <c r="B12" s="239"/>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71.25" customHeight="1" x14ac:dyDescent="0.25">
      <c r="A15" s="236"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5" t="s">
        <v>503</v>
      </c>
      <c r="B18" s="426"/>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607</v>
      </c>
    </row>
    <row r="25" spans="1:2" ht="16.5" thickBot="1" x14ac:dyDescent="0.3">
      <c r="A25" s="100" t="s">
        <v>375</v>
      </c>
      <c r="B25" s="98">
        <v>2027</v>
      </c>
    </row>
    <row r="26" spans="1:2" ht="16.5" thickBot="1" x14ac:dyDescent="0.3">
      <c r="A26" s="101" t="s">
        <v>376</v>
      </c>
      <c r="B26" s="102" t="s">
        <v>609</v>
      </c>
    </row>
    <row r="27" spans="1:2" ht="29.25" thickBot="1" x14ac:dyDescent="0.3">
      <c r="A27" s="109" t="s">
        <v>610</v>
      </c>
      <c r="B27" s="152">
        <v>0.8252856357604943</v>
      </c>
    </row>
    <row r="28" spans="1:2" ht="16.5" thickBot="1" x14ac:dyDescent="0.3">
      <c r="A28" s="104" t="s">
        <v>377</v>
      </c>
      <c r="B28" s="104" t="s">
        <v>611</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2"/>
    </row>
    <row r="74" spans="1:2" x14ac:dyDescent="0.25">
      <c r="A74" s="107" t="s">
        <v>413</v>
      </c>
      <c r="B74" s="423"/>
    </row>
    <row r="75" spans="1:2" x14ac:dyDescent="0.25">
      <c r="A75" s="107" t="s">
        <v>414</v>
      </c>
      <c r="B75" s="423"/>
    </row>
    <row r="76" spans="1:2" x14ac:dyDescent="0.25">
      <c r="A76" s="107" t="s">
        <v>415</v>
      </c>
      <c r="B76" s="423"/>
    </row>
    <row r="77" spans="1:2" x14ac:dyDescent="0.25">
      <c r="A77" s="107" t="s">
        <v>416</v>
      </c>
      <c r="B77" s="423"/>
    </row>
    <row r="78" spans="1:2" ht="16.5" thickBot="1" x14ac:dyDescent="0.3">
      <c r="A78" s="117" t="s">
        <v>417</v>
      </c>
      <c r="B78" s="424"/>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2026-04-21T13:59:33Z</dcterms:modified>
</cp:coreProperties>
</file>