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14\"/>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<sst xmlns="http://schemas.openxmlformats.org/spreadsheetml/2006/main" count="1469" uniqueCount="621">
  <si>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</si>
  <si>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</si>
  <si>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</si>
  <si>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</si>
  <si>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</si>
  <si>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</si>
  <si>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</si>
  <si>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</si>
  <si>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</si>
  <si>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</si>
  <si>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</si>
  <si>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</si>
  <si>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</si>
  <si>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</si>
  <si>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</si>
  <si>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</si>
  <si>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</si>
  <si>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</si>
  <si>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</si>
  <si>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</si>
  <si>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</si>
  <si>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</si>
  <si>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</si>
  <si>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</si>
  <si>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</si>
  <si>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</si>
  <si>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</si>
  <si>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</si>
  <si>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</si>
  <si>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</si>
  <si>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</si>
  <si>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</si>
  <si>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</si>
  <si>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</si>
  <si>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</si>
  <si>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</si>
  <si>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</si>
  <si>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</si>
  <si>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</si>
  <si>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</si>
  <si>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</si>
  <si>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</si>
  <si>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</si>
  <si>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</si>
  <si>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</si>
  <si>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</si>
  <si>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</si>
  <si>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</si>
  <si>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</si>
  <si>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</si>
  <si>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</si>
  <si>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</si>
  <si>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</si>
  <si>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</si>
  <si>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</si>
  <si>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</si>
  <si>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</si>
  <si>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</si>
  <si>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</si>
  <si>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</si>
  <si>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</si>
  <si>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</si>
  <si>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</si>
  <si>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</si>
  <si>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</si>
  <si>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</si>
  <si>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</si>
  <si>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</si>
  <si>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</si>
  <si>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</si>
  <si>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</si>
  <si>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</si>
  <si>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</si>
  <si>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</si>
  <si>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</si>
  <si>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</si>
  <si>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</si>
  <si>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</si>
  <si>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</si>
  <si>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</si>
  <si>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</si>
  <si>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</si>
  <si>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</si>
  <si>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</si>
  <si>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</si>
  <si>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</si>
  <si>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</si>
  <si>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</si>
  <si>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</si>
  <si>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</si>
  <si>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</si>
  <si>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</si>
  <si>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</si>
  <si>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</si>
  <si>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</si>
  <si>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</si>
  <si>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</si>
  <si>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</si>
  <si>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</si>
  <si>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</si>
  <si>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</si>
  <si>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</si>
  <si>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</si>
  <si>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</si>
  <si>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</si>
  <si>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</si>
  <si>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</si>
  <si>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</si>
  <si>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</si>
  <si>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</si>
  <si>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</si>
  <si>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</si>
  <si>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</si>
  <si>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</si>
  <si>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</si>
  <si>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</si>
  <si>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</si>
  <si>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</si>
  <si>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</si>
  <si>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</si>
  <si>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</si>
  <si>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</si>
  <si>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</si>
  <si>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</si>
  <si>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</si>
  <si>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</si>
  <si>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</si>
  <si>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</si>
  <si>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</si>
  <si>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</si>
  <si>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</si>
  <si>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</si>
  <si>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</si>
  <si>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</si>
  <si>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</si>
  <si>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</si>
  <si>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</si>
  <si>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</si>
  <si>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</si>
  <si>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</si>
  <si>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</si>
  <si>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</si>
  <si>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</si>
  <si>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</si>
  <si>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</si>
  <si>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</si>
  <si>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</si>
  <si>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</si>
  <si>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</si>
  <si>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</si>
  <si>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</si>
  <si>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</si>
  <si>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</si>
  <si>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</si>
  <si>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</si>
  <si>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</si>
  <si>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</si>
  <si>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</si>
  <si>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</si>
  <si>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</si>
  <si>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</si>
  <si>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</si>
  <si>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</si>
  <si>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</si>
  <si>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</si>
  <si>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</si>
  <si>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</si>
  <si>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</si>
  <si>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</si>
  <si>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</si>
  <si>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</si>
  <si>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</si>
  <si>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</si>
  <si>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</si>
  <si>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</si>
  <si>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</si>
  <si>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</si>
  <si>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</si>
  <si>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</si>
  <si>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</si>
  <si>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</si>
  <si>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</si>
  <si>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</si>
  <si>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</si>
  <si>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</si>
  <si>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</si>
  <si>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</si>
  <si>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</si>
  <si>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</si>
  <si>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</si>
  <si>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</si>
  <si>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</si>
  <si>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</si>
  <si>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</si>
  <si>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</si>
  <si>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</si>
  <si>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</si>
  <si>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</si>
  <si>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</si>
  <si>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</si>
  <si>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</si>
  <si>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</si>
  <si>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</si>
  <si>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</si>
  <si>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</si>
  <si>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</si>
  <si>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</si>
  <si>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</si>
  <si>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</si>
  <si>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</si>
  <si>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</si>
  <si>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</si>
  <si>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</si>
  <si>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</si>
  <si>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</si>
  <si>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</si>
  <si>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</si>
  <si>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</si>
  <si>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</si>
  <si>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</si>
  <si>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</si>
  <si>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</si>
  <si>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</si>
  <si>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</si>
  <si>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</si>
  <si>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</si>
  <si>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</si>
  <si>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</si>
  <si>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</si>
  <si>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</si>
  <si>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</si>
  <si>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</si>
  <si>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</si>
  <si>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</si>
  <si>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</si>
  <si>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</si>
  <si>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</si>
  <si>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</si>
  <si>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</si>
  <si>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</si>
  <si>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</si>
  <si>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</si>
  <si>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</si>
  <si>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</si>
  <si>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</si>
  <si>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</si>
  <si>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</si>
  <si>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</si>
  <si>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</si>
  <si>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</si>
  <si>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</si>
  <si>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</si>
  <si>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</si>
  <si>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</si>
  <si>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</si>
  <si>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</si>
  <si>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</si>
  <si>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</si>
  <si>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</si>
  <si>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</si>
  <si>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</si>
  <si>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</si>
  <si>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</si>
  <si>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</si>
  <si>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</si>
  <si>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</si>
  <si>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</si>
  <si>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</si>
  <si>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</si>
  <si>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</si>
  <si>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</si>
  <si>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</si>
  <si>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</si>
  <si>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</si>
  <si>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</si>
  <si>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</si>
  <si>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</si>
  <si>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</si>
  <si>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</si>
  <si>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</si>
  <si>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</si>
  <si>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</si>
  <si>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</si>
  <si>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</si>
  <si>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</si>
  <si>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</si>
  <si>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</si>
  <si>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</si>
  <si>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</si>
  <si>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</si>
  <si>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</si>
  <si>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</si>
  <si>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</si>
  <si>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</si>
  <si>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</si>
  <si>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</si>
  <si>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</si>
  <si>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</si>
  <si>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</si>
  <si>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</si>
  <si>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</si>
  <si>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</si>
  <si>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</si>
  <si>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</si>
  <si>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</si>
  <si>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</si>
  <si>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</si>
  <si>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</si>
  <si>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</si>
  <si>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</si>
  <si>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</si>
  <si>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</si>
  <si>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</si>
  <si>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</si>
  <si>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</si>
  <si>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</si>
  <si>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</si>
  <si>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</si>
  <si>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</si>
  <si>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</si>
  <si>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</si>
  <si>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</si>
  <si>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</si>
  <si>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</si>
  <si>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</si>
  <si>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</si>
  <si>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</si>
  <si>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</si>
  <si>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</si>
  <si>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</si>
  <si>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</si>
  <si>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</si>
  <si>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</si>
  <si>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</si>
  <si>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</si>
  <si>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</si>
  <si>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</si>
  <si>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</si>
  <si>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</si>
  <si>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</si>
  <si>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</si>
  <si>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</si>
  <si>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</si>
  <si>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</si>
  <si>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</si>
  <si>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</si>
  <si>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</si>
  <si>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</si>
  <si>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</si>
  <si>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</si>
  <si>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</si>
  <si>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</si>
  <si>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</si>
  <si>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</si>
  <si>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</si>
  <si>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</si>
  <si>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</si>
  <si>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</si>
  <si>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</si>
  <si>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</si>
  <si>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</si>
  <si>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</si>
  <si>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</si>
  <si>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</si>
  <si>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</si>
  <si>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</si>
  <si>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</si>
  <si>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</si>
  <si>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</si>
  <si>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</si>
  <si>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</si>
  <si>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</si>
  <si>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</si>
  <si>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</si>
  <si>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</si>
  <si>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</si>
  <si>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</si>
  <si>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</si>
  <si>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</si>
  <si>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</si>
  <si>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</si>
  <si>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</si>
  <si>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</si>
  <si>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</si>
  <si>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</si>
  <si>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</si>
  <si>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</si>
  <si>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</si>
  <si>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</si>
  <si>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</si>
  <si>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</si>
  <si>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</si>
  <si>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</si>
  <si>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</si>
  <si>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</si>
  <si>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</si>
  <si>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</si>
  <si>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</si>
  <si>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</si>
  <si>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</si>
  <si>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</si>
  <si>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</si>
  <si>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</si>
  <si>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</si>
  <si>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</si>
  <si>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</si>
  <si>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</si>
  <si>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</si>
  <si>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</si>
  <si>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</si>
  <si>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</si>
  <si>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</si>
  <si>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</si>
  <si>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</si>
  <si>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</si>
  <si>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</si>
  <si>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</si>
  <si>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</si>
  <si>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</si>
  <si>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</si>
  <si>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</si>
  <si>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</si>
  <si>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</si>
  <si>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</si>
  <si>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</si>
  <si>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</si>
  <si>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</si>
  <si>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</si>
  <si>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</si>
  <si>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</si>
  <si>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</si>
  <si>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</si>
  <si>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</si>
  <si>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</si>
  <si>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</si>
  <si>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</si>
  <si>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</si>
  <si>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</si>
  <si>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</si>
  <si>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</si>
  <si>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</si>
  <si>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</si>
  <si>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</si>
  <si>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</si>
  <si>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</si>
  <si>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</si>
  <si>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</si>
  <si>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</si>
  <si>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</si>
  <si>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</si>
  <si>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</si>
  <si>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</si>
  <si>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</si>
  <si>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</si>
  <si>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</si>
  <si>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</si>
  <si>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</si>
  <si>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</si>
  <si>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</si>
  <si>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</si>
  <si>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</si>
  <si>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</si>
  <si>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</si>
  <si>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</si>
  <si>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</si>
  <si>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</si>
  <si>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</si>
  <si>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</si>
  <si>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</si>
  <si>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</si>
  <si>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</si>
  <si>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</si>
  <si>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</si>
  <si>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</si>
  <si>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</si>
  <si>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</si>
  <si>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</si>
  <si>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</si>
  <si>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</si>
  <si>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</si>
  <si>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</si>
  <si>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</si>
  <si>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</si>
  <si>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</si>
  <si>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</si>
  <si>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</si>
  <si>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</si>
  <si>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</si>
  <si>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</si>
  <si>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</si>
  <si>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</si>
  <si>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</si>
  <si>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</si>
  <si>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</si>
  <si>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</si>
  <si>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</si>
  <si>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</si>
  <si>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</si>
  <si>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</si>
  <si>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</si>
  <si>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</si>
  <si>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</si>
  <si>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</si>
  <si>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</si>
  <si>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</si>
  <si>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</si>
  <si>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</si>
  <si>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</si>
  <si>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</si>
  <si>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</si>
  <si>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</si>
  <si>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</si>
  <si>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</si>
  <si>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</si>
  <si>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</si>
  <si>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</si>
  <si>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</si>
  <si>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</si>
  <si>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</si>
  <si>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</si>
  <si>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</si>
  <si>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</si>
  <si>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</si>
  <si>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</si>
  <si>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</si>
  <si>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</si>
  <si>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</si>
  <si>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</si>
  <si>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</si>
  <si>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</si>
  <si>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</si>
  <si>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</si>
  <si>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</si>
  <si>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</si>
  <si>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</si>
  <si>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</si>
  <si>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</si>
  <si>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</si>
  <si>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</si>
  <si>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</si>
  <si>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</si>
  <si>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</si>
  <si>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</si>
  <si>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</si>
  <si>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</si>
  <si>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</si>
  <si>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</si>
  <si>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</si>
  <si>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</si>
  <si>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</si>
  <si>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</si>
  <si>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</si>
  <si>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</si>
  <si>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</si>
  <si>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</si>
  <si>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</si>
  <si>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</si>
  <si>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</si>
  <si>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</si>
  <si>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</si>
  <si>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</si>
  <si>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</si>
  <si>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</si>
  <si>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</si>
  <si>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</si>
  <si>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</si>
  <si>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</si>
  <si>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</si>
  <si>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</si>
  <si>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</si>
  <si>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</si>
  <si>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</si>
  <si>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</si>
  <si>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</si>
  <si>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</si>
  <si>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</si>
  <si>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</si>
  <si>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</si>
  <si>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</si>
  <si>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</si>
  <si>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</si>
  <si>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</si>
  <si>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</si>
  <si>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</si>
  <si>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</si>
  <si>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</si>
  <si>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</si>
  <si>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</si>
  <si>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</si>
  <si>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</si>
  <si>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</si>
  <si>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</si>
  <si>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</si>
  <si>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</si>
  <si>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</si>
  <si>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</si>
  <si>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</si>
  <si>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</si>
  <si>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</si>
  <si>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</si>
  <si>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</si>
  <si>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</si>
  <si>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Год 2030</t>
  </si>
  <si>
    <t>по состоянию на 01.01.2026</t>
  </si>
  <si>
    <t>Q_TPTSO1100.AS.0014</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</si>
  <si>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</si>
  <si>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7 точек учета потребителей. Общее количество приборов учета по филиалу 1301 приборов учета.</t>
  </si>
  <si>
    <t>7 т.у.</t>
  </si>
  <si>
    <t>Итого стоимость проекта (2028год)млн.руб. без НДС:0,709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0,100
Высоковольтный ПУ 6-20 кВ – проектом не предусмотрен
ПКУ 6-110 (указать класс напряжения по проекту) кВ – проектом не предусмотрен
ПИР – 0,008
ТТ – проектом не предусмотрен
ТН – проектом не предусмотрен
УСПД –  проектом не предусмотрен</t>
  </si>
  <si>
    <t>Н</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</si>
  <si>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</si>
  <si>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</si>
  <si>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</si>
  <si>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</si>
  <si>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 кВ.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</si>
  <si>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10 кВ в филиале АО "Россети Тюмень" Сургутские электрические сети в период 2028 года.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</si>
  <si>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2028 года предусмотрена установка (замена) приборов учета и иного оборудованияпри  при выходе из строя приборов учета у потребителя в объеме 7 точек учета. 
Потребность и объемы установки приведены в приложении 1 к паспорту.</t>
  </si>
  <si>
    <t>Год раскрытия информации:  2026 год</t>
  </si>
  <si>
    <t>не окупается</t>
  </si>
  <si>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</sst>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
      <sz val="11"/>
      <color theme="1"/>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xf numFmtId="164" fontId="70" fillId="0" borderId="0" applyFont="0" applyFill="0" applyBorder="0" applyAlignment="0" applyProtection="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4" fontId="11" fillId="0" borderId="1" xfId="41" applyNumberFormat="1" applyBorder="1" applyAlignment="1">
      <alignment horizontal="right" vertical="center"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71"/>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E390-424A-AF6D-A819BFBA2997}"/>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E390-424A-AF6D-A819BFBA29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-724682.47772740223</c:v>
              </c:pt>
              <c:pt idx="1">
                <c:v>-740020.69063532876</c:v>
              </c:pt>
              <c:pt idx="2">
                <c:v>-755226.67756991112</c:v>
              </c:pt>
              <c:pt idx="3">
                <c:v>-770300.43853114918</c:v>
              </c:pt>
              <c:pt idx="4">
                <c:v>-785241.97351904307</c:v>
              </c:pt>
              <c:pt idx="5">
                <c:v>-800051.28253359278</c:v>
              </c:pt>
              <c:pt idx="6">
                <c:v>-814728.36557479831</c:v>
              </c:pt>
              <c:pt idx="7">
                <c:v>-829273.22264265968</c:v>
              </c:pt>
              <c:pt idx="8">
                <c:v>-843685.85373717686</c:v>
              </c:pt>
              <c:pt idx="9">
                <c:v>-857966.25885834987</c:v>
              </c:pt>
              <c:pt idx="10">
                <c:v>-872114.43800617859</c:v>
              </c:pt>
            </c:numLit>
          </c:val>
          <c:smooth val="0"/>
          <c:extLst>
            <c:ext xmlns:c16="http://schemas.microsoft.com/office/drawing/2014/chart" uri="{C3380CC4-5D6E-409C-BE32-E72D297353CC}">
              <c16:uniqueId val="{00000000-ABF8-4B28-B3B5-AC3AEEDDD4B6}"/>
            </c:ext>
          </c:extLst>
        </c:ser>
        <c:ser>
          <c:idx val="0"/>
          <c:order val="1"/>
          <c:tx>
            <c:v>Чистая приведённая стоимость без учета продажи (NPV) </c:v>
          </c:tx>
          <c:marker>
            <c:symbol val="none"/>
          </c:marker>
          <c:val>
            <c:numLit>
              <c:formatCode>General</c:formatCode>
              <c:ptCount val="11"/>
              <c:pt idx="0">
                <c:v>-740279.57907682739</c:v>
              </c:pt>
              <c:pt idx="1">
                <c:v>-752065.28870341519</c:v>
              </c:pt>
              <c:pt idx="2">
                <c:v>-762307.31945510779</c:v>
              </c:pt>
              <c:pt idx="3">
                <c:v>-771207.18763070507</c:v>
              </c:pt>
              <c:pt idx="4">
                <c:v>-778940.18128122494</c:v>
              </c:pt>
              <c:pt idx="5">
                <c:v>-785658.76480015146</c:v>
              </c:pt>
              <c:pt idx="6">
                <c:v>-791495.54264559236</c:v>
              </c:pt>
              <c:pt idx="7">
                <c:v>-796565.83915790636</c:v>
              </c:pt>
              <c:pt idx="8">
                <c:v>-800969.94409098534</c:v>
              </c:pt>
              <c:pt idx="9">
                <c:v>-804795.06707543961</c:v>
              </c:pt>
              <c:pt idx="10">
                <c:v>-808117.03865594685</c:v>
              </c:pt>
            </c:numLit>
          </c:val>
          <c:smooth val="0"/>
          <c:extLst>
            <c:ext xmlns:c16="http://schemas.microsoft.com/office/drawing/2014/chart" uri="{C3380CC4-5D6E-409C-BE32-E72D297353CC}">
              <c16:uniqueId val="{00000001-ABF8-4B28-B3B5-AC3AEEDDD4B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3" zoomScale="70" zoomScaleSheetLayoutView="70" workbookViewId="0">
      <selection activeCell="F28" sqref="F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2" t="s">
        <v>601</v>
      </c>
      <c r="B5" s="232"/>
      <c r="C5" s="232"/>
      <c r="D5" s="126"/>
      <c r="E5" s="126"/>
      <c r="F5" s="126"/>
      <c r="G5" s="126"/>
      <c r="H5" s="126"/>
      <c r="I5" s="126"/>
      <c r="J5" s="126"/>
    </row>
    <row r="6" spans="1:22" s="9" customFormat="1" ht="18.75" x14ac:dyDescent="0.3">
      <c r="A6" s="14"/>
      <c r="H6" s="13"/>
    </row>
    <row r="7" spans="1:22" s="9" customFormat="1" ht="18.75" x14ac:dyDescent="0.2">
      <c r="A7" s="236" t="s">
        <v>9</v>
      </c>
      <c r="B7" s="236"/>
      <c r="C7" s="23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7" t="s">
        <v>522</v>
      </c>
      <c r="B9" s="237"/>
      <c r="C9" s="237"/>
      <c r="D9" s="8"/>
      <c r="E9" s="8"/>
      <c r="F9" s="8"/>
      <c r="G9" s="8"/>
      <c r="H9" s="8"/>
      <c r="I9" s="11"/>
      <c r="J9" s="11"/>
      <c r="K9" s="11"/>
      <c r="L9" s="11"/>
      <c r="M9" s="11"/>
      <c r="N9" s="11"/>
      <c r="O9" s="11"/>
      <c r="P9" s="11"/>
      <c r="Q9" s="11"/>
      <c r="R9" s="11"/>
      <c r="S9" s="11"/>
      <c r="T9" s="11"/>
      <c r="U9" s="11"/>
      <c r="V9" s="11"/>
    </row>
    <row r="10" spans="1:22" s="9" customFormat="1" ht="18.75" x14ac:dyDescent="0.2">
      <c r="A10" s="233" t="s">
        <v>8</v>
      </c>
      <c r="B10" s="233"/>
      <c r="C10" s="23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7" t="s">
        <v>604</v>
      </c>
      <c r="B12" s="237"/>
      <c r="C12" s="237"/>
      <c r="D12" s="8"/>
      <c r="E12" s="8"/>
      <c r="F12" s="8"/>
      <c r="G12" s="8"/>
      <c r="H12" s="8"/>
      <c r="I12" s="11"/>
      <c r="J12" s="11"/>
      <c r="K12" s="11"/>
      <c r="L12" s="11"/>
      <c r="M12" s="11"/>
      <c r="N12" s="11"/>
      <c r="O12" s="11"/>
      <c r="P12" s="11"/>
      <c r="Q12" s="11"/>
      <c r="R12" s="11"/>
      <c r="S12" s="11"/>
      <c r="T12" s="11"/>
      <c r="U12" s="11"/>
      <c r="V12" s="11"/>
    </row>
    <row r="13" spans="1:22" s="9" customFormat="1" ht="18.75" x14ac:dyDescent="0.2">
      <c r="A13" s="233" t="s">
        <v>7</v>
      </c>
      <c r="B13" s="233"/>
      <c r="C13" s="23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8" t="s">
        <v>605</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504</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9"/>
      <c r="B24" s="230"/>
      <c r="C24" s="231"/>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620</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9"/>
      <c r="B39" s="230"/>
      <c r="C39" s="231"/>
    </row>
    <row r="40" spans="1:18" ht="63" x14ac:dyDescent="0.25">
      <c r="A40" s="23" t="s">
        <v>463</v>
      </c>
      <c r="B40" s="33" t="s">
        <v>517</v>
      </c>
      <c r="C40" s="133" t="str">
        <f>CONCATENATE("7 т.у.; ",(ROUND(C48,2))," ","млн. руб.")</f>
        <v>7 т.у.; 0,86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9"/>
      <c r="B47" s="230"/>
      <c r="C47" s="231"/>
    </row>
    <row r="48" spans="1:18" ht="75.75" customHeight="1" x14ac:dyDescent="0.25">
      <c r="A48" s="23" t="s">
        <v>501</v>
      </c>
      <c r="B48" s="33" t="s">
        <v>515</v>
      </c>
      <c r="C48" s="153">
        <v>0.85912234682667443</v>
      </c>
    </row>
    <row r="49" spans="1:3" ht="71.25" customHeight="1" x14ac:dyDescent="0.25">
      <c r="A49" s="23" t="s">
        <v>467</v>
      </c>
      <c r="B49" s="33" t="s">
        <v>516</v>
      </c>
      <c r="C49" s="153">
        <v>0.7092120388461316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2" t="str">
        <f>'1. паспорт местоположение'!A5:C5</f>
        <v>Год раскрытия информации: 2026 год</v>
      </c>
      <c r="B4" s="232"/>
      <c r="C4" s="232"/>
      <c r="D4" s="232"/>
      <c r="E4" s="232"/>
      <c r="F4" s="232"/>
      <c r="G4" s="232"/>
      <c r="H4" s="232"/>
      <c r="I4" s="232"/>
      <c r="J4" s="232"/>
      <c r="K4" s="232"/>
      <c r="L4" s="232"/>
      <c r="M4" s="232"/>
      <c r="N4" s="232"/>
      <c r="O4" s="232"/>
      <c r="P4" s="232"/>
      <c r="Q4" s="232"/>
      <c r="R4" s="232"/>
      <c r="S4" s="232"/>
    </row>
    <row r="5" spans="1:28" s="9" customFormat="1" ht="15.75" x14ac:dyDescent="0.2">
      <c r="A5" s="14"/>
    </row>
    <row r="6" spans="1:28" s="9" customFormat="1" ht="18.75" x14ac:dyDescent="0.2">
      <c r="A6" s="236" t="s">
        <v>9</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9"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9"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1"/>
      <c r="U8" s="11"/>
      <c r="V8" s="11"/>
      <c r="W8" s="11"/>
      <c r="X8" s="11"/>
      <c r="Y8" s="11"/>
      <c r="Z8" s="11"/>
      <c r="AA8" s="11"/>
      <c r="AB8" s="11"/>
    </row>
    <row r="9" spans="1:28" s="9" customFormat="1" ht="18.75" x14ac:dyDescent="0.2">
      <c r="A9" s="233" t="s">
        <v>8</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9"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9" customFormat="1" ht="18.75" x14ac:dyDescent="0.2">
      <c r="A11" s="241" t="str">
        <f>'1. паспорт местоположение'!A12:C12</f>
        <v>Q_TPTSO1100.AS.0014</v>
      </c>
      <c r="B11" s="241"/>
      <c r="C11" s="241"/>
      <c r="D11" s="241"/>
      <c r="E11" s="241"/>
      <c r="F11" s="241"/>
      <c r="G11" s="241"/>
      <c r="H11" s="241"/>
      <c r="I11" s="241"/>
      <c r="J11" s="241"/>
      <c r="K11" s="241"/>
      <c r="L11" s="241"/>
      <c r="M11" s="241"/>
      <c r="N11" s="241"/>
      <c r="O11" s="241"/>
      <c r="P11" s="241"/>
      <c r="Q11" s="241"/>
      <c r="R11" s="241"/>
      <c r="S11" s="241"/>
      <c r="T11" s="11"/>
      <c r="U11" s="11"/>
      <c r="V11" s="11"/>
      <c r="W11" s="11"/>
      <c r="X11" s="11"/>
      <c r="Y11" s="11"/>
      <c r="Z11" s="11"/>
      <c r="AA11" s="11"/>
      <c r="AB11" s="11"/>
    </row>
    <row r="12" spans="1:28" s="9"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4"/>
      <c r="U13" s="4"/>
      <c r="V13" s="4"/>
      <c r="W13" s="4"/>
      <c r="X13" s="4"/>
      <c r="Y13" s="4"/>
      <c r="Z13" s="4"/>
      <c r="AA13" s="4"/>
      <c r="AB13" s="4"/>
    </row>
    <row r="14" spans="1:28" s="3" customFormat="1" ht="36.75" customHeight="1" x14ac:dyDescent="0.2">
      <c r="A14" s="238"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4" t="s">
        <v>478</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5</v>
      </c>
      <c r="B19" s="242" t="s">
        <v>108</v>
      </c>
      <c r="C19" s="243" t="s">
        <v>371</v>
      </c>
      <c r="D19" s="242" t="s">
        <v>370</v>
      </c>
      <c r="E19" s="242" t="s">
        <v>107</v>
      </c>
      <c r="F19" s="242" t="s">
        <v>106</v>
      </c>
      <c r="G19" s="242" t="s">
        <v>366</v>
      </c>
      <c r="H19" s="242" t="s">
        <v>105</v>
      </c>
      <c r="I19" s="242" t="s">
        <v>104</v>
      </c>
      <c r="J19" s="242" t="s">
        <v>103</v>
      </c>
      <c r="K19" s="242" t="s">
        <v>102</v>
      </c>
      <c r="L19" s="242" t="s">
        <v>101</v>
      </c>
      <c r="M19" s="242" t="s">
        <v>100</v>
      </c>
      <c r="N19" s="242" t="s">
        <v>99</v>
      </c>
      <c r="O19" s="242" t="s">
        <v>98</v>
      </c>
      <c r="P19" s="242" t="s">
        <v>97</v>
      </c>
      <c r="Q19" s="242" t="s">
        <v>369</v>
      </c>
      <c r="R19" s="242"/>
      <c r="S19" s="245" t="s">
        <v>470</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35" t="s">
        <v>367</v>
      </c>
      <c r="R20" s="36" t="s">
        <v>368</v>
      </c>
      <c r="S20" s="245"/>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2" t="str">
        <f>'2. паспорт  ТП'!A4:S4</f>
        <v>Год раскрытия информации: 2026 год</v>
      </c>
      <c r="B6" s="232"/>
      <c r="C6" s="232"/>
      <c r="D6" s="232"/>
      <c r="E6" s="232"/>
      <c r="F6" s="232"/>
      <c r="G6" s="232"/>
      <c r="H6" s="232"/>
      <c r="I6" s="232"/>
      <c r="J6" s="232"/>
      <c r="K6" s="232"/>
      <c r="L6" s="232"/>
      <c r="M6" s="232"/>
      <c r="N6" s="232"/>
      <c r="O6" s="232"/>
      <c r="P6" s="232"/>
      <c r="Q6" s="232"/>
      <c r="R6" s="232"/>
      <c r="S6" s="232"/>
      <c r="T6" s="232"/>
    </row>
    <row r="7" spans="1:20" s="9" customFormat="1" x14ac:dyDescent="0.2">
      <c r="A7" s="14"/>
    </row>
    <row r="8" spans="1:20" s="9"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9"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9" customFormat="1" ht="18.75" customHeight="1" x14ac:dyDescent="0.2">
      <c r="A10" s="241" t="str">
        <f>'2. паспорт  ТП'!A8:S8</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9"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9"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9" customFormat="1" ht="18.75" customHeight="1" x14ac:dyDescent="0.2">
      <c r="A13" s="241" t="str">
        <f>'2. паспорт  ТП'!A11:S11</f>
        <v>Q_TPTSO1100.AS.0014</v>
      </c>
      <c r="B13" s="241"/>
      <c r="C13" s="241"/>
      <c r="D13" s="241"/>
      <c r="E13" s="241"/>
      <c r="F13" s="241"/>
      <c r="G13" s="241"/>
      <c r="H13" s="241"/>
      <c r="I13" s="241"/>
      <c r="J13" s="241"/>
      <c r="K13" s="241"/>
      <c r="L13" s="241"/>
      <c r="M13" s="241"/>
      <c r="N13" s="241"/>
      <c r="O13" s="241"/>
      <c r="P13" s="241"/>
      <c r="Q13" s="241"/>
      <c r="R13" s="241"/>
      <c r="S13" s="241"/>
      <c r="T13" s="241"/>
    </row>
    <row r="14" spans="1:20" s="9"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ht="48.75" customHeight="1" x14ac:dyDescent="0.2">
      <c r="A16" s="238" t="str">
        <f>'2. паспорт  ТП'!A14:S14</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5" t="s">
        <v>483</v>
      </c>
      <c r="B19" s="235"/>
      <c r="C19" s="235"/>
      <c r="D19" s="235"/>
      <c r="E19" s="235"/>
      <c r="F19" s="235"/>
      <c r="G19" s="235"/>
      <c r="H19" s="235"/>
      <c r="I19" s="235"/>
      <c r="J19" s="235"/>
      <c r="K19" s="235"/>
      <c r="L19" s="235"/>
      <c r="M19" s="235"/>
      <c r="N19" s="235"/>
      <c r="O19" s="235"/>
      <c r="P19" s="235"/>
      <c r="Q19" s="235"/>
      <c r="R19" s="235"/>
      <c r="S19" s="235"/>
      <c r="T19" s="235"/>
    </row>
    <row r="20" spans="1:113" s="4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5</v>
      </c>
      <c r="B21" s="253" t="s">
        <v>229</v>
      </c>
      <c r="C21" s="254"/>
      <c r="D21" s="257" t="s">
        <v>130</v>
      </c>
      <c r="E21" s="253" t="s">
        <v>512</v>
      </c>
      <c r="F21" s="254"/>
      <c r="G21" s="253" t="s">
        <v>279</v>
      </c>
      <c r="H21" s="254"/>
      <c r="I21" s="253" t="s">
        <v>129</v>
      </c>
      <c r="J21" s="254"/>
      <c r="K21" s="257" t="s">
        <v>128</v>
      </c>
      <c r="L21" s="253" t="s">
        <v>127</v>
      </c>
      <c r="M21" s="254"/>
      <c r="N21" s="253" t="s">
        <v>508</v>
      </c>
      <c r="O21" s="254"/>
      <c r="P21" s="257" t="s">
        <v>126</v>
      </c>
      <c r="Q21" s="246" t="s">
        <v>125</v>
      </c>
      <c r="R21" s="247"/>
      <c r="S21" s="246" t="s">
        <v>124</v>
      </c>
      <c r="T21" s="248"/>
    </row>
    <row r="22" spans="1:113" ht="204.75" customHeight="1" x14ac:dyDescent="0.25">
      <c r="A22" s="251"/>
      <c r="B22" s="255"/>
      <c r="C22" s="256"/>
      <c r="D22" s="260"/>
      <c r="E22" s="255"/>
      <c r="F22" s="256"/>
      <c r="G22" s="255"/>
      <c r="H22" s="256"/>
      <c r="I22" s="255"/>
      <c r="J22" s="256"/>
      <c r="K22" s="258"/>
      <c r="L22" s="255"/>
      <c r="M22" s="256"/>
      <c r="N22" s="255"/>
      <c r="O22" s="256"/>
      <c r="P22" s="258"/>
      <c r="Q22" s="78" t="s">
        <v>123</v>
      </c>
      <c r="R22" s="78" t="s">
        <v>482</v>
      </c>
      <c r="S22" s="78" t="s">
        <v>122</v>
      </c>
      <c r="T22" s="78" t="s">
        <v>121</v>
      </c>
    </row>
    <row r="23" spans="1:113" ht="51.75" customHeight="1" x14ac:dyDescent="0.25">
      <c r="A23" s="252"/>
      <c r="B23" s="78" t="s">
        <v>119</v>
      </c>
      <c r="C23" s="78" t="s">
        <v>120</v>
      </c>
      <c r="D23" s="258"/>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59" t="s">
        <v>518</v>
      </c>
      <c r="C29" s="259"/>
      <c r="D29" s="259"/>
      <c r="E29" s="259"/>
      <c r="F29" s="259"/>
      <c r="G29" s="259"/>
      <c r="H29" s="259"/>
      <c r="I29" s="259"/>
      <c r="J29" s="259"/>
      <c r="K29" s="259"/>
      <c r="L29" s="259"/>
      <c r="M29" s="259"/>
      <c r="N29" s="259"/>
      <c r="O29" s="259"/>
      <c r="P29" s="259"/>
      <c r="Q29" s="259"/>
      <c r="R29" s="259"/>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2" t="str">
        <f>'3.1. паспорт Техсостояние ПС'!A6:T6</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6" t="s">
        <v>9</v>
      </c>
      <c r="F7" s="236"/>
      <c r="G7" s="236"/>
      <c r="H7" s="236"/>
      <c r="I7" s="236"/>
      <c r="J7" s="236"/>
      <c r="K7" s="236"/>
      <c r="L7" s="236"/>
      <c r="M7" s="236"/>
      <c r="N7" s="236"/>
      <c r="O7" s="236"/>
      <c r="P7" s="236"/>
      <c r="Q7" s="236"/>
      <c r="R7" s="236"/>
      <c r="S7" s="236"/>
      <c r="T7" s="236"/>
      <c r="U7" s="236"/>
      <c r="V7" s="236"/>
      <c r="W7" s="236"/>
      <c r="X7" s="236"/>
      <c r="Y7" s="23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41" t="str">
        <f>'3.1. паспорт Техсостояние ПС'!A10:T10</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9" customFormat="1" ht="18.75" customHeight="1" x14ac:dyDescent="0.2">
      <c r="E10" s="233" t="s">
        <v>8</v>
      </c>
      <c r="F10" s="233"/>
      <c r="G10" s="233"/>
      <c r="H10" s="233"/>
      <c r="I10" s="233"/>
      <c r="J10" s="233"/>
      <c r="K10" s="233"/>
      <c r="L10" s="233"/>
      <c r="M10" s="233"/>
      <c r="N10" s="233"/>
      <c r="O10" s="233"/>
      <c r="P10" s="233"/>
      <c r="Q10" s="233"/>
      <c r="R10" s="233"/>
      <c r="S10" s="233"/>
      <c r="T10" s="233"/>
      <c r="U10" s="233"/>
      <c r="V10" s="233"/>
      <c r="W10" s="233"/>
      <c r="X10" s="233"/>
      <c r="Y10" s="23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41" t="str">
        <f>'3.1. паспорт Техсостояние ПС'!A13:T13</f>
        <v>Q_TPTSO1100.AS.0014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9" customFormat="1" ht="18.75" customHeight="1" x14ac:dyDescent="0.2">
      <c r="E13" s="233" t="s">
        <v>7</v>
      </c>
      <c r="F13" s="233"/>
      <c r="G13" s="233"/>
      <c r="H13" s="233"/>
      <c r="I13" s="233"/>
      <c r="J13" s="233"/>
      <c r="K13" s="233"/>
      <c r="L13" s="233"/>
      <c r="M13" s="233"/>
      <c r="N13" s="233"/>
      <c r="O13" s="233"/>
      <c r="P13" s="233"/>
      <c r="Q13" s="233"/>
      <c r="R13" s="233"/>
      <c r="S13" s="233"/>
      <c r="T13" s="233"/>
      <c r="U13" s="233"/>
      <c r="V13" s="233"/>
      <c r="W13" s="233"/>
      <c r="X13" s="233"/>
      <c r="Y13" s="23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8" t="str">
        <f>'2. паспорт  ТП'!A14:S14</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33" t="s">
        <v>6</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485</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4" customFormat="1" ht="21" customHeight="1" x14ac:dyDescent="0.25"/>
    <row r="21" spans="1:27" ht="15.75" customHeight="1" x14ac:dyDescent="0.25">
      <c r="A21" s="257" t="s">
        <v>5</v>
      </c>
      <c r="B21" s="253" t="s">
        <v>492</v>
      </c>
      <c r="C21" s="254"/>
      <c r="D21" s="253" t="s">
        <v>494</v>
      </c>
      <c r="E21" s="254"/>
      <c r="F21" s="246" t="s">
        <v>102</v>
      </c>
      <c r="G21" s="248"/>
      <c r="H21" s="248"/>
      <c r="I21" s="247"/>
      <c r="J21" s="257" t="s">
        <v>495</v>
      </c>
      <c r="K21" s="253" t="s">
        <v>496</v>
      </c>
      <c r="L21" s="254"/>
      <c r="M21" s="253" t="s">
        <v>497</v>
      </c>
      <c r="N21" s="254"/>
      <c r="O21" s="253" t="s">
        <v>484</v>
      </c>
      <c r="P21" s="254"/>
      <c r="Q21" s="253" t="s">
        <v>135</v>
      </c>
      <c r="R21" s="254"/>
      <c r="S21" s="257" t="s">
        <v>134</v>
      </c>
      <c r="T21" s="257" t="s">
        <v>498</v>
      </c>
      <c r="U21" s="257" t="s">
        <v>493</v>
      </c>
      <c r="V21" s="253" t="s">
        <v>133</v>
      </c>
      <c r="W21" s="254"/>
      <c r="X21" s="246" t="s">
        <v>125</v>
      </c>
      <c r="Y21" s="248"/>
      <c r="Z21" s="246" t="s">
        <v>124</v>
      </c>
      <c r="AA21" s="248"/>
    </row>
    <row r="22" spans="1:27" ht="216" customHeight="1" x14ac:dyDescent="0.25">
      <c r="A22" s="260"/>
      <c r="B22" s="255"/>
      <c r="C22" s="256"/>
      <c r="D22" s="255"/>
      <c r="E22" s="256"/>
      <c r="F22" s="246" t="s">
        <v>132</v>
      </c>
      <c r="G22" s="247"/>
      <c r="H22" s="246" t="s">
        <v>131</v>
      </c>
      <c r="I22" s="247"/>
      <c r="J22" s="258"/>
      <c r="K22" s="255"/>
      <c r="L22" s="256"/>
      <c r="M22" s="255"/>
      <c r="N22" s="256"/>
      <c r="O22" s="255"/>
      <c r="P22" s="256"/>
      <c r="Q22" s="255"/>
      <c r="R22" s="256"/>
      <c r="S22" s="258"/>
      <c r="T22" s="258"/>
      <c r="U22" s="258"/>
      <c r="V22" s="255"/>
      <c r="W22" s="256"/>
      <c r="X22" s="78" t="s">
        <v>123</v>
      </c>
      <c r="Y22" s="78" t="s">
        <v>482</v>
      </c>
      <c r="Z22" s="78" t="s">
        <v>122</v>
      </c>
      <c r="AA22" s="78" t="s">
        <v>121</v>
      </c>
    </row>
    <row r="23" spans="1:27" ht="60" customHeight="1" x14ac:dyDescent="0.25">
      <c r="A23" s="258"/>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2" t="str">
        <f>'3.2 паспорт Техсостояние ЛЭП'!A5:AA5</f>
        <v>Год раскрытия информации: 2026 год</v>
      </c>
      <c r="B5" s="232"/>
      <c r="C5" s="232"/>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6" t="s">
        <v>9</v>
      </c>
      <c r="B7" s="236"/>
      <c r="C7" s="236"/>
      <c r="D7" s="11"/>
      <c r="E7" s="11"/>
      <c r="F7" s="11"/>
      <c r="G7" s="11"/>
      <c r="H7" s="11"/>
      <c r="I7" s="11"/>
      <c r="J7" s="11"/>
      <c r="K7" s="11"/>
      <c r="L7" s="11"/>
      <c r="M7" s="11"/>
      <c r="N7" s="11"/>
      <c r="O7" s="11"/>
      <c r="P7" s="11"/>
      <c r="Q7" s="11"/>
      <c r="R7" s="11"/>
      <c r="S7" s="11"/>
      <c r="T7" s="11"/>
      <c r="U7" s="11"/>
    </row>
    <row r="8" spans="1:29" s="9" customFormat="1" ht="18.75" x14ac:dyDescent="0.2">
      <c r="A8" s="236"/>
      <c r="B8" s="236"/>
      <c r="C8" s="236"/>
      <c r="D8" s="12"/>
      <c r="E8" s="12"/>
      <c r="F8" s="12"/>
      <c r="G8" s="12"/>
      <c r="H8" s="11"/>
      <c r="I8" s="11"/>
      <c r="J8" s="11"/>
      <c r="K8" s="11"/>
      <c r="L8" s="11"/>
      <c r="M8" s="11"/>
      <c r="N8" s="11"/>
      <c r="O8" s="11"/>
      <c r="P8" s="11"/>
      <c r="Q8" s="11"/>
      <c r="R8" s="11"/>
      <c r="S8" s="11"/>
      <c r="T8" s="11"/>
      <c r="U8" s="11"/>
    </row>
    <row r="9" spans="1:29" s="9" customFormat="1" ht="18.75" x14ac:dyDescent="0.2">
      <c r="A9" s="241" t="str">
        <f>'3.2 паспорт Техсостояние ЛЭП'!A9:AA9</f>
        <v>АО "Россети Тюмень"</v>
      </c>
      <c r="B9" s="241"/>
      <c r="C9" s="241"/>
      <c r="D9" s="8"/>
      <c r="E9" s="8"/>
      <c r="F9" s="8"/>
      <c r="G9" s="8"/>
      <c r="H9" s="11"/>
      <c r="I9" s="11"/>
      <c r="J9" s="11"/>
      <c r="K9" s="11"/>
      <c r="L9" s="11"/>
      <c r="M9" s="11"/>
      <c r="N9" s="11"/>
      <c r="O9" s="11"/>
      <c r="P9" s="11"/>
      <c r="Q9" s="11"/>
      <c r="R9" s="11"/>
      <c r="S9" s="11"/>
      <c r="T9" s="11"/>
      <c r="U9" s="11"/>
    </row>
    <row r="10" spans="1:29" s="9" customFormat="1" ht="18.75" x14ac:dyDescent="0.2">
      <c r="A10" s="233" t="s">
        <v>8</v>
      </c>
      <c r="B10" s="233"/>
      <c r="C10" s="233"/>
      <c r="D10" s="6"/>
      <c r="E10" s="6"/>
      <c r="F10" s="6"/>
      <c r="G10" s="6"/>
      <c r="H10" s="11"/>
      <c r="I10" s="11"/>
      <c r="J10" s="11"/>
      <c r="K10" s="11"/>
      <c r="L10" s="11"/>
      <c r="M10" s="11"/>
      <c r="N10" s="11"/>
      <c r="O10" s="11"/>
      <c r="P10" s="11"/>
      <c r="Q10" s="11"/>
      <c r="R10" s="11"/>
      <c r="S10" s="11"/>
      <c r="T10" s="11"/>
      <c r="U10" s="11"/>
    </row>
    <row r="11" spans="1:29" s="9"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9" customFormat="1" ht="18.75" x14ac:dyDescent="0.2">
      <c r="A12" s="241" t="str">
        <f>'3.2 паспорт Техсостояние ЛЭП'!A12:AA12</f>
        <v>Q_TPTSO1100.AS.0014</v>
      </c>
      <c r="B12" s="241"/>
      <c r="C12" s="241"/>
      <c r="D12" s="8"/>
      <c r="E12" s="8"/>
      <c r="F12" s="8"/>
      <c r="G12" s="8"/>
      <c r="H12" s="11"/>
      <c r="I12" s="11"/>
      <c r="J12" s="11"/>
      <c r="K12" s="11"/>
      <c r="L12" s="11"/>
      <c r="M12" s="11"/>
      <c r="N12" s="11"/>
      <c r="O12" s="11"/>
      <c r="P12" s="11"/>
      <c r="Q12" s="11"/>
      <c r="R12" s="11"/>
      <c r="S12" s="11"/>
      <c r="T12" s="11"/>
      <c r="U12" s="11"/>
    </row>
    <row r="13" spans="1:29" s="9" customFormat="1" ht="18.75" x14ac:dyDescent="0.2">
      <c r="A13" s="233" t="s">
        <v>7</v>
      </c>
      <c r="B13" s="233"/>
      <c r="C13" s="23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9"/>
      <c r="B14" s="239"/>
      <c r="C14" s="239"/>
      <c r="D14" s="4"/>
      <c r="E14" s="4"/>
      <c r="F14" s="4"/>
      <c r="G14" s="4"/>
      <c r="H14" s="4"/>
      <c r="I14" s="4"/>
      <c r="J14" s="4"/>
      <c r="K14" s="4"/>
      <c r="L14" s="4"/>
      <c r="M14" s="4"/>
      <c r="N14" s="4"/>
      <c r="O14" s="4"/>
      <c r="P14" s="4"/>
      <c r="Q14" s="4"/>
      <c r="R14" s="4"/>
      <c r="S14" s="4"/>
      <c r="T14" s="4"/>
      <c r="U14" s="4"/>
    </row>
    <row r="15" spans="1:29" s="3" customFormat="1" ht="79.5" customHeight="1" x14ac:dyDescent="0.2">
      <c r="A15" s="238" t="str">
        <f>'3.2 паспорт Техсостояние ЛЭП'!A15:AA15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4" t="s">
        <v>477</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490</v>
      </c>
      <c r="C22" s="134" t="s">
        <v>615</v>
      </c>
      <c r="D22" s="1"/>
      <c r="E22" s="1"/>
      <c r="F22" s="1"/>
      <c r="G22" s="1"/>
      <c r="H22" s="4"/>
      <c r="I22" s="4"/>
      <c r="J22" s="4"/>
      <c r="K22" s="4"/>
      <c r="L22" s="4"/>
      <c r="M22" s="4"/>
      <c r="N22" s="4"/>
      <c r="O22" s="4"/>
      <c r="P22" s="4"/>
    </row>
    <row r="23" spans="1:21" ht="47.25" x14ac:dyDescent="0.25">
      <c r="A23" s="23" t="s">
        <v>63</v>
      </c>
      <c r="B23" s="25" t="s">
        <v>60</v>
      </c>
      <c r="C23" s="33" t="s">
        <v>614</v>
      </c>
    </row>
    <row r="24" spans="1:21" ht="47.25" x14ac:dyDescent="0.25">
      <c r="A24" s="23" t="s">
        <v>62</v>
      </c>
      <c r="B24" s="25" t="s">
        <v>510</v>
      </c>
      <c r="C24" s="157" t="s">
        <v>606</v>
      </c>
    </row>
    <row r="25" spans="1:21" ht="189" x14ac:dyDescent="0.25">
      <c r="A25" s="23" t="s">
        <v>61</v>
      </c>
      <c r="B25" s="25" t="s">
        <v>511</v>
      </c>
      <c r="C25" s="158" t="s">
        <v>608</v>
      </c>
    </row>
    <row r="26" spans="1:21" ht="42.75" customHeight="1" x14ac:dyDescent="0.25">
      <c r="A26" s="23" t="s">
        <v>59</v>
      </c>
      <c r="B26" s="25" t="s">
        <v>236</v>
      </c>
      <c r="C26" s="134" t="s">
        <v>530</v>
      </c>
    </row>
    <row r="27" spans="1:21" ht="236.25" x14ac:dyDescent="0.25">
      <c r="A27" s="23" t="s">
        <v>58</v>
      </c>
      <c r="B27" s="25" t="s">
        <v>491</v>
      </c>
      <c r="C27" s="135" t="s">
        <v>616</v>
      </c>
    </row>
    <row r="28" spans="1:21" ht="42.75" customHeight="1" x14ac:dyDescent="0.25">
      <c r="A28" s="23" t="s">
        <v>56</v>
      </c>
      <c r="B28" s="25" t="s">
        <v>57</v>
      </c>
      <c r="C28" s="134">
        <v>2028</v>
      </c>
    </row>
    <row r="29" spans="1:21" ht="42.75" customHeight="1" x14ac:dyDescent="0.25">
      <c r="A29" s="23" t="s">
        <v>54</v>
      </c>
      <c r="B29" s="24" t="s">
        <v>55</v>
      </c>
      <c r="C29" s="134">
        <v>2028</v>
      </c>
    </row>
    <row r="30" spans="1:21" ht="42.75" customHeight="1" x14ac:dyDescent="0.25">
      <c r="A30" s="23" t="s">
        <v>73</v>
      </c>
      <c r="B30" s="24" t="s">
        <v>53</v>
      </c>
      <c r="C30" s="134" t="s">
        <v>609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32" t="str">
        <f>'3.3 паспорт описание'!A5:C5</f>
        <v>Год раскрытия информации: 2026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
      <c r="AB6" s="11"/>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
      <c r="AB7" s="11"/>
    </row>
    <row r="8" spans="1:28" x14ac:dyDescent="0.25">
      <c r="A8" s="241" t="str">
        <f>'3.3 паспорт описание'!A9:C9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8"/>
      <c r="AB8" s="8"/>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6"/>
      <c r="AB9" s="6"/>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
      <c r="AB10" s="11"/>
    </row>
    <row r="11" spans="1:28" x14ac:dyDescent="0.25">
      <c r="A11" s="241" t="str">
        <f>'3.3 паспорт описание'!A12:C12</f>
        <v>Q_TPTSO1100.AS.0014</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8"/>
      <c r="AB11" s="8"/>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6"/>
      <c r="AB12" s="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0"/>
      <c r="AB13" s="10"/>
    </row>
    <row r="14" spans="1:28" ht="48" customHeight="1" x14ac:dyDescent="0.25">
      <c r="A14" s="238" t="str">
        <f>'3.3 паспорт описание'!A15:C15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8"/>
      <c r="AB14" s="8"/>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6"/>
      <c r="AB15" s="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6"/>
      <c r="AB16" s="16"/>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6"/>
      <c r="AB17" s="16"/>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6"/>
      <c r="AB18" s="16"/>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6"/>
      <c r="AB19" s="16"/>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
      <c r="AB20" s="16"/>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
      <c r="AB21" s="16"/>
    </row>
    <row r="22" spans="1:28" x14ac:dyDescent="0.25">
      <c r="A22" s="262" t="s">
        <v>509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30"/>
      <c r="AB22" s="130"/>
    </row>
    <row r="23" spans="1:28" ht="32.25" customHeight="1" x14ac:dyDescent="0.25">
      <c r="A23" s="264" t="s">
        <v>362</v>
      </c>
      <c r="B23" s="265"/>
      <c r="C23" s="265"/>
      <c r="D23" s="265"/>
      <c r="E23" s="265"/>
      <c r="F23" s="265"/>
      <c r="G23" s="265"/>
      <c r="H23" s="265"/>
      <c r="I23" s="265"/>
      <c r="J23" s="265"/>
      <c r="K23" s="265"/>
      <c r="L23" s="266"/>
      <c r="M23" s="263" t="s">
        <v>363</v>
      </c>
      <c r="N23" s="263"/>
      <c r="O23" s="263"/>
      <c r="P23" s="263"/>
      <c r="Q23" s="263"/>
      <c r="R23" s="263"/>
      <c r="S23" s="263"/>
      <c r="T23" s="263"/>
      <c r="U23" s="263"/>
      <c r="V23" s="263"/>
      <c r="W23" s="263"/>
      <c r="X23" s="263"/>
      <c r="Y23" s="263"/>
      <c r="Z23" s="263"/>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2" t="str">
        <f>'3.4. Паспорт надежность'!A4:Z4</f>
        <v>Год раскрытия информации: 2026 год</v>
      </c>
      <c r="B5" s="232"/>
      <c r="C5" s="232"/>
      <c r="D5" s="232"/>
      <c r="E5" s="232"/>
      <c r="F5" s="232"/>
      <c r="G5" s="232"/>
      <c r="H5" s="232"/>
      <c r="I5" s="232"/>
      <c r="J5" s="232"/>
      <c r="K5" s="232"/>
      <c r="L5" s="232"/>
      <c r="M5" s="232"/>
      <c r="N5" s="232"/>
      <c r="O5" s="232"/>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6" t="s">
        <v>9</v>
      </c>
      <c r="B7" s="236"/>
      <c r="C7" s="236"/>
      <c r="D7" s="236"/>
      <c r="E7" s="236"/>
      <c r="F7" s="236"/>
      <c r="G7" s="236"/>
      <c r="H7" s="236"/>
      <c r="I7" s="236"/>
      <c r="J7" s="236"/>
      <c r="K7" s="236"/>
      <c r="L7" s="236"/>
      <c r="M7" s="236"/>
      <c r="N7" s="236"/>
      <c r="O7" s="236"/>
      <c r="P7" s="11"/>
      <c r="Q7" s="11"/>
      <c r="R7" s="11"/>
      <c r="S7" s="11"/>
      <c r="T7" s="11"/>
      <c r="U7" s="11"/>
      <c r="V7" s="11"/>
      <c r="W7" s="11"/>
      <c r="X7" s="11"/>
      <c r="Y7" s="11"/>
      <c r="Z7" s="11"/>
    </row>
    <row r="8" spans="1:28" s="9" customFormat="1" ht="18.75" x14ac:dyDescent="0.2">
      <c r="A8" s="236"/>
      <c r="B8" s="236"/>
      <c r="C8" s="236"/>
      <c r="D8" s="236"/>
      <c r="E8" s="236"/>
      <c r="F8" s="236"/>
      <c r="G8" s="236"/>
      <c r="H8" s="236"/>
      <c r="I8" s="236"/>
      <c r="J8" s="236"/>
      <c r="K8" s="236"/>
      <c r="L8" s="236"/>
      <c r="M8" s="236"/>
      <c r="N8" s="236"/>
      <c r="O8" s="236"/>
      <c r="P8" s="11"/>
      <c r="Q8" s="11"/>
      <c r="R8" s="11"/>
      <c r="S8" s="11"/>
      <c r="T8" s="11"/>
      <c r="U8" s="11"/>
      <c r="V8" s="11"/>
      <c r="W8" s="11"/>
      <c r="X8" s="11"/>
      <c r="Y8" s="11"/>
      <c r="Z8" s="11"/>
    </row>
    <row r="9" spans="1:28" s="9" customFormat="1" ht="18.75" x14ac:dyDescent="0.2">
      <c r="A9" s="241" t="str">
        <f>'3.4. Паспорт надежность'!A8:Z8</f>
        <v>АО "Россети Тюмень"</v>
      </c>
      <c r="B9" s="241"/>
      <c r="C9" s="241"/>
      <c r="D9" s="241"/>
      <c r="E9" s="241"/>
      <c r="F9" s="241"/>
      <c r="G9" s="241"/>
      <c r="H9" s="241"/>
      <c r="I9" s="241"/>
      <c r="J9" s="241"/>
      <c r="K9" s="241"/>
      <c r="L9" s="241"/>
      <c r="M9" s="241"/>
      <c r="N9" s="241"/>
      <c r="O9" s="241"/>
      <c r="P9" s="11"/>
      <c r="Q9" s="11"/>
      <c r="R9" s="11"/>
      <c r="S9" s="11"/>
      <c r="T9" s="11"/>
      <c r="U9" s="11"/>
      <c r="V9" s="11"/>
      <c r="W9" s="11"/>
      <c r="X9" s="11"/>
      <c r="Y9" s="11"/>
      <c r="Z9" s="11"/>
    </row>
    <row r="10" spans="1:28" s="9" customFormat="1" ht="18.75" x14ac:dyDescent="0.2">
      <c r="A10" s="233" t="s">
        <v>8</v>
      </c>
      <c r="B10" s="233"/>
      <c r="C10" s="233"/>
      <c r="D10" s="233"/>
      <c r="E10" s="233"/>
      <c r="F10" s="233"/>
      <c r="G10" s="233"/>
      <c r="H10" s="233"/>
      <c r="I10" s="233"/>
      <c r="J10" s="233"/>
      <c r="K10" s="233"/>
      <c r="L10" s="233"/>
      <c r="M10" s="233"/>
      <c r="N10" s="233"/>
      <c r="O10" s="233"/>
      <c r="P10" s="11"/>
      <c r="Q10" s="11"/>
      <c r="R10" s="11"/>
      <c r="S10" s="11"/>
      <c r="T10" s="11"/>
      <c r="U10" s="11"/>
      <c r="V10" s="11"/>
      <c r="W10" s="11"/>
      <c r="X10" s="11"/>
      <c r="Y10" s="11"/>
      <c r="Z10" s="11"/>
    </row>
    <row r="11" spans="1:28" s="9" customFormat="1" ht="18.75" x14ac:dyDescent="0.2">
      <c r="A11" s="236"/>
      <c r="B11" s="236"/>
      <c r="C11" s="236"/>
      <c r="D11" s="236"/>
      <c r="E11" s="236"/>
      <c r="F11" s="236"/>
      <c r="G11" s="236"/>
      <c r="H11" s="236"/>
      <c r="I11" s="236"/>
      <c r="J11" s="236"/>
      <c r="K11" s="236"/>
      <c r="L11" s="236"/>
      <c r="M11" s="236"/>
      <c r="N11" s="236"/>
      <c r="O11" s="236"/>
      <c r="P11" s="11"/>
      <c r="Q11" s="11"/>
      <c r="R11" s="11"/>
      <c r="S11" s="11"/>
      <c r="T11" s="11"/>
      <c r="U11" s="11"/>
      <c r="V11" s="11"/>
      <c r="W11" s="11"/>
      <c r="X11" s="11"/>
      <c r="Y11" s="11"/>
      <c r="Z11" s="11"/>
    </row>
    <row r="12" spans="1:28" s="9" customFormat="1" ht="18.75" x14ac:dyDescent="0.2">
      <c r="A12" s="241" t="str">
        <f>'3.4. Паспорт надежность'!A11:Z11</f>
        <v>Q_TPTSO1100.AS.0014</v>
      </c>
      <c r="B12" s="241"/>
      <c r="C12" s="241"/>
      <c r="D12" s="241"/>
      <c r="E12" s="241"/>
      <c r="F12" s="241"/>
      <c r="G12" s="241"/>
      <c r="H12" s="241"/>
      <c r="I12" s="241"/>
      <c r="J12" s="241"/>
      <c r="K12" s="241"/>
      <c r="L12" s="241"/>
      <c r="M12" s="241"/>
      <c r="N12" s="241"/>
      <c r="O12" s="241"/>
      <c r="P12" s="11"/>
      <c r="Q12" s="11"/>
      <c r="R12" s="11"/>
      <c r="S12" s="11"/>
      <c r="T12" s="11"/>
      <c r="U12" s="11"/>
      <c r="V12" s="11"/>
      <c r="W12" s="11"/>
      <c r="X12" s="11"/>
      <c r="Y12" s="11"/>
      <c r="Z12" s="11"/>
    </row>
    <row r="13" spans="1:28" s="9" customFormat="1" ht="18.75" x14ac:dyDescent="0.2">
      <c r="A13" s="233" t="s">
        <v>7</v>
      </c>
      <c r="B13" s="233"/>
      <c r="C13" s="233"/>
      <c r="D13" s="233"/>
      <c r="E13" s="233"/>
      <c r="F13" s="233"/>
      <c r="G13" s="233"/>
      <c r="H13" s="233"/>
      <c r="I13" s="233"/>
      <c r="J13" s="233"/>
      <c r="K13" s="233"/>
      <c r="L13" s="233"/>
      <c r="M13" s="233"/>
      <c r="N13" s="233"/>
      <c r="O13" s="233"/>
      <c r="P13" s="11"/>
      <c r="Q13" s="11"/>
      <c r="R13" s="11"/>
      <c r="S13" s="11"/>
      <c r="T13" s="11"/>
      <c r="U13" s="11"/>
      <c r="V13" s="11"/>
      <c r="W13" s="11"/>
      <c r="X13" s="11"/>
      <c r="Y13" s="11"/>
      <c r="Z13" s="11"/>
    </row>
    <row r="14" spans="1:28" s="9" customFormat="1" ht="15.75" customHeight="1" x14ac:dyDescent="0.2">
      <c r="A14" s="239"/>
      <c r="B14" s="239"/>
      <c r="C14" s="239"/>
      <c r="D14" s="239"/>
      <c r="E14" s="239"/>
      <c r="F14" s="239"/>
      <c r="G14" s="239"/>
      <c r="H14" s="239"/>
      <c r="I14" s="239"/>
      <c r="J14" s="239"/>
      <c r="K14" s="239"/>
      <c r="L14" s="239"/>
      <c r="M14" s="239"/>
      <c r="N14" s="239"/>
      <c r="O14" s="239"/>
      <c r="P14" s="4"/>
      <c r="Q14" s="4"/>
      <c r="R14" s="4"/>
      <c r="S14" s="4"/>
      <c r="T14" s="4"/>
      <c r="U14" s="4"/>
      <c r="V14" s="4"/>
      <c r="W14" s="4"/>
      <c r="X14" s="4"/>
      <c r="Y14" s="4"/>
      <c r="Z14" s="4"/>
    </row>
    <row r="15" spans="1:28" s="3" customFormat="1" ht="57" customHeight="1" x14ac:dyDescent="0.2">
      <c r="A15" s="238" t="str">
        <f>'3.4. Паспорт надежность'!A14:Z14</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67" t="s">
        <v>486</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68" t="s">
        <v>86</v>
      </c>
      <c r="F19" s="269"/>
      <c r="G19" s="269"/>
      <c r="H19" s="269"/>
      <c r="I19" s="270"/>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55" zoomScaleNormal="55" workbookViewId="0">
      <selection activeCell="A14" sqref="A14"/>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87" width="16.7109375" style="159" customWidth="1"/>
    <col min="88" max="98" width="14.42578125" style="159" customWidth="1"/>
    <col min="99" max="16384" width="9.140625" style="159"/>
  </cols>
  <sheetData>
    <row r="1" spans="1:99" s="189" customFormat="1" ht="12.75" customHeight="1" x14ac:dyDescent="0.2">
      <c r="A1" s="272"/>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row>
    <row r="2" spans="1:99" s="189" customFormat="1" ht="12.75" customHeight="1" x14ac:dyDescent="0.2">
      <c r="A2" s="272"/>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row>
    <row r="3" spans="1:99" x14ac:dyDescent="0.25">
      <c r="A3" s="272"/>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99"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99" s="9" customFormat="1" ht="18.75" customHeight="1" x14ac:dyDescent="0.2">
      <c r="A5" s="273" t="s">
        <v>617</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T5" s="9" t="s">
        <v>69</v>
      </c>
    </row>
    <row r="6" spans="1:99" s="9"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9" t="s">
        <v>10</v>
      </c>
    </row>
    <row r="7" spans="1:99" s="9"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T7" s="9" t="s">
        <v>600</v>
      </c>
    </row>
    <row r="8" spans="1:99" s="9"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99" s="9" customFormat="1" ht="18.75" customHeight="1" x14ac:dyDescent="0.2">
      <c r="A9" s="369" t="s">
        <v>522</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99" s="9"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99" s="9"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99" s="9" customFormat="1" ht="18.75" customHeight="1" x14ac:dyDescent="0.2">
      <c r="A12" s="377" t="s">
        <v>604</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99" s="9"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99" s="198"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99" s="3" customFormat="1" ht="12" x14ac:dyDescent="0.2">
      <c r="A15" s="377" t="s">
        <v>605</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99"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58"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3" customFormat="1" ht="15" customHeight="1" x14ac:dyDescent="0.2">
      <c r="A18" s="276" t="s">
        <v>487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58" s="9" customFormat="1" ht="18.75" customHeight="1" x14ac:dyDescent="0.2">
      <c r="A19" s="15"/>
      <c r="I19" s="201"/>
      <c r="J19" s="201"/>
      <c r="K19" s="32"/>
      <c r="AR19" s="32"/>
    </row>
    <row r="20" spans="1:58" s="9" customFormat="1" ht="18.75" customHeight="1" x14ac:dyDescent="0.3">
      <c r="A20" s="15"/>
      <c r="I20" s="201"/>
      <c r="J20" s="201"/>
      <c r="K20" s="13"/>
      <c r="AR20" s="13"/>
    </row>
    <row r="21" spans="1:58" s="9" customFormat="1" ht="18.75" x14ac:dyDescent="0.3">
      <c r="A21" s="14"/>
      <c r="I21" s="201"/>
      <c r="J21" s="201"/>
      <c r="K21" s="13"/>
      <c r="AR21" s="13"/>
    </row>
    <row r="22" spans="1:58" s="9" customFormat="1" ht="18.75" x14ac:dyDescent="0.3">
      <c r="A22" s="14"/>
      <c r="I22" s="201"/>
      <c r="J22" s="201"/>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202"/>
      <c r="BE23" s="162"/>
      <c r="BF23" s="162"/>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202"/>
      <c r="BE24" s="162"/>
      <c r="BF24" s="162"/>
    </row>
    <row r="25" spans="1:58" ht="18.75" customHeight="1" thickBot="1" x14ac:dyDescent="0.3">
      <c r="A25" s="163" t="s">
        <v>337</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58" ht="18.75" customHeight="1" x14ac:dyDescent="0.25">
      <c r="A26" s="370" t="s">
        <v>531</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2"/>
      <c r="AK26" s="373">
        <v>709212.03884613153</v>
      </c>
      <c r="AL26" s="374"/>
      <c r="AN26" s="160" t="s">
        <v>336</v>
      </c>
      <c r="AO26" s="167"/>
      <c r="AP26" s="167"/>
    </row>
    <row r="27" spans="1:58" ht="15.75" customHeight="1" x14ac:dyDescent="0.25">
      <c r="A27" s="347" t="s">
        <v>335</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9"/>
      <c r="AK27" s="375"/>
      <c r="AL27" s="376"/>
      <c r="AN27" s="277" t="s">
        <v>334</v>
      </c>
      <c r="AO27" s="278"/>
      <c r="AP27" s="203">
        <v>0</v>
      </c>
    </row>
    <row r="28" spans="1:58" x14ac:dyDescent="0.25">
      <c r="A28" s="347" t="s">
        <v>333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67">
        <v>59</v>
      </c>
      <c r="AL28" s="368"/>
      <c r="AN28" s="277" t="s">
        <v>332</v>
      </c>
      <c r="AO28" s="278"/>
      <c r="AP28" s="203" t="s">
        <v>618</v>
      </c>
    </row>
    <row r="29" spans="1:58" ht="15" customHeight="1" x14ac:dyDescent="0.25">
      <c r="A29" s="347" t="s">
        <v>331</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67">
        <v>1</v>
      </c>
      <c r="AL29" s="368"/>
      <c r="AN29" s="277" t="s">
        <v>532</v>
      </c>
      <c r="AO29" s="278"/>
      <c r="AP29" s="204">
        <v>-808117.03865594685</v>
      </c>
      <c r="AU29" s="205"/>
      <c r="AW29" s="168"/>
      <c r="AX29" s="168"/>
    </row>
    <row r="30" spans="1:58" ht="15" customHeight="1" x14ac:dyDescent="0.25">
      <c r="A30" s="347" t="s">
        <v>330</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9"/>
      <c r="AK30" s="365">
        <v>0</v>
      </c>
      <c r="AL30" s="366"/>
      <c r="AN30" s="277" t="s">
        <v>533</v>
      </c>
      <c r="AO30" s="278"/>
      <c r="AP30" s="206" t="s">
        <v>530</v>
      </c>
      <c r="AU30" s="205"/>
    </row>
    <row r="31" spans="1:58" ht="15" customHeight="1" x14ac:dyDescent="0.25">
      <c r="A31" s="347" t="s">
        <v>534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9"/>
      <c r="AK31" s="365">
        <v>1</v>
      </c>
      <c r="AL31" s="366"/>
      <c r="AU31" s="205"/>
    </row>
    <row r="32" spans="1:58" x14ac:dyDescent="0.25">
      <c r="A32" s="347" t="s">
        <v>329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9"/>
      <c r="AK32" s="363">
        <v>1</v>
      </c>
      <c r="AL32" s="364"/>
      <c r="AU32" s="205"/>
    </row>
    <row r="33" spans="1:98" x14ac:dyDescent="0.25">
      <c r="A33" s="347" t="s">
        <v>313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9"/>
      <c r="AK33" s="363">
        <v>0</v>
      </c>
      <c r="AL33" s="364"/>
    </row>
    <row r="34" spans="1:98" x14ac:dyDescent="0.25">
      <c r="A34" s="347" t="s">
        <v>328</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9"/>
      <c r="AK34" s="363">
        <v>1</v>
      </c>
      <c r="AL34" s="364"/>
    </row>
    <row r="35" spans="1:98" x14ac:dyDescent="0.25">
      <c r="A35" s="347" t="s">
        <v>327</v>
      </c>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9"/>
      <c r="AK35" s="363">
        <v>1</v>
      </c>
      <c r="AL35" s="364"/>
    </row>
    <row r="36" spans="1:98" x14ac:dyDescent="0.25">
      <c r="A36" s="347"/>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9"/>
      <c r="AK36" s="359"/>
      <c r="AL36" s="360"/>
    </row>
    <row r="37" spans="1:98" x14ac:dyDescent="0.25">
      <c r="A37" s="347" t="s">
        <v>306</v>
      </c>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9"/>
      <c r="AK37" s="352">
        <v>0.25</v>
      </c>
      <c r="AL37" s="353"/>
    </row>
    <row r="38" spans="1:98" x14ac:dyDescent="0.25">
      <c r="A38" s="347" t="s">
        <v>535</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9"/>
      <c r="AK38" s="363">
        <v>0</v>
      </c>
      <c r="AL38" s="364"/>
    </row>
    <row r="39" spans="1:98" x14ac:dyDescent="0.25">
      <c r="A39" s="347" t="s">
        <v>326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9"/>
      <c r="AK39" s="359"/>
      <c r="AL39" s="360"/>
    </row>
    <row r="40" spans="1:98" x14ac:dyDescent="0.25">
      <c r="A40" s="347" t="s">
        <v>325</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9"/>
      <c r="AK40" s="361">
        <v>0</v>
      </c>
      <c r="AL40" s="362"/>
    </row>
    <row r="41" spans="1:98" x14ac:dyDescent="0.25">
      <c r="A41" s="347" t="s">
        <v>584</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9"/>
      <c r="AK41" s="359"/>
      <c r="AL41" s="360"/>
    </row>
    <row r="42" spans="1:98" x14ac:dyDescent="0.25">
      <c r="A42" s="347" t="s">
        <v>324</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9"/>
      <c r="AK42" s="352">
        <v>0.27800000000000002</v>
      </c>
      <c r="AL42" s="353"/>
    </row>
    <row r="43" spans="1:98" x14ac:dyDescent="0.25">
      <c r="A43" s="347" t="s">
        <v>323</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9"/>
      <c r="AK43" s="352">
        <v>0.27800000000000002</v>
      </c>
      <c r="AL43" s="353"/>
    </row>
    <row r="44" spans="1:98" x14ac:dyDescent="0.25">
      <c r="A44" s="347" t="s">
        <v>322</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9"/>
      <c r="AK44" s="352">
        <v>1</v>
      </c>
      <c r="AL44" s="353"/>
    </row>
    <row r="45" spans="1:98" x14ac:dyDescent="0.25">
      <c r="A45" s="347" t="s">
        <v>321</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9"/>
      <c r="AK45" s="352">
        <v>0.14080000000000001</v>
      </c>
      <c r="AL45" s="353"/>
      <c r="BE45" s="169"/>
      <c r="BF45" s="169"/>
    </row>
    <row r="46" spans="1:98" x14ac:dyDescent="0.25">
      <c r="A46" s="347" t="s">
        <v>320</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9"/>
      <c r="AK46" s="352">
        <v>0</v>
      </c>
      <c r="AL46" s="353"/>
    </row>
    <row r="47" spans="1:98" ht="16.5" thickBot="1" x14ac:dyDescent="0.3">
      <c r="A47" s="354" t="s">
        <v>585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v>0.20850000000000002</v>
      </c>
      <c r="AL47" s="358"/>
    </row>
    <row r="48" spans="1:98" x14ac:dyDescent="0.25">
      <c r="A48" s="343" t="s">
        <v>319</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5"/>
      <c r="AK48" s="312">
        <v>2025</v>
      </c>
      <c r="AL48" s="346"/>
      <c r="AM48" s="207">
        <v>2026</v>
      </c>
      <c r="AN48" s="208">
        <v>2027</v>
      </c>
      <c r="AO48" s="208">
        <v>2028</v>
      </c>
      <c r="AP48" s="208">
        <v>2029</v>
      </c>
      <c r="AQ48" s="208">
        <v>2030</v>
      </c>
      <c r="AR48" s="208">
        <v>2031</v>
      </c>
      <c r="AS48" s="208">
        <v>2032</v>
      </c>
      <c r="AT48" s="208">
        <v>2033</v>
      </c>
      <c r="AU48" s="208">
        <v>2034</v>
      </c>
      <c r="AV48" s="208">
        <v>2035</v>
      </c>
      <c r="AW48" s="208">
        <v>2036</v>
      </c>
      <c r="AX48" s="208">
        <v>2037</v>
      </c>
      <c r="AY48" s="208">
        <v>2038</v>
      </c>
      <c r="AZ48" s="208">
        <v>2039</v>
      </c>
      <c r="BA48" s="208">
        <v>2040</v>
      </c>
      <c r="BB48" s="208">
        <v>2041</v>
      </c>
      <c r="BC48" s="208">
        <v>2042</v>
      </c>
      <c r="BD48" s="208">
        <v>2043</v>
      </c>
      <c r="BE48" s="208">
        <v>2044</v>
      </c>
      <c r="BF48" s="208">
        <v>2045</v>
      </c>
      <c r="BG48" s="208">
        <v>2046</v>
      </c>
      <c r="BH48" s="208">
        <v>2047</v>
      </c>
      <c r="BI48" s="208">
        <v>2048</v>
      </c>
      <c r="BJ48" s="208">
        <v>2049</v>
      </c>
      <c r="BK48" s="208">
        <v>2050</v>
      </c>
      <c r="BL48" s="208">
        <v>2051</v>
      </c>
      <c r="BM48" s="208">
        <v>2052</v>
      </c>
      <c r="BN48" s="208">
        <v>2053</v>
      </c>
      <c r="BO48" s="208">
        <v>2054</v>
      </c>
      <c r="BP48" s="208">
        <v>2055</v>
      </c>
      <c r="BQ48" s="208">
        <v>2056</v>
      </c>
      <c r="BR48" s="208">
        <v>2057</v>
      </c>
      <c r="BS48" s="208">
        <v>2058</v>
      </c>
      <c r="BT48" s="208">
        <v>2059</v>
      </c>
      <c r="BU48" s="208">
        <v>2060</v>
      </c>
      <c r="BV48" s="208">
        <v>2061</v>
      </c>
      <c r="BW48" s="208">
        <v>2062</v>
      </c>
      <c r="BX48" s="208">
        <v>2063</v>
      </c>
      <c r="BY48" s="208">
        <v>2064</v>
      </c>
      <c r="BZ48" s="208">
        <v>2065</v>
      </c>
      <c r="CA48" s="208">
        <v>2066</v>
      </c>
      <c r="CB48" s="208">
        <v>2067</v>
      </c>
      <c r="CC48" s="208">
        <v>2068</v>
      </c>
      <c r="CD48" s="208">
        <v>2069</v>
      </c>
      <c r="CE48" s="208">
        <v>2070</v>
      </c>
      <c r="CF48" s="208">
        <v>2071</v>
      </c>
      <c r="CG48" s="208">
        <v>2072</v>
      </c>
      <c r="CH48" s="208">
        <v>2073</v>
      </c>
      <c r="CI48" s="208">
        <v>2074</v>
      </c>
      <c r="CJ48" s="208">
        <v>2075</v>
      </c>
      <c r="CK48" s="208">
        <v>2076</v>
      </c>
      <c r="CL48" s="208">
        <v>2077</v>
      </c>
      <c r="CM48" s="208">
        <v>2078</v>
      </c>
      <c r="CN48" s="208">
        <v>2079</v>
      </c>
      <c r="CO48" s="208">
        <v>2080</v>
      </c>
      <c r="CP48" s="208">
        <v>2081</v>
      </c>
      <c r="CQ48" s="208">
        <v>2082</v>
      </c>
      <c r="CR48" s="208">
        <v>2083</v>
      </c>
      <c r="CS48" s="208">
        <v>2084</v>
      </c>
      <c r="CT48" s="208" t="s">
        <v>535</v>
      </c>
    </row>
    <row r="49" spans="1:98" outlineLevel="1" x14ac:dyDescent="0.25">
      <c r="A49" s="347" t="s">
        <v>318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9"/>
      <c r="AK49" s="350">
        <v>3.9800000000000058E-2</v>
      </c>
      <c r="AL49" s="351"/>
      <c r="AM49" s="209">
        <v>0.04</v>
      </c>
      <c r="AN49" s="209">
        <v>0.04</v>
      </c>
      <c r="AO49" s="209">
        <v>0.04</v>
      </c>
      <c r="AP49" s="209">
        <v>0.04</v>
      </c>
      <c r="AQ49" s="209">
        <v>0.04</v>
      </c>
      <c r="AR49" s="209">
        <v>0.04</v>
      </c>
      <c r="AS49" s="209">
        <v>0.04</v>
      </c>
      <c r="AT49" s="209">
        <v>0.04</v>
      </c>
      <c r="AU49" s="209">
        <v>0.04</v>
      </c>
      <c r="AV49" s="209">
        <v>0.04</v>
      </c>
      <c r="AW49" s="209">
        <v>0.04</v>
      </c>
      <c r="AX49" s="209">
        <v>0.04</v>
      </c>
      <c r="AY49" s="209">
        <v>0.04</v>
      </c>
      <c r="AZ49" s="209">
        <v>0.04</v>
      </c>
      <c r="BA49" s="209">
        <v>0.04</v>
      </c>
      <c r="BB49" s="209">
        <v>0.04</v>
      </c>
      <c r="BC49" s="209">
        <v>0.04</v>
      </c>
      <c r="BD49" s="209">
        <v>0.04</v>
      </c>
      <c r="BE49" s="209">
        <v>0.04</v>
      </c>
      <c r="BF49" s="209">
        <v>0.04</v>
      </c>
      <c r="BG49" s="209">
        <v>0.04</v>
      </c>
      <c r="BH49" s="209">
        <v>0.04</v>
      </c>
      <c r="BI49" s="209">
        <v>0.04</v>
      </c>
      <c r="BJ49" s="209">
        <v>0.04</v>
      </c>
      <c r="BK49" s="209">
        <v>0.04</v>
      </c>
      <c r="BL49" s="209">
        <v>0.04</v>
      </c>
      <c r="BM49" s="209">
        <v>0.04</v>
      </c>
      <c r="BN49" s="209">
        <v>0.04</v>
      </c>
      <c r="BO49" s="209">
        <v>0.04</v>
      </c>
      <c r="BP49" s="209">
        <v>0.04</v>
      </c>
      <c r="BQ49" s="209">
        <v>0.04</v>
      </c>
      <c r="BR49" s="209">
        <v>0.04</v>
      </c>
      <c r="BS49" s="209">
        <v>0.04</v>
      </c>
      <c r="BT49" s="209">
        <v>0.04</v>
      </c>
      <c r="BU49" s="209">
        <v>0.04</v>
      </c>
      <c r="BV49" s="209">
        <v>0.04</v>
      </c>
      <c r="BW49" s="209">
        <v>0.04</v>
      </c>
      <c r="BX49" s="209">
        <v>0.04</v>
      </c>
      <c r="BY49" s="209">
        <v>0.04</v>
      </c>
      <c r="BZ49" s="209">
        <v>0.04</v>
      </c>
      <c r="CA49" s="209">
        <v>0.04</v>
      </c>
      <c r="CB49" s="209">
        <v>0.04</v>
      </c>
      <c r="CC49" s="209">
        <v>0.04</v>
      </c>
      <c r="CD49" s="209">
        <v>0.04</v>
      </c>
      <c r="CE49" s="209">
        <v>0.04</v>
      </c>
      <c r="CF49" s="209">
        <v>0.04</v>
      </c>
      <c r="CG49" s="209">
        <v>0.04</v>
      </c>
      <c r="CH49" s="209">
        <v>0.04</v>
      </c>
      <c r="CI49" s="209">
        <v>0.04</v>
      </c>
      <c r="CJ49" s="209">
        <v>0.04</v>
      </c>
      <c r="CK49" s="209">
        <v>0.04</v>
      </c>
      <c r="CL49" s="209">
        <v>0.04</v>
      </c>
      <c r="CM49" s="209">
        <v>0.04</v>
      </c>
      <c r="CN49" s="209">
        <v>0.04</v>
      </c>
      <c r="CO49" s="209">
        <v>0.04</v>
      </c>
      <c r="CP49" s="209">
        <v>0.04</v>
      </c>
      <c r="CQ49" s="209">
        <v>0.04</v>
      </c>
      <c r="CR49" s="209">
        <v>0.04</v>
      </c>
      <c r="CS49" s="209">
        <v>0.04</v>
      </c>
      <c r="CT49" s="209">
        <v>0.04</v>
      </c>
    </row>
    <row r="50" spans="1:98" outlineLevel="1" x14ac:dyDescent="0.25">
      <c r="A50" s="347" t="s">
        <v>317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350">
        <v>3.9800000000000058E-2</v>
      </c>
      <c r="AL50" s="351"/>
      <c r="AM50" s="209">
        <v>8.1392000000000131E-2</v>
      </c>
      <c r="AN50" s="210">
        <v>0.12464768000000026</v>
      </c>
      <c r="AO50" s="210">
        <v>0.16963358720000032</v>
      </c>
      <c r="AP50" s="210">
        <v>0.21641893068800044</v>
      </c>
      <c r="AQ50" s="210">
        <v>0.2650756879155205</v>
      </c>
      <c r="AR50" s="210">
        <v>0.31567871543214143</v>
      </c>
      <c r="AS50" s="210">
        <v>0.36830586404942722</v>
      </c>
      <c r="AT50" s="210">
        <v>0.4230380986114044</v>
      </c>
      <c r="AU50" s="210">
        <v>0.47995962255586067</v>
      </c>
      <c r="AV50" s="210">
        <v>0.53915800745809506</v>
      </c>
      <c r="AW50" s="210">
        <v>0.60072432775641893</v>
      </c>
      <c r="AX50" s="210">
        <v>0.66475330086667572</v>
      </c>
      <c r="AY50" s="210">
        <v>0.73134343290134285</v>
      </c>
      <c r="AZ50" s="210">
        <v>0.80059717021739663</v>
      </c>
      <c r="BA50" s="210">
        <v>0.87262105702609261</v>
      </c>
      <c r="BB50" s="210">
        <v>0.94752589930713627</v>
      </c>
      <c r="BC50" s="210">
        <v>1.0254269352794219</v>
      </c>
      <c r="BD50" s="210">
        <v>1.106444012690599</v>
      </c>
      <c r="BE50" s="210">
        <v>1.190701773198223</v>
      </c>
      <c r="BF50" s="210">
        <v>1.2783298441261519</v>
      </c>
      <c r="BG50" s="210">
        <v>1.3694630378911983</v>
      </c>
      <c r="BH50" s="210">
        <v>1.4642415594068461</v>
      </c>
      <c r="BI50" s="210">
        <v>1.5628112217831198</v>
      </c>
      <c r="BJ50" s="210">
        <v>1.6653236706544448</v>
      </c>
      <c r="BK50" s="210">
        <v>1.7719366174806228</v>
      </c>
      <c r="BL50" s="210">
        <v>1.882814082179848</v>
      </c>
      <c r="BM50" s="210">
        <v>1.9981266454670421</v>
      </c>
      <c r="BN50" s="210">
        <v>2.118051711285724</v>
      </c>
      <c r="BO50" s="210">
        <v>2.2427737797371532</v>
      </c>
      <c r="BP50" s="210">
        <v>2.3724847309266393</v>
      </c>
      <c r="BQ50" s="210">
        <v>2.5073841201637048</v>
      </c>
      <c r="BR50" s="210">
        <v>2.647679484970253</v>
      </c>
      <c r="BS50" s="210">
        <v>2.7935866643690632</v>
      </c>
      <c r="BT50" s="210">
        <v>2.9453301309438258</v>
      </c>
      <c r="BU50" s="210">
        <v>3.1031433361815788</v>
      </c>
      <c r="BV50" s="210">
        <v>3.267269069628842</v>
      </c>
      <c r="BW50" s="210">
        <v>3.4379598324139957</v>
      </c>
      <c r="BX50" s="210">
        <v>3.6154782257105555</v>
      </c>
      <c r="BY50" s="210">
        <v>3.8000973547389778</v>
      </c>
      <c r="BZ50" s="210">
        <v>3.9921012489285372</v>
      </c>
      <c r="CA50" s="210">
        <v>4.1917852988856792</v>
      </c>
      <c r="CB50" s="210">
        <v>4.3994567108411067</v>
      </c>
      <c r="CC50" s="210">
        <v>4.6154349792747515</v>
      </c>
      <c r="CD50" s="210">
        <v>4.8400523784457414</v>
      </c>
      <c r="CE50" s="210">
        <v>5.0736544735835709</v>
      </c>
      <c r="CF50" s="210">
        <v>5.3166006525269136</v>
      </c>
      <c r="CG50" s="210">
        <v>5.5692646786279907</v>
      </c>
      <c r="CH50" s="210">
        <v>5.8320352657731105</v>
      </c>
      <c r="CI50" s="210">
        <v>6.1053166764040352</v>
      </c>
      <c r="CJ50" s="210">
        <v>6.3895293434601967</v>
      </c>
      <c r="CK50" s="210">
        <v>6.6851105171986047</v>
      </c>
      <c r="CL50" s="210">
        <v>6.9925149378865488</v>
      </c>
      <c r="CM50" s="210">
        <v>7.3122155354020109</v>
      </c>
      <c r="CN50" s="210">
        <v>7.6447041568180918</v>
      </c>
      <c r="CO50" s="210">
        <v>7.990492323090816</v>
      </c>
      <c r="CP50" s="210">
        <v>8.3501120160144495</v>
      </c>
      <c r="CQ50" s="210">
        <v>8.7241164966550286</v>
      </c>
      <c r="CR50" s="210">
        <v>9.1130811565212309</v>
      </c>
      <c r="CS50" s="210">
        <v>9.5176044027820801</v>
      </c>
      <c r="CT50" s="210">
        <v>9.9383085788933645</v>
      </c>
    </row>
    <row r="51" spans="1:98" s="160" customFormat="1" ht="16.5" thickBot="1" x14ac:dyDescent="0.3">
      <c r="A51" s="335" t="s">
        <v>536</v>
      </c>
      <c r="B51" s="336"/>
      <c r="C51" s="336"/>
      <c r="D51" s="336"/>
      <c r="E51" s="336"/>
      <c r="F51" s="336"/>
      <c r="G51" s="336"/>
      <c r="H51" s="336"/>
      <c r="I51" s="336"/>
      <c r="J51" s="336"/>
      <c r="K51" s="336"/>
      <c r="L51" s="336"/>
      <c r="M51" s="336"/>
      <c r="N51" s="336"/>
      <c r="O51" s="336"/>
      <c r="P51" s="336"/>
      <c r="Q51" s="336"/>
      <c r="R51" s="336"/>
      <c r="S51" s="336"/>
      <c r="T51" s="336"/>
      <c r="U51" s="336"/>
      <c r="V51" s="336"/>
      <c r="W51" s="336"/>
      <c r="X51" s="336"/>
      <c r="Y51" s="336"/>
      <c r="Z51" s="336"/>
      <c r="AA51" s="336"/>
      <c r="AB51" s="336"/>
      <c r="AC51" s="336"/>
      <c r="AD51" s="336"/>
      <c r="AE51" s="336"/>
      <c r="AF51" s="336"/>
      <c r="AG51" s="336"/>
      <c r="AH51" s="336"/>
      <c r="AI51" s="336"/>
      <c r="AJ51" s="337"/>
      <c r="AK51" s="338">
        <v>0</v>
      </c>
      <c r="AL51" s="339"/>
      <c r="AM51" s="211">
        <v>0</v>
      </c>
      <c r="AN51" s="212">
        <v>0</v>
      </c>
      <c r="AO51" s="212">
        <v>0</v>
      </c>
      <c r="AP51" s="212">
        <v>0</v>
      </c>
      <c r="AQ51" s="212">
        <v>0</v>
      </c>
      <c r="AR51" s="212">
        <v>0</v>
      </c>
      <c r="AS51" s="212">
        <v>0</v>
      </c>
      <c r="AT51" s="212">
        <v>0</v>
      </c>
      <c r="AU51" s="212">
        <v>0</v>
      </c>
      <c r="AV51" s="212">
        <v>0</v>
      </c>
      <c r="AW51" s="212">
        <v>0</v>
      </c>
      <c r="AX51" s="212">
        <v>0</v>
      </c>
      <c r="AY51" s="212">
        <v>0</v>
      </c>
      <c r="AZ51" s="212">
        <v>0</v>
      </c>
      <c r="BA51" s="212">
        <v>0</v>
      </c>
      <c r="BB51" s="212">
        <v>0</v>
      </c>
      <c r="BC51" s="212">
        <v>0</v>
      </c>
      <c r="BD51" s="212">
        <v>0</v>
      </c>
      <c r="BE51" s="212">
        <v>0</v>
      </c>
      <c r="BF51" s="212">
        <v>0</v>
      </c>
      <c r="BG51" s="212">
        <v>0</v>
      </c>
      <c r="BH51" s="212">
        <v>0</v>
      </c>
      <c r="BI51" s="212">
        <v>0</v>
      </c>
      <c r="BJ51" s="212">
        <v>0</v>
      </c>
      <c r="BK51" s="212">
        <v>0</v>
      </c>
      <c r="BL51" s="212">
        <v>0</v>
      </c>
      <c r="BM51" s="212">
        <v>0</v>
      </c>
      <c r="BN51" s="212">
        <v>0</v>
      </c>
      <c r="BO51" s="212">
        <v>0</v>
      </c>
      <c r="BP51" s="212">
        <v>0</v>
      </c>
      <c r="BQ51" s="212">
        <v>0</v>
      </c>
      <c r="BR51" s="212">
        <v>0</v>
      </c>
      <c r="BS51" s="212">
        <v>0</v>
      </c>
      <c r="BT51" s="212">
        <v>0</v>
      </c>
      <c r="BU51" s="212">
        <v>0</v>
      </c>
      <c r="BV51" s="212">
        <v>0</v>
      </c>
      <c r="BW51" s="212">
        <v>0</v>
      </c>
      <c r="BX51" s="212">
        <v>0</v>
      </c>
      <c r="BY51" s="212">
        <v>0</v>
      </c>
      <c r="BZ51" s="212">
        <v>0</v>
      </c>
      <c r="CA51" s="212">
        <v>0</v>
      </c>
      <c r="CB51" s="212">
        <v>0</v>
      </c>
      <c r="CC51" s="212">
        <v>0</v>
      </c>
      <c r="CD51" s="212">
        <v>0</v>
      </c>
      <c r="CE51" s="212">
        <v>0</v>
      </c>
      <c r="CF51" s="212">
        <v>0</v>
      </c>
      <c r="CG51" s="212">
        <v>0</v>
      </c>
      <c r="CH51" s="212">
        <v>0</v>
      </c>
      <c r="CI51" s="212">
        <v>0</v>
      </c>
      <c r="CJ51" s="212">
        <v>0</v>
      </c>
      <c r="CK51" s="212">
        <v>0</v>
      </c>
      <c r="CL51" s="212">
        <v>0</v>
      </c>
      <c r="CM51" s="212">
        <v>0</v>
      </c>
      <c r="CN51" s="212">
        <v>0</v>
      </c>
      <c r="CO51" s="212">
        <v>0</v>
      </c>
      <c r="CP51" s="212">
        <v>0</v>
      </c>
      <c r="CQ51" s="212">
        <v>0</v>
      </c>
      <c r="CR51" s="212">
        <v>0</v>
      </c>
      <c r="CS51" s="212">
        <v>0</v>
      </c>
      <c r="CT51" s="212" t="s">
        <v>535</v>
      </c>
    </row>
    <row r="52" spans="1:98" ht="16.5" thickBot="1" x14ac:dyDescent="0.3">
      <c r="A52" s="340" t="s">
        <v>537</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v>0</v>
      </c>
      <c r="AL52" s="342"/>
      <c r="AM52" s="213">
        <v>0</v>
      </c>
      <c r="AN52" s="213">
        <v>0</v>
      </c>
      <c r="AO52" s="213">
        <v>0</v>
      </c>
      <c r="AP52" s="213">
        <v>0</v>
      </c>
      <c r="AQ52" s="213">
        <v>0</v>
      </c>
      <c r="AR52" s="213">
        <v>0</v>
      </c>
      <c r="AS52" s="213">
        <v>0</v>
      </c>
      <c r="AT52" s="213">
        <v>0</v>
      </c>
      <c r="AU52" s="213">
        <v>0</v>
      </c>
      <c r="AV52" s="213">
        <v>0</v>
      </c>
      <c r="AW52" s="213">
        <v>0</v>
      </c>
      <c r="AX52" s="213">
        <v>0</v>
      </c>
      <c r="AY52" s="213">
        <v>0</v>
      </c>
      <c r="AZ52" s="213">
        <v>0</v>
      </c>
      <c r="BA52" s="213">
        <v>0</v>
      </c>
      <c r="BB52" s="213">
        <v>0</v>
      </c>
      <c r="BC52" s="213">
        <v>0</v>
      </c>
      <c r="BD52" s="213">
        <v>0</v>
      </c>
      <c r="BE52" s="213">
        <v>0</v>
      </c>
      <c r="BF52" s="213">
        <v>0</v>
      </c>
      <c r="BG52" s="213">
        <v>0</v>
      </c>
      <c r="BH52" s="213">
        <v>0</v>
      </c>
      <c r="BI52" s="213">
        <v>0</v>
      </c>
      <c r="BJ52" s="213">
        <v>0</v>
      </c>
      <c r="BK52" s="213">
        <v>0</v>
      </c>
      <c r="BL52" s="213">
        <v>0</v>
      </c>
      <c r="BM52" s="213">
        <v>0</v>
      </c>
      <c r="BN52" s="213">
        <v>0</v>
      </c>
      <c r="BO52" s="213">
        <v>0</v>
      </c>
      <c r="BP52" s="213">
        <v>0</v>
      </c>
      <c r="BQ52" s="213">
        <v>0</v>
      </c>
      <c r="BR52" s="213">
        <v>0</v>
      </c>
      <c r="BS52" s="213">
        <v>0</v>
      </c>
      <c r="BT52" s="213">
        <v>0</v>
      </c>
      <c r="BU52" s="213">
        <v>0</v>
      </c>
      <c r="BV52" s="213">
        <v>0</v>
      </c>
      <c r="BW52" s="213">
        <v>0</v>
      </c>
      <c r="BX52" s="213">
        <v>0</v>
      </c>
      <c r="BY52" s="213">
        <v>0</v>
      </c>
      <c r="BZ52" s="213">
        <v>0</v>
      </c>
      <c r="CA52" s="213">
        <v>0</v>
      </c>
      <c r="CB52" s="213">
        <v>0</v>
      </c>
      <c r="CC52" s="213">
        <v>0</v>
      </c>
      <c r="CD52" s="213">
        <v>0</v>
      </c>
      <c r="CE52" s="213">
        <v>0</v>
      </c>
      <c r="CF52" s="213">
        <v>0</v>
      </c>
      <c r="CG52" s="213">
        <v>0</v>
      </c>
      <c r="CH52" s="213">
        <v>0</v>
      </c>
      <c r="CI52" s="213">
        <v>0</v>
      </c>
      <c r="CJ52" s="213">
        <v>0</v>
      </c>
      <c r="CK52" s="213">
        <v>0</v>
      </c>
      <c r="CL52" s="213">
        <v>0</v>
      </c>
      <c r="CM52" s="213">
        <v>0</v>
      </c>
      <c r="CN52" s="213">
        <v>0</v>
      </c>
      <c r="CO52" s="213">
        <v>0</v>
      </c>
      <c r="CP52" s="213">
        <v>0</v>
      </c>
      <c r="CQ52" s="213">
        <v>0</v>
      </c>
      <c r="CR52" s="213">
        <v>0</v>
      </c>
      <c r="CS52" s="213">
        <v>0</v>
      </c>
      <c r="CT52" s="213" t="s">
        <v>535</v>
      </c>
    </row>
    <row r="53" spans="1:98" ht="16.5" thickBot="1" x14ac:dyDescent="0.3">
      <c r="A53" s="330" t="s">
        <v>538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281"/>
      <c r="AL53" s="281"/>
      <c r="AM53" s="214">
        <v>0</v>
      </c>
      <c r="AN53" s="214">
        <v>0</v>
      </c>
      <c r="AO53" s="214">
        <v>0</v>
      </c>
      <c r="AP53" s="214">
        <v>0</v>
      </c>
      <c r="AQ53" s="214">
        <v>0</v>
      </c>
      <c r="AR53" s="214">
        <v>0</v>
      </c>
      <c r="AS53" s="214">
        <v>0</v>
      </c>
      <c r="AT53" s="214">
        <v>0</v>
      </c>
      <c r="AU53" s="214">
        <v>0</v>
      </c>
      <c r="AV53" s="214">
        <v>0</v>
      </c>
      <c r="AW53" s="214">
        <v>0</v>
      </c>
      <c r="AX53" s="214">
        <v>0</v>
      </c>
      <c r="AY53" s="214">
        <v>0</v>
      </c>
      <c r="AZ53" s="214">
        <v>0</v>
      </c>
      <c r="BA53" s="214">
        <v>0</v>
      </c>
      <c r="BB53" s="214">
        <v>0</v>
      </c>
      <c r="BC53" s="214">
        <v>0</v>
      </c>
      <c r="BD53" s="214">
        <v>0</v>
      </c>
      <c r="BE53" s="214">
        <v>0</v>
      </c>
      <c r="BF53" s="214">
        <v>0</v>
      </c>
      <c r="BG53" s="214">
        <v>0</v>
      </c>
      <c r="BH53" s="214">
        <v>0</v>
      </c>
      <c r="BI53" s="214">
        <v>0</v>
      </c>
      <c r="BJ53" s="214">
        <v>0</v>
      </c>
      <c r="BK53" s="214">
        <v>0</v>
      </c>
      <c r="BL53" s="214">
        <v>0</v>
      </c>
      <c r="BM53" s="214">
        <v>0</v>
      </c>
      <c r="BN53" s="214">
        <v>0</v>
      </c>
      <c r="BO53" s="214">
        <v>0</v>
      </c>
      <c r="BP53" s="214">
        <v>0</v>
      </c>
      <c r="BQ53" s="214">
        <v>0</v>
      </c>
      <c r="BR53" s="214">
        <v>0</v>
      </c>
      <c r="BS53" s="214">
        <v>0</v>
      </c>
      <c r="BT53" s="214">
        <v>0</v>
      </c>
      <c r="BU53" s="214">
        <v>0</v>
      </c>
      <c r="BV53" s="214">
        <v>0</v>
      </c>
      <c r="BW53" s="214">
        <v>0</v>
      </c>
      <c r="BX53" s="214">
        <v>0</v>
      </c>
      <c r="BY53" s="214">
        <v>0</v>
      </c>
      <c r="BZ53" s="214">
        <v>0</v>
      </c>
      <c r="CA53" s="214">
        <v>0</v>
      </c>
      <c r="CB53" s="214">
        <v>0</v>
      </c>
      <c r="CC53" s="214">
        <v>0</v>
      </c>
      <c r="CD53" s="214">
        <v>0</v>
      </c>
      <c r="CE53" s="214">
        <v>0</v>
      </c>
      <c r="CF53" s="214">
        <v>0</v>
      </c>
      <c r="CG53" s="214">
        <v>0</v>
      </c>
      <c r="CH53" s="214">
        <v>0</v>
      </c>
      <c r="CI53" s="214">
        <v>0</v>
      </c>
      <c r="CJ53" s="214">
        <v>0</v>
      </c>
      <c r="CK53" s="214">
        <v>0</v>
      </c>
      <c r="CL53" s="214">
        <v>0</v>
      </c>
      <c r="CM53" s="214">
        <v>0</v>
      </c>
      <c r="CN53" s="214">
        <v>0</v>
      </c>
      <c r="CO53" s="214">
        <v>0</v>
      </c>
      <c r="CP53" s="214">
        <v>0</v>
      </c>
      <c r="CQ53" s="214">
        <v>0</v>
      </c>
      <c r="CR53" s="214">
        <v>0</v>
      </c>
      <c r="CS53" s="214">
        <v>0</v>
      </c>
      <c r="CT53" s="214" t="s">
        <v>535</v>
      </c>
    </row>
    <row r="54" spans="1:98" ht="16.5" thickBot="1" x14ac:dyDescent="0.3">
      <c r="A54" s="330" t="s">
        <v>539</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v>0</v>
      </c>
      <c r="AL54" s="332"/>
      <c r="AM54" s="170">
        <v>0</v>
      </c>
      <c r="AN54" s="170">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170">
        <v>0</v>
      </c>
      <c r="BV54" s="170">
        <v>0</v>
      </c>
      <c r="BW54" s="170">
        <v>0</v>
      </c>
      <c r="BX54" s="170">
        <v>0</v>
      </c>
      <c r="BY54" s="170">
        <v>0</v>
      </c>
      <c r="BZ54" s="170">
        <v>0</v>
      </c>
      <c r="CA54" s="170">
        <v>0</v>
      </c>
      <c r="CB54" s="170">
        <v>0</v>
      </c>
      <c r="CC54" s="170">
        <v>0</v>
      </c>
      <c r="CD54" s="170">
        <v>0</v>
      </c>
      <c r="CE54" s="170">
        <v>0</v>
      </c>
      <c r="CF54" s="170">
        <v>0</v>
      </c>
      <c r="CG54" s="170">
        <v>0</v>
      </c>
      <c r="CH54" s="170">
        <v>0</v>
      </c>
      <c r="CI54" s="170">
        <v>0</v>
      </c>
      <c r="CJ54" s="170">
        <v>0</v>
      </c>
      <c r="CK54" s="170">
        <v>0</v>
      </c>
      <c r="CL54" s="170">
        <v>0</v>
      </c>
      <c r="CM54" s="170">
        <v>0</v>
      </c>
      <c r="CN54" s="170">
        <v>0</v>
      </c>
      <c r="CO54" s="170">
        <v>0</v>
      </c>
      <c r="CP54" s="170">
        <v>0</v>
      </c>
      <c r="CQ54" s="170">
        <v>0</v>
      </c>
      <c r="CR54" s="170">
        <v>0</v>
      </c>
      <c r="CS54" s="170">
        <v>0</v>
      </c>
      <c r="CT54" s="170" t="s">
        <v>535</v>
      </c>
    </row>
    <row r="55" spans="1:98" ht="16.5" thickBot="1" x14ac:dyDescent="0.3">
      <c r="A55" s="279" t="s">
        <v>540</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171"/>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row>
    <row r="58" spans="1:98" ht="16.5" thickBot="1" x14ac:dyDescent="0.3"/>
    <row r="59" spans="1:98" s="91" customFormat="1" ht="24" customHeight="1" x14ac:dyDescent="0.25">
      <c r="A59" s="333" t="s">
        <v>586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11">
        <v>2025</v>
      </c>
      <c r="AL59" s="312"/>
      <c r="AM59" s="215">
        <v>2026</v>
      </c>
      <c r="AN59" s="215">
        <v>2027</v>
      </c>
      <c r="AO59" s="215">
        <v>2028</v>
      </c>
      <c r="AP59" s="215">
        <v>2029</v>
      </c>
      <c r="AQ59" s="215">
        <v>2030</v>
      </c>
      <c r="AR59" s="215">
        <v>2031</v>
      </c>
      <c r="AS59" s="215">
        <v>2032</v>
      </c>
      <c r="AT59" s="215">
        <v>2033</v>
      </c>
      <c r="AU59" s="215">
        <v>2034</v>
      </c>
      <c r="AV59" s="215">
        <v>2035</v>
      </c>
      <c r="AW59" s="215">
        <v>2036</v>
      </c>
      <c r="AX59" s="215">
        <v>2037</v>
      </c>
      <c r="AY59" s="215">
        <v>2038</v>
      </c>
      <c r="AZ59" s="215">
        <v>2039</v>
      </c>
      <c r="BA59" s="215">
        <v>2040</v>
      </c>
      <c r="BB59" s="215">
        <v>2041</v>
      </c>
      <c r="BC59" s="215">
        <v>2042</v>
      </c>
      <c r="BD59" s="215">
        <v>2043</v>
      </c>
      <c r="BE59" s="215">
        <v>2044</v>
      </c>
      <c r="BF59" s="215">
        <v>2045</v>
      </c>
      <c r="BG59" s="215">
        <v>2046</v>
      </c>
      <c r="BH59" s="215">
        <v>2047</v>
      </c>
      <c r="BI59" s="215">
        <v>2048</v>
      </c>
      <c r="BJ59" s="215">
        <v>2049</v>
      </c>
      <c r="BK59" s="215">
        <v>2050</v>
      </c>
      <c r="BL59" s="215">
        <v>2051</v>
      </c>
      <c r="BM59" s="215">
        <v>2052</v>
      </c>
      <c r="BN59" s="215">
        <v>2053</v>
      </c>
      <c r="BO59" s="215">
        <v>2054</v>
      </c>
      <c r="BP59" s="215">
        <v>2055</v>
      </c>
      <c r="BQ59" s="215">
        <v>2056</v>
      </c>
      <c r="BR59" s="215">
        <v>2057</v>
      </c>
      <c r="BS59" s="215">
        <v>2058</v>
      </c>
      <c r="BT59" s="215">
        <v>2059</v>
      </c>
      <c r="BU59" s="215">
        <v>2060</v>
      </c>
      <c r="BV59" s="215">
        <v>2061</v>
      </c>
      <c r="BW59" s="215">
        <v>2062</v>
      </c>
      <c r="BX59" s="215">
        <v>2063</v>
      </c>
      <c r="BY59" s="215">
        <v>2064</v>
      </c>
      <c r="BZ59" s="215">
        <v>2065</v>
      </c>
      <c r="CA59" s="215">
        <v>2066</v>
      </c>
      <c r="CB59" s="215">
        <v>2067</v>
      </c>
      <c r="CC59" s="215">
        <v>2068</v>
      </c>
      <c r="CD59" s="215">
        <v>2069</v>
      </c>
      <c r="CE59" s="215">
        <v>2070</v>
      </c>
      <c r="CF59" s="215">
        <v>2071</v>
      </c>
      <c r="CG59" s="215">
        <v>2072</v>
      </c>
      <c r="CH59" s="215">
        <v>2073</v>
      </c>
      <c r="CI59" s="215">
        <v>2074</v>
      </c>
      <c r="CJ59" s="215">
        <v>2075</v>
      </c>
      <c r="CK59" s="215">
        <v>2076</v>
      </c>
      <c r="CL59" s="215">
        <v>2077</v>
      </c>
      <c r="CM59" s="215">
        <v>2078</v>
      </c>
      <c r="CN59" s="215">
        <v>2079</v>
      </c>
      <c r="CO59" s="215">
        <v>2080</v>
      </c>
      <c r="CP59" s="215">
        <v>2081</v>
      </c>
      <c r="CQ59" s="215">
        <v>2082</v>
      </c>
      <c r="CR59" s="215">
        <v>2083</v>
      </c>
      <c r="CS59" s="215">
        <v>2084</v>
      </c>
      <c r="CT59" s="215" t="s">
        <v>535</v>
      </c>
    </row>
    <row r="60" spans="1:98" s="91" customFormat="1" ht="11.25" customHeight="1" x14ac:dyDescent="0.25">
      <c r="A60" s="319" t="s">
        <v>587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v>0</v>
      </c>
      <c r="AL60" s="322"/>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c r="CR60" s="216"/>
      <c r="CS60" s="216"/>
      <c r="CT60" s="216"/>
    </row>
    <row r="61" spans="1:98" s="91" customFormat="1" ht="12" customHeight="1" x14ac:dyDescent="0.25">
      <c r="A61" s="323" t="s">
        <v>588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2"/>
      <c r="AM61" s="217">
        <v>0</v>
      </c>
      <c r="AN61" s="217">
        <v>0</v>
      </c>
      <c r="AO61" s="217">
        <v>0</v>
      </c>
      <c r="AP61" s="217">
        <v>0</v>
      </c>
      <c r="AQ61" s="217">
        <v>0</v>
      </c>
      <c r="AR61" s="217">
        <v>0</v>
      </c>
      <c r="AS61" s="217">
        <v>0</v>
      </c>
      <c r="AT61" s="217">
        <v>0</v>
      </c>
      <c r="AU61" s="217">
        <v>0</v>
      </c>
      <c r="AV61" s="217">
        <v>0</v>
      </c>
      <c r="AW61" s="217">
        <v>0</v>
      </c>
      <c r="AX61" s="217">
        <v>0</v>
      </c>
      <c r="AY61" s="217">
        <v>0</v>
      </c>
      <c r="AZ61" s="217">
        <v>0</v>
      </c>
      <c r="BA61" s="217">
        <v>0</v>
      </c>
      <c r="BB61" s="217">
        <v>0</v>
      </c>
      <c r="BC61" s="217">
        <v>0</v>
      </c>
      <c r="BD61" s="217">
        <v>0</v>
      </c>
      <c r="BE61" s="217">
        <v>0</v>
      </c>
      <c r="BF61" s="217">
        <v>0</v>
      </c>
      <c r="BG61" s="217">
        <v>0</v>
      </c>
      <c r="BH61" s="217">
        <v>0</v>
      </c>
      <c r="BI61" s="217">
        <v>0</v>
      </c>
      <c r="BJ61" s="217">
        <v>0</v>
      </c>
      <c r="BK61" s="217">
        <v>0</v>
      </c>
      <c r="BL61" s="217">
        <v>0</v>
      </c>
      <c r="BM61" s="217">
        <v>0</v>
      </c>
      <c r="BN61" s="217">
        <v>0</v>
      </c>
      <c r="BO61" s="217">
        <v>0</v>
      </c>
      <c r="BP61" s="217">
        <v>0</v>
      </c>
      <c r="BQ61" s="217">
        <v>0</v>
      </c>
      <c r="BR61" s="217">
        <v>0</v>
      </c>
      <c r="BS61" s="217">
        <v>0</v>
      </c>
      <c r="BT61" s="217">
        <v>0</v>
      </c>
      <c r="BU61" s="217">
        <v>0</v>
      </c>
      <c r="BV61" s="217">
        <v>0</v>
      </c>
      <c r="BW61" s="217">
        <v>0</v>
      </c>
      <c r="BX61" s="217">
        <v>0</v>
      </c>
      <c r="BY61" s="217">
        <v>0</v>
      </c>
      <c r="BZ61" s="217">
        <v>0</v>
      </c>
      <c r="CA61" s="217">
        <v>0</v>
      </c>
      <c r="CB61" s="217">
        <v>0</v>
      </c>
      <c r="CC61" s="217">
        <v>0</v>
      </c>
      <c r="CD61" s="217">
        <v>0</v>
      </c>
      <c r="CE61" s="217">
        <v>0</v>
      </c>
      <c r="CF61" s="217">
        <v>0</v>
      </c>
      <c r="CG61" s="217">
        <v>0</v>
      </c>
      <c r="CH61" s="217">
        <v>0</v>
      </c>
      <c r="CI61" s="217">
        <v>0</v>
      </c>
      <c r="CJ61" s="217">
        <v>0</v>
      </c>
      <c r="CK61" s="217">
        <v>0</v>
      </c>
      <c r="CL61" s="217">
        <v>0</v>
      </c>
      <c r="CM61" s="217">
        <v>0</v>
      </c>
      <c r="CN61" s="217">
        <v>0</v>
      </c>
      <c r="CO61" s="217">
        <v>0</v>
      </c>
      <c r="CP61" s="217">
        <v>0</v>
      </c>
      <c r="CQ61" s="217">
        <v>0</v>
      </c>
      <c r="CR61" s="217">
        <v>0</v>
      </c>
      <c r="CS61" s="217">
        <v>0</v>
      </c>
      <c r="CT61" s="217" t="s">
        <v>535</v>
      </c>
    </row>
    <row r="62" spans="1:98" s="91" customFormat="1" ht="12" customHeight="1" x14ac:dyDescent="0.25">
      <c r="A62" s="323" t="s">
        <v>589</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v>0</v>
      </c>
      <c r="AL62" s="322"/>
      <c r="AM62" s="217">
        <v>0</v>
      </c>
      <c r="AN62" s="217">
        <v>0</v>
      </c>
      <c r="AO62" s="217">
        <v>0</v>
      </c>
      <c r="AP62" s="217">
        <v>0</v>
      </c>
      <c r="AQ62" s="217">
        <v>0</v>
      </c>
      <c r="AR62" s="217">
        <v>0</v>
      </c>
      <c r="AS62" s="217">
        <v>0</v>
      </c>
      <c r="AT62" s="217">
        <v>0</v>
      </c>
      <c r="AU62" s="217">
        <v>0</v>
      </c>
      <c r="AV62" s="217">
        <v>0</v>
      </c>
      <c r="AW62" s="217">
        <v>0</v>
      </c>
      <c r="AX62" s="217">
        <v>0</v>
      </c>
      <c r="AY62" s="217">
        <v>0</v>
      </c>
      <c r="AZ62" s="217">
        <v>0</v>
      </c>
      <c r="BA62" s="217">
        <v>0</v>
      </c>
      <c r="BB62" s="217">
        <v>0</v>
      </c>
      <c r="BC62" s="217">
        <v>0</v>
      </c>
      <c r="BD62" s="217">
        <v>0</v>
      </c>
      <c r="BE62" s="217">
        <v>0</v>
      </c>
      <c r="BF62" s="217">
        <v>0</v>
      </c>
      <c r="BG62" s="217">
        <v>0</v>
      </c>
      <c r="BH62" s="217">
        <v>0</v>
      </c>
      <c r="BI62" s="217">
        <v>0</v>
      </c>
      <c r="BJ62" s="217">
        <v>0</v>
      </c>
      <c r="BK62" s="217">
        <v>0</v>
      </c>
      <c r="BL62" s="217">
        <v>0</v>
      </c>
      <c r="BM62" s="217">
        <v>0</v>
      </c>
      <c r="BN62" s="217">
        <v>0</v>
      </c>
      <c r="BO62" s="217">
        <v>0</v>
      </c>
      <c r="BP62" s="217">
        <v>0</v>
      </c>
      <c r="BQ62" s="217">
        <v>0</v>
      </c>
      <c r="BR62" s="217">
        <v>0</v>
      </c>
      <c r="BS62" s="217">
        <v>0</v>
      </c>
      <c r="BT62" s="217">
        <v>0</v>
      </c>
      <c r="BU62" s="217">
        <v>0</v>
      </c>
      <c r="BV62" s="217">
        <v>0</v>
      </c>
      <c r="BW62" s="217">
        <v>0</v>
      </c>
      <c r="BX62" s="217">
        <v>0</v>
      </c>
      <c r="BY62" s="217">
        <v>0</v>
      </c>
      <c r="BZ62" s="217">
        <v>0</v>
      </c>
      <c r="CA62" s="217">
        <v>0</v>
      </c>
      <c r="CB62" s="217">
        <v>0</v>
      </c>
      <c r="CC62" s="217">
        <v>0</v>
      </c>
      <c r="CD62" s="217">
        <v>0</v>
      </c>
      <c r="CE62" s="217">
        <v>0</v>
      </c>
      <c r="CF62" s="217">
        <v>0</v>
      </c>
      <c r="CG62" s="217">
        <v>0</v>
      </c>
      <c r="CH62" s="217">
        <v>0</v>
      </c>
      <c r="CI62" s="217">
        <v>0</v>
      </c>
      <c r="CJ62" s="217">
        <v>0</v>
      </c>
      <c r="CK62" s="217">
        <v>0</v>
      </c>
      <c r="CL62" s="217">
        <v>0</v>
      </c>
      <c r="CM62" s="217">
        <v>0</v>
      </c>
      <c r="CN62" s="217">
        <v>0</v>
      </c>
      <c r="CO62" s="217">
        <v>0</v>
      </c>
      <c r="CP62" s="217">
        <v>0</v>
      </c>
      <c r="CQ62" s="217">
        <v>0</v>
      </c>
      <c r="CR62" s="217">
        <v>0</v>
      </c>
      <c r="CS62" s="217">
        <v>0</v>
      </c>
      <c r="CT62" s="217">
        <v>0</v>
      </c>
    </row>
    <row r="63" spans="1:98" s="91" customFormat="1" ht="12" customHeight="1" thickBot="1" x14ac:dyDescent="0.3">
      <c r="A63" s="326" t="s">
        <v>590</v>
      </c>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v>0</v>
      </c>
      <c r="AL63" s="329"/>
      <c r="AM63" s="218">
        <v>0</v>
      </c>
      <c r="AN63" s="218">
        <v>0</v>
      </c>
      <c r="AO63" s="218">
        <v>0</v>
      </c>
      <c r="AP63" s="218">
        <v>0</v>
      </c>
      <c r="AQ63" s="218">
        <v>0</v>
      </c>
      <c r="AR63" s="218">
        <v>0</v>
      </c>
      <c r="AS63" s="218">
        <v>0</v>
      </c>
      <c r="AT63" s="218">
        <v>0</v>
      </c>
      <c r="AU63" s="218">
        <v>0</v>
      </c>
      <c r="AV63" s="218">
        <v>0</v>
      </c>
      <c r="AW63" s="218">
        <v>0</v>
      </c>
      <c r="AX63" s="218">
        <v>0</v>
      </c>
      <c r="AY63" s="218">
        <v>0</v>
      </c>
      <c r="AZ63" s="218">
        <v>0</v>
      </c>
      <c r="BA63" s="218">
        <v>0</v>
      </c>
      <c r="BB63" s="218">
        <v>0</v>
      </c>
      <c r="BC63" s="218">
        <v>0</v>
      </c>
      <c r="BD63" s="218">
        <v>0</v>
      </c>
      <c r="BE63" s="218">
        <v>0</v>
      </c>
      <c r="BF63" s="218">
        <v>0</v>
      </c>
      <c r="BG63" s="218">
        <v>0</v>
      </c>
      <c r="BH63" s="218">
        <v>0</v>
      </c>
      <c r="BI63" s="218">
        <v>0</v>
      </c>
      <c r="BJ63" s="218">
        <v>0</v>
      </c>
      <c r="BK63" s="218">
        <v>0</v>
      </c>
      <c r="BL63" s="218">
        <v>0</v>
      </c>
      <c r="BM63" s="218">
        <v>0</v>
      </c>
      <c r="BN63" s="218">
        <v>0</v>
      </c>
      <c r="BO63" s="218">
        <v>0</v>
      </c>
      <c r="BP63" s="218">
        <v>0</v>
      </c>
      <c r="BQ63" s="218">
        <v>0</v>
      </c>
      <c r="BR63" s="218">
        <v>0</v>
      </c>
      <c r="BS63" s="218">
        <v>0</v>
      </c>
      <c r="BT63" s="218">
        <v>0</v>
      </c>
      <c r="BU63" s="218">
        <v>0</v>
      </c>
      <c r="BV63" s="218">
        <v>0</v>
      </c>
      <c r="BW63" s="218">
        <v>0</v>
      </c>
      <c r="BX63" s="218">
        <v>0</v>
      </c>
      <c r="BY63" s="218">
        <v>0</v>
      </c>
      <c r="BZ63" s="218">
        <v>0</v>
      </c>
      <c r="CA63" s="218">
        <v>0</v>
      </c>
      <c r="CB63" s="218">
        <v>0</v>
      </c>
      <c r="CC63" s="218">
        <v>0</v>
      </c>
      <c r="CD63" s="218">
        <v>0</v>
      </c>
      <c r="CE63" s="218">
        <v>0</v>
      </c>
      <c r="CF63" s="218">
        <v>0</v>
      </c>
      <c r="CG63" s="218">
        <v>0</v>
      </c>
      <c r="CH63" s="218">
        <v>0</v>
      </c>
      <c r="CI63" s="218">
        <v>0</v>
      </c>
      <c r="CJ63" s="218">
        <v>0</v>
      </c>
      <c r="CK63" s="218">
        <v>0</v>
      </c>
      <c r="CL63" s="218">
        <v>0</v>
      </c>
      <c r="CM63" s="218">
        <v>0</v>
      </c>
      <c r="CN63" s="218">
        <v>0</v>
      </c>
      <c r="CO63" s="218">
        <v>0</v>
      </c>
      <c r="CP63" s="218">
        <v>0</v>
      </c>
      <c r="CQ63" s="218">
        <v>0</v>
      </c>
      <c r="CR63" s="218">
        <v>0</v>
      </c>
      <c r="CS63" s="218">
        <v>0</v>
      </c>
      <c r="CT63" s="218">
        <v>0</v>
      </c>
    </row>
    <row r="64" spans="1:98" ht="16.5" thickBot="1" x14ac:dyDescent="0.3">
      <c r="A64" s="219"/>
      <c r="B64" s="219"/>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219"/>
      <c r="AE64" s="219"/>
      <c r="AF64" s="219"/>
      <c r="AG64" s="219"/>
      <c r="AH64" s="219"/>
      <c r="AI64" s="219"/>
      <c r="AJ64" s="219"/>
      <c r="AK64" s="219"/>
      <c r="AL64" s="220"/>
      <c r="AM64" s="220"/>
      <c r="AN64" s="220"/>
      <c r="AO64" s="220"/>
      <c r="AP64" s="220"/>
      <c r="AQ64" s="220"/>
      <c r="AR64" s="220"/>
      <c r="AS64" s="220"/>
      <c r="AT64" s="220"/>
      <c r="AU64" s="220"/>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row>
    <row r="65" spans="1:98" s="205" customFormat="1" x14ac:dyDescent="0.25">
      <c r="A65" s="309" t="s">
        <v>591</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v>2025</v>
      </c>
      <c r="AL65" s="312"/>
      <c r="AM65" s="215">
        <v>2026</v>
      </c>
      <c r="AN65" s="215">
        <v>2027</v>
      </c>
      <c r="AO65" s="215">
        <v>2028</v>
      </c>
      <c r="AP65" s="215">
        <v>2029</v>
      </c>
      <c r="AQ65" s="215">
        <v>2030</v>
      </c>
      <c r="AR65" s="215">
        <v>2031</v>
      </c>
      <c r="AS65" s="215">
        <v>2032</v>
      </c>
      <c r="AT65" s="215">
        <v>2033</v>
      </c>
      <c r="AU65" s="215">
        <v>2034</v>
      </c>
      <c r="AV65" s="215">
        <v>2035</v>
      </c>
      <c r="AW65" s="215">
        <v>2036</v>
      </c>
      <c r="AX65" s="215">
        <v>2037</v>
      </c>
      <c r="AY65" s="215">
        <v>2038</v>
      </c>
      <c r="AZ65" s="215">
        <v>2039</v>
      </c>
      <c r="BA65" s="215">
        <v>2040</v>
      </c>
      <c r="BB65" s="215">
        <v>2041</v>
      </c>
      <c r="BC65" s="215">
        <v>2042</v>
      </c>
      <c r="BD65" s="215">
        <v>2043</v>
      </c>
      <c r="BE65" s="215">
        <v>2044</v>
      </c>
      <c r="BF65" s="215">
        <v>2045</v>
      </c>
      <c r="BG65" s="215">
        <v>2046</v>
      </c>
      <c r="BH65" s="215">
        <v>2047</v>
      </c>
      <c r="BI65" s="215">
        <v>2048</v>
      </c>
      <c r="BJ65" s="215">
        <v>2049</v>
      </c>
      <c r="BK65" s="215">
        <v>2050</v>
      </c>
      <c r="BL65" s="215">
        <v>2051</v>
      </c>
      <c r="BM65" s="215">
        <v>2052</v>
      </c>
      <c r="BN65" s="215">
        <v>2053</v>
      </c>
      <c r="BO65" s="215">
        <v>2054</v>
      </c>
      <c r="BP65" s="215">
        <v>2055</v>
      </c>
      <c r="BQ65" s="215">
        <v>2056</v>
      </c>
      <c r="BR65" s="215">
        <v>2057</v>
      </c>
      <c r="BS65" s="215">
        <v>2058</v>
      </c>
      <c r="BT65" s="215">
        <v>2059</v>
      </c>
      <c r="BU65" s="215">
        <v>2060</v>
      </c>
      <c r="BV65" s="215">
        <v>2061</v>
      </c>
      <c r="BW65" s="215">
        <v>2062</v>
      </c>
      <c r="BX65" s="215">
        <v>2063</v>
      </c>
      <c r="BY65" s="215">
        <v>2064</v>
      </c>
      <c r="BZ65" s="215">
        <v>2065</v>
      </c>
      <c r="CA65" s="215">
        <v>2066</v>
      </c>
      <c r="CB65" s="215">
        <v>2067</v>
      </c>
      <c r="CC65" s="215">
        <v>2068</v>
      </c>
      <c r="CD65" s="215">
        <v>2069</v>
      </c>
      <c r="CE65" s="215">
        <v>2070</v>
      </c>
      <c r="CF65" s="215">
        <v>2071</v>
      </c>
      <c r="CG65" s="215">
        <v>2072</v>
      </c>
      <c r="CH65" s="215">
        <v>2073</v>
      </c>
      <c r="CI65" s="215">
        <v>2074</v>
      </c>
      <c r="CJ65" s="215">
        <v>2075</v>
      </c>
      <c r="CK65" s="215">
        <v>2076</v>
      </c>
      <c r="CL65" s="215">
        <v>2077</v>
      </c>
      <c r="CM65" s="215">
        <v>2078</v>
      </c>
      <c r="CN65" s="215">
        <v>2079</v>
      </c>
      <c r="CO65" s="215">
        <v>2080</v>
      </c>
      <c r="CP65" s="215">
        <v>2081</v>
      </c>
      <c r="CQ65" s="215">
        <v>2082</v>
      </c>
      <c r="CR65" s="215">
        <v>2083</v>
      </c>
      <c r="CS65" s="215">
        <v>2084</v>
      </c>
      <c r="CT65" s="215" t="s">
        <v>535</v>
      </c>
    </row>
    <row r="66" spans="1:98" s="160" customFormat="1" ht="15" x14ac:dyDescent="0.25">
      <c r="A66" s="288" t="s">
        <v>316</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89"/>
      <c r="AK66" s="300">
        <v>0</v>
      </c>
      <c r="AL66" s="301"/>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174">
        <v>0</v>
      </c>
      <c r="CR66" s="174">
        <v>0</v>
      </c>
      <c r="CS66" s="174">
        <v>0</v>
      </c>
      <c r="CT66" s="174" t="s">
        <v>535</v>
      </c>
    </row>
    <row r="67" spans="1:98" x14ac:dyDescent="0.25">
      <c r="A67" s="288" t="s">
        <v>315</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8">
        <v>0</v>
      </c>
      <c r="AL67" s="299"/>
      <c r="AM67" s="175">
        <v>-15470.4388812707</v>
      </c>
      <c r="AN67" s="175">
        <v>-15338.212907926507</v>
      </c>
      <c r="AO67" s="175">
        <v>-15205.986934582314</v>
      </c>
      <c r="AP67" s="175">
        <v>-15073.76096123812</v>
      </c>
      <c r="AQ67" s="175">
        <v>-14941.534987893925</v>
      </c>
      <c r="AR67" s="175">
        <v>-14809.309014549732</v>
      </c>
      <c r="AS67" s="175">
        <v>-14677.083041205537</v>
      </c>
      <c r="AT67" s="175">
        <v>-14544.857067861341</v>
      </c>
      <c r="AU67" s="175">
        <v>-14412.63109451715</v>
      </c>
      <c r="AV67" s="175">
        <v>-14280.405121172955</v>
      </c>
      <c r="AW67" s="175">
        <v>-14148.179147828761</v>
      </c>
      <c r="AX67" s="175">
        <v>-14015.953174484566</v>
      </c>
      <c r="AY67" s="175">
        <v>-13883.727201140373</v>
      </c>
      <c r="AZ67" s="175">
        <v>-13751.501227796178</v>
      </c>
      <c r="BA67" s="175">
        <v>-13619.275254451983</v>
      </c>
      <c r="BB67" s="175">
        <v>-13487.049281107791</v>
      </c>
      <c r="BC67" s="175">
        <v>-13354.823307763596</v>
      </c>
      <c r="BD67" s="175">
        <v>-13222.597334419403</v>
      </c>
      <c r="BE67" s="175">
        <v>-13090.371361075207</v>
      </c>
      <c r="BF67" s="175">
        <v>-12958.145387731014</v>
      </c>
      <c r="BG67" s="175">
        <v>-12825.919414386819</v>
      </c>
      <c r="BH67" s="175">
        <v>-12693.693441042624</v>
      </c>
      <c r="BI67" s="175">
        <v>-12561.467467698432</v>
      </c>
      <c r="BJ67" s="175">
        <v>-12429.241494354237</v>
      </c>
      <c r="BK67" s="175">
        <v>-12297.015521010044</v>
      </c>
      <c r="BL67" s="175">
        <v>-12164.789547665852</v>
      </c>
      <c r="BM67" s="175">
        <v>-12032.563574321657</v>
      </c>
      <c r="BN67" s="175">
        <v>-11900.337600977462</v>
      </c>
      <c r="BO67" s="175">
        <v>-11768.111627633269</v>
      </c>
      <c r="BP67" s="175">
        <v>-11635.885654289073</v>
      </c>
      <c r="BQ67" s="175">
        <v>-11503.659680944882</v>
      </c>
      <c r="BR67" s="175">
        <v>-11371.433707600687</v>
      </c>
      <c r="BS67" s="175">
        <v>-11239.207734256493</v>
      </c>
      <c r="BT67" s="175">
        <v>-11106.9817609123</v>
      </c>
      <c r="BU67" s="175">
        <v>-10974.755787568107</v>
      </c>
      <c r="BV67" s="175">
        <v>-10842.529814223912</v>
      </c>
      <c r="BW67" s="175">
        <v>-10710.303840879717</v>
      </c>
      <c r="BX67" s="175">
        <v>-10578.077867535523</v>
      </c>
      <c r="BY67" s="175">
        <v>-10445.851894191332</v>
      </c>
      <c r="BZ67" s="175">
        <v>-10313.625920847137</v>
      </c>
      <c r="CA67" s="175">
        <v>-10181.399947502941</v>
      </c>
      <c r="CB67" s="175">
        <v>-10049.173974158748</v>
      </c>
      <c r="CC67" s="175">
        <v>-9916.9480008145547</v>
      </c>
      <c r="CD67" s="175">
        <v>-9784.7220274703614</v>
      </c>
      <c r="CE67" s="175">
        <v>-9652.4960541261662</v>
      </c>
      <c r="CF67" s="175">
        <v>-9520.2700807819729</v>
      </c>
      <c r="CG67" s="175">
        <v>-9388.0441074377777</v>
      </c>
      <c r="CH67" s="175">
        <v>-9255.8181340935826</v>
      </c>
      <c r="CI67" s="175">
        <v>-9123.5921607493892</v>
      </c>
      <c r="CJ67" s="175">
        <v>-8991.3661874051941</v>
      </c>
      <c r="CK67" s="175">
        <v>-8859.1402140609989</v>
      </c>
      <c r="CL67" s="175">
        <v>-8726.9142407168056</v>
      </c>
      <c r="CM67" s="175">
        <v>-8594.6882673726104</v>
      </c>
      <c r="CN67" s="175">
        <v>-8462.4622940284171</v>
      </c>
      <c r="CO67" s="175">
        <v>-8330.2363206842219</v>
      </c>
      <c r="CP67" s="175">
        <v>-8198.0103473400268</v>
      </c>
      <c r="CQ67" s="175">
        <v>-8065.7843739958325</v>
      </c>
      <c r="CR67" s="175">
        <v>-7933.5584006516383</v>
      </c>
      <c r="CS67" s="175">
        <v>-7801.332427307444</v>
      </c>
      <c r="CT67" s="175" t="s">
        <v>535</v>
      </c>
    </row>
    <row r="68" spans="1:98" x14ac:dyDescent="0.25">
      <c r="A68" s="288" t="s">
        <v>314</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89"/>
      <c r="AK68" s="298">
        <v>0</v>
      </c>
      <c r="AL68" s="299"/>
      <c r="AM68" s="175">
        <v>0</v>
      </c>
      <c r="AN68" s="175">
        <v>0</v>
      </c>
      <c r="AO68" s="175">
        <v>0</v>
      </c>
      <c r="AP68" s="175">
        <v>0</v>
      </c>
      <c r="AQ68" s="175">
        <v>0</v>
      </c>
      <c r="AR68" s="175">
        <v>0</v>
      </c>
      <c r="AS68" s="175">
        <v>0</v>
      </c>
      <c r="AT68" s="175">
        <v>0</v>
      </c>
      <c r="AU68" s="175">
        <v>0</v>
      </c>
      <c r="AV68" s="175">
        <v>0</v>
      </c>
      <c r="AW68" s="175">
        <v>0</v>
      </c>
      <c r="AX68" s="175">
        <v>0</v>
      </c>
      <c r="AY68" s="175">
        <v>0</v>
      </c>
      <c r="AZ68" s="175">
        <v>0</v>
      </c>
      <c r="BA68" s="175">
        <v>0</v>
      </c>
      <c r="BB68" s="175">
        <v>0</v>
      </c>
      <c r="BC68" s="175">
        <v>0</v>
      </c>
      <c r="BD68" s="175">
        <v>0</v>
      </c>
      <c r="BE68" s="175">
        <v>0</v>
      </c>
      <c r="BF68" s="175">
        <v>0</v>
      </c>
      <c r="BG68" s="175">
        <v>0</v>
      </c>
      <c r="BH68" s="175">
        <v>0</v>
      </c>
      <c r="BI68" s="175">
        <v>0</v>
      </c>
      <c r="BJ68" s="175">
        <v>0</v>
      </c>
      <c r="BK68" s="175">
        <v>0</v>
      </c>
      <c r="BL68" s="175">
        <v>0</v>
      </c>
      <c r="BM68" s="175">
        <v>0</v>
      </c>
      <c r="BN68" s="175">
        <v>0</v>
      </c>
      <c r="BO68" s="175">
        <v>0</v>
      </c>
      <c r="BP68" s="175">
        <v>0</v>
      </c>
      <c r="BQ68" s="175">
        <v>0</v>
      </c>
      <c r="BR68" s="175">
        <v>0</v>
      </c>
      <c r="BS68" s="175">
        <v>0</v>
      </c>
      <c r="BT68" s="175">
        <v>0</v>
      </c>
      <c r="BU68" s="175">
        <v>0</v>
      </c>
      <c r="BV68" s="175">
        <v>0</v>
      </c>
      <c r="BW68" s="175">
        <v>0</v>
      </c>
      <c r="BX68" s="175">
        <v>0</v>
      </c>
      <c r="BY68" s="175">
        <v>0</v>
      </c>
      <c r="BZ68" s="175">
        <v>0</v>
      </c>
      <c r="CA68" s="175">
        <v>0</v>
      </c>
      <c r="CB68" s="175">
        <v>0</v>
      </c>
      <c r="CC68" s="175">
        <v>0</v>
      </c>
      <c r="CD68" s="175">
        <v>0</v>
      </c>
      <c r="CE68" s="175">
        <v>0</v>
      </c>
      <c r="CF68" s="175">
        <v>0</v>
      </c>
      <c r="CG68" s="175">
        <v>0</v>
      </c>
      <c r="CH68" s="175">
        <v>0</v>
      </c>
      <c r="CI68" s="175">
        <v>0</v>
      </c>
      <c r="CJ68" s="175">
        <v>0</v>
      </c>
      <c r="CK68" s="175">
        <v>0</v>
      </c>
      <c r="CL68" s="175">
        <v>0</v>
      </c>
      <c r="CM68" s="175">
        <v>0</v>
      </c>
      <c r="CN68" s="175">
        <v>0</v>
      </c>
      <c r="CO68" s="175">
        <v>0</v>
      </c>
      <c r="CP68" s="175">
        <v>0</v>
      </c>
      <c r="CQ68" s="175">
        <v>0</v>
      </c>
      <c r="CR68" s="175">
        <v>0</v>
      </c>
      <c r="CS68" s="175">
        <v>0</v>
      </c>
      <c r="CT68" s="175" t="s">
        <v>535</v>
      </c>
    </row>
    <row r="69" spans="1:98" x14ac:dyDescent="0.25">
      <c r="A69" s="288" t="s">
        <v>313</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8">
        <v>0</v>
      </c>
      <c r="AL69" s="299"/>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c r="CR69" s="175">
        <v>0</v>
      </c>
      <c r="CS69" s="175">
        <v>0</v>
      </c>
      <c r="CT69" s="175" t="s">
        <v>535</v>
      </c>
    </row>
    <row r="70" spans="1:98" x14ac:dyDescent="0.25">
      <c r="A70" s="288" t="s">
        <v>535</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98">
        <v>0</v>
      </c>
      <c r="AL70" s="299"/>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c r="CR70" s="175">
        <v>0</v>
      </c>
      <c r="CS70" s="175">
        <v>0</v>
      </c>
      <c r="CT70" s="175" t="s">
        <v>535</v>
      </c>
    </row>
    <row r="71" spans="1:98" x14ac:dyDescent="0.25">
      <c r="A71" s="288" t="s">
        <v>535</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317"/>
      <c r="AL71" s="318"/>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c r="BJ71" s="175">
        <v>0</v>
      </c>
      <c r="BK71" s="175">
        <v>0</v>
      </c>
      <c r="BL71" s="175">
        <v>0</v>
      </c>
      <c r="BM71" s="175">
        <v>0</v>
      </c>
      <c r="BN71" s="175">
        <v>0</v>
      </c>
      <c r="BO71" s="175">
        <v>0</v>
      </c>
      <c r="BP71" s="175">
        <v>0</v>
      </c>
      <c r="BQ71" s="175">
        <v>0</v>
      </c>
      <c r="BR71" s="175">
        <v>0</v>
      </c>
      <c r="BS71" s="175">
        <v>0</v>
      </c>
      <c r="BT71" s="175">
        <v>0</v>
      </c>
      <c r="BU71" s="175">
        <v>0</v>
      </c>
      <c r="BV71" s="175">
        <v>0</v>
      </c>
      <c r="BW71" s="175">
        <v>0</v>
      </c>
      <c r="BX71" s="175">
        <v>0</v>
      </c>
      <c r="BY71" s="175">
        <v>0</v>
      </c>
      <c r="BZ71" s="175">
        <v>0</v>
      </c>
      <c r="CA71" s="175">
        <v>0</v>
      </c>
      <c r="CB71" s="175">
        <v>0</v>
      </c>
      <c r="CC71" s="175">
        <v>0</v>
      </c>
      <c r="CD71" s="175">
        <v>0</v>
      </c>
      <c r="CE71" s="175">
        <v>0</v>
      </c>
      <c r="CF71" s="175">
        <v>0</v>
      </c>
      <c r="CG71" s="175">
        <v>0</v>
      </c>
      <c r="CH71" s="175">
        <v>0</v>
      </c>
      <c r="CI71" s="175">
        <v>0</v>
      </c>
      <c r="CJ71" s="175">
        <v>0</v>
      </c>
      <c r="CK71" s="175">
        <v>0</v>
      </c>
      <c r="CL71" s="175">
        <v>0</v>
      </c>
      <c r="CM71" s="175">
        <v>0</v>
      </c>
      <c r="CN71" s="175">
        <v>0</v>
      </c>
      <c r="CO71" s="175">
        <v>0</v>
      </c>
      <c r="CP71" s="175">
        <v>0</v>
      </c>
      <c r="CQ71" s="175">
        <v>0</v>
      </c>
      <c r="CR71" s="175">
        <v>0</v>
      </c>
      <c r="CS71" s="175">
        <v>0</v>
      </c>
      <c r="CT71" s="175" t="s">
        <v>619</v>
      </c>
    </row>
    <row r="72" spans="1:98" x14ac:dyDescent="0.25">
      <c r="A72" s="288" t="s">
        <v>312</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89"/>
      <c r="AK72" s="317"/>
      <c r="AL72" s="318"/>
      <c r="AM72" s="175">
        <v>-15470.4388812707</v>
      </c>
      <c r="AN72" s="175">
        <v>-15338.212907926507</v>
      </c>
      <c r="AO72" s="175">
        <v>-15205.986934582314</v>
      </c>
      <c r="AP72" s="175">
        <v>-15073.76096123812</v>
      </c>
      <c r="AQ72" s="175">
        <v>-14941.534987893925</v>
      </c>
      <c r="AR72" s="175">
        <v>-14809.309014549732</v>
      </c>
      <c r="AS72" s="175">
        <v>-14677.083041205537</v>
      </c>
      <c r="AT72" s="175">
        <v>-14544.857067861341</v>
      </c>
      <c r="AU72" s="175">
        <v>-14412.63109451715</v>
      </c>
      <c r="AV72" s="175">
        <v>-14280.405121172955</v>
      </c>
      <c r="AW72" s="175">
        <v>-14148.179147828761</v>
      </c>
      <c r="AX72" s="175">
        <v>-14015.953174484566</v>
      </c>
      <c r="AY72" s="175">
        <v>-13883.727201140373</v>
      </c>
      <c r="AZ72" s="175">
        <v>-13751.501227796178</v>
      </c>
      <c r="BA72" s="175">
        <v>-13619.275254451983</v>
      </c>
      <c r="BB72" s="175">
        <v>-13487.049281107791</v>
      </c>
      <c r="BC72" s="175">
        <v>-13354.823307763596</v>
      </c>
      <c r="BD72" s="175">
        <v>-13222.597334419403</v>
      </c>
      <c r="BE72" s="175">
        <v>-13090.371361075207</v>
      </c>
      <c r="BF72" s="175">
        <v>-12958.145387731014</v>
      </c>
      <c r="BG72" s="175">
        <v>-12825.919414386819</v>
      </c>
      <c r="BH72" s="175">
        <v>-12693.693441042624</v>
      </c>
      <c r="BI72" s="175">
        <v>-12561.467467698432</v>
      </c>
      <c r="BJ72" s="175">
        <v>-12429.241494354237</v>
      </c>
      <c r="BK72" s="175">
        <v>-12297.015521010044</v>
      </c>
      <c r="BL72" s="175">
        <v>-12164.789547665852</v>
      </c>
      <c r="BM72" s="175">
        <v>-12032.563574321657</v>
      </c>
      <c r="BN72" s="175">
        <v>-11900.337600977462</v>
      </c>
      <c r="BO72" s="175">
        <v>-11768.111627633269</v>
      </c>
      <c r="BP72" s="175">
        <v>-11635.885654289073</v>
      </c>
      <c r="BQ72" s="175">
        <v>-11503.659680944882</v>
      </c>
      <c r="BR72" s="175">
        <v>-11371.433707600687</v>
      </c>
      <c r="BS72" s="175">
        <v>-11239.207734256493</v>
      </c>
      <c r="BT72" s="175">
        <v>-11106.9817609123</v>
      </c>
      <c r="BU72" s="175">
        <v>-10974.755787568107</v>
      </c>
      <c r="BV72" s="175">
        <v>-10842.529814223912</v>
      </c>
      <c r="BW72" s="175">
        <v>-10710.303840879717</v>
      </c>
      <c r="BX72" s="175">
        <v>-10578.077867535523</v>
      </c>
      <c r="BY72" s="175">
        <v>-10445.851894191332</v>
      </c>
      <c r="BZ72" s="175">
        <v>-10313.625920847137</v>
      </c>
      <c r="CA72" s="175">
        <v>-10181.399947502941</v>
      </c>
      <c r="CB72" s="175">
        <v>-10049.173974158748</v>
      </c>
      <c r="CC72" s="175">
        <v>-9916.9480008145547</v>
      </c>
      <c r="CD72" s="175">
        <v>-9784.7220274703614</v>
      </c>
      <c r="CE72" s="175">
        <v>-9652.4960541261662</v>
      </c>
      <c r="CF72" s="175">
        <v>-9520.2700807819729</v>
      </c>
      <c r="CG72" s="175">
        <v>-9388.0441074377777</v>
      </c>
      <c r="CH72" s="175">
        <v>-9255.8181340935826</v>
      </c>
      <c r="CI72" s="175">
        <v>-9123.5921607493892</v>
      </c>
      <c r="CJ72" s="175">
        <v>-8991.3661874051941</v>
      </c>
      <c r="CK72" s="175">
        <v>-8859.1402140609989</v>
      </c>
      <c r="CL72" s="175">
        <v>-8726.9142407168056</v>
      </c>
      <c r="CM72" s="175">
        <v>-8594.6882673726104</v>
      </c>
      <c r="CN72" s="175">
        <v>-8462.4622940284171</v>
      </c>
      <c r="CO72" s="175">
        <v>-8330.2363206842219</v>
      </c>
      <c r="CP72" s="175">
        <v>-8198.0103473400268</v>
      </c>
      <c r="CQ72" s="175">
        <v>-8065.7843739958325</v>
      </c>
      <c r="CR72" s="175">
        <v>-7933.5584006516383</v>
      </c>
      <c r="CS72" s="175">
        <v>-7801.332427307444</v>
      </c>
      <c r="CT72" s="175">
        <v>-7801.332427307444</v>
      </c>
    </row>
    <row r="73" spans="1:98" s="160" customFormat="1" ht="15" x14ac:dyDescent="0.25">
      <c r="A73" s="288" t="s">
        <v>592</v>
      </c>
      <c r="B73" s="289"/>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300">
        <v>0</v>
      </c>
      <c r="AL73" s="301"/>
      <c r="AM73" s="174">
        <v>-15470.4388812707</v>
      </c>
      <c r="AN73" s="174">
        <v>-15338.212907926507</v>
      </c>
      <c r="AO73" s="174">
        <v>-15205.986934582314</v>
      </c>
      <c r="AP73" s="174">
        <v>-15073.76096123812</v>
      </c>
      <c r="AQ73" s="174">
        <v>-14941.534987893925</v>
      </c>
      <c r="AR73" s="174">
        <v>-14809.309014549732</v>
      </c>
      <c r="AS73" s="174">
        <v>-14677.083041205537</v>
      </c>
      <c r="AT73" s="174">
        <v>-14544.857067861341</v>
      </c>
      <c r="AU73" s="174">
        <v>-14412.63109451715</v>
      </c>
      <c r="AV73" s="174">
        <v>-14280.405121172955</v>
      </c>
      <c r="AW73" s="174">
        <v>-14148.179147828761</v>
      </c>
      <c r="AX73" s="174">
        <v>-14015.953174484566</v>
      </c>
      <c r="AY73" s="174">
        <v>-13883.727201140373</v>
      </c>
      <c r="AZ73" s="174">
        <v>-13751.501227796178</v>
      </c>
      <c r="BA73" s="174">
        <v>-13619.275254451983</v>
      </c>
      <c r="BB73" s="174">
        <v>-13487.049281107791</v>
      </c>
      <c r="BC73" s="174">
        <v>-13354.823307763596</v>
      </c>
      <c r="BD73" s="174">
        <v>-13222.597334419403</v>
      </c>
      <c r="BE73" s="174">
        <v>-13090.371361075207</v>
      </c>
      <c r="BF73" s="174">
        <v>-12958.145387731014</v>
      </c>
      <c r="BG73" s="174">
        <v>-12825.919414386819</v>
      </c>
      <c r="BH73" s="174">
        <v>-12693.693441042624</v>
      </c>
      <c r="BI73" s="174">
        <v>-12561.467467698432</v>
      </c>
      <c r="BJ73" s="174">
        <v>-12429.241494354237</v>
      </c>
      <c r="BK73" s="174">
        <v>-12297.015521010044</v>
      </c>
      <c r="BL73" s="174">
        <v>-12164.789547665852</v>
      </c>
      <c r="BM73" s="174">
        <v>-12032.563574321657</v>
      </c>
      <c r="BN73" s="174">
        <v>-11900.337600977462</v>
      </c>
      <c r="BO73" s="174">
        <v>-11768.111627633269</v>
      </c>
      <c r="BP73" s="174">
        <v>-11635.885654289073</v>
      </c>
      <c r="BQ73" s="174">
        <v>-11503.659680944882</v>
      </c>
      <c r="BR73" s="174">
        <v>-11371.433707600687</v>
      </c>
      <c r="BS73" s="174">
        <v>-11239.207734256493</v>
      </c>
      <c r="BT73" s="174">
        <v>-11106.9817609123</v>
      </c>
      <c r="BU73" s="174">
        <v>-10974.755787568107</v>
      </c>
      <c r="BV73" s="174">
        <v>-10842.529814223912</v>
      </c>
      <c r="BW73" s="174">
        <v>-10710.303840879717</v>
      </c>
      <c r="BX73" s="174">
        <v>-10578.077867535523</v>
      </c>
      <c r="BY73" s="174">
        <v>-10445.851894191332</v>
      </c>
      <c r="BZ73" s="174">
        <v>-10313.625920847137</v>
      </c>
      <c r="CA73" s="174">
        <v>-10181.399947502941</v>
      </c>
      <c r="CB73" s="174">
        <v>-10049.173974158748</v>
      </c>
      <c r="CC73" s="174">
        <v>-9916.9480008145547</v>
      </c>
      <c r="CD73" s="174">
        <v>-9784.7220274703614</v>
      </c>
      <c r="CE73" s="174">
        <v>-9652.4960541261662</v>
      </c>
      <c r="CF73" s="174">
        <v>-9520.2700807819729</v>
      </c>
      <c r="CG73" s="174">
        <v>-9388.0441074377777</v>
      </c>
      <c r="CH73" s="174">
        <v>-9255.8181340935826</v>
      </c>
      <c r="CI73" s="174">
        <v>-9123.5921607493892</v>
      </c>
      <c r="CJ73" s="174">
        <v>-8991.3661874051941</v>
      </c>
      <c r="CK73" s="174">
        <v>-8859.1402140609989</v>
      </c>
      <c r="CL73" s="174">
        <v>-8726.9142407168056</v>
      </c>
      <c r="CM73" s="174">
        <v>-8594.6882673726104</v>
      </c>
      <c r="CN73" s="174">
        <v>-8462.4622940284171</v>
      </c>
      <c r="CO73" s="174">
        <v>-8330.2363206842219</v>
      </c>
      <c r="CP73" s="174">
        <v>-8198.0103473400268</v>
      </c>
      <c r="CQ73" s="174">
        <v>-8065.7843739958325</v>
      </c>
      <c r="CR73" s="174">
        <v>-7933.5584006516383</v>
      </c>
      <c r="CS73" s="174">
        <v>-7801.332427307444</v>
      </c>
      <c r="CT73" s="174" t="s">
        <v>535</v>
      </c>
    </row>
    <row r="74" spans="1:98" x14ac:dyDescent="0.25">
      <c r="A74" s="288" t="s">
        <v>308</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8">
        <v>0</v>
      </c>
      <c r="AL74" s="299"/>
      <c r="AM74" s="175">
        <v>-12020.543031290365</v>
      </c>
      <c r="AN74" s="175">
        <v>-12020.543031290365</v>
      </c>
      <c r="AO74" s="175">
        <v>-12020.543031290365</v>
      </c>
      <c r="AP74" s="175">
        <v>-12020.543031290365</v>
      </c>
      <c r="AQ74" s="175">
        <v>-12020.543031290365</v>
      </c>
      <c r="AR74" s="175">
        <v>-12020.543031290365</v>
      </c>
      <c r="AS74" s="175">
        <v>-12020.543031290365</v>
      </c>
      <c r="AT74" s="175">
        <v>-12020.543031290365</v>
      </c>
      <c r="AU74" s="175">
        <v>-12020.543031290365</v>
      </c>
      <c r="AV74" s="175">
        <v>-12020.543031290365</v>
      </c>
      <c r="AW74" s="175">
        <v>-12020.543031290365</v>
      </c>
      <c r="AX74" s="175">
        <v>-12020.543031290365</v>
      </c>
      <c r="AY74" s="175">
        <v>-12020.543031290365</v>
      </c>
      <c r="AZ74" s="175">
        <v>-12020.543031290365</v>
      </c>
      <c r="BA74" s="175">
        <v>-12020.543031290365</v>
      </c>
      <c r="BB74" s="175">
        <v>-12020.543031290365</v>
      </c>
      <c r="BC74" s="175">
        <v>-12020.543031290365</v>
      </c>
      <c r="BD74" s="175">
        <v>-12020.543031290365</v>
      </c>
      <c r="BE74" s="175">
        <v>-12020.543031290365</v>
      </c>
      <c r="BF74" s="175">
        <v>-12020.543031290365</v>
      </c>
      <c r="BG74" s="175">
        <v>-12020.543031290365</v>
      </c>
      <c r="BH74" s="175">
        <v>-12020.543031290365</v>
      </c>
      <c r="BI74" s="175">
        <v>-12020.543031290365</v>
      </c>
      <c r="BJ74" s="175">
        <v>-12020.543031290365</v>
      </c>
      <c r="BK74" s="175">
        <v>-12020.543031290365</v>
      </c>
      <c r="BL74" s="175">
        <v>-12020.543031290365</v>
      </c>
      <c r="BM74" s="175">
        <v>-12020.543031290365</v>
      </c>
      <c r="BN74" s="175">
        <v>-12020.543031290365</v>
      </c>
      <c r="BO74" s="175">
        <v>-12020.543031290365</v>
      </c>
      <c r="BP74" s="175">
        <v>-12020.543031290365</v>
      </c>
      <c r="BQ74" s="175">
        <v>-12020.543031290365</v>
      </c>
      <c r="BR74" s="175">
        <v>-12020.543031290365</v>
      </c>
      <c r="BS74" s="175">
        <v>-12020.543031290365</v>
      </c>
      <c r="BT74" s="175">
        <v>-12020.543031290365</v>
      </c>
      <c r="BU74" s="175">
        <v>-12020.543031290365</v>
      </c>
      <c r="BV74" s="175">
        <v>-12020.543031290365</v>
      </c>
      <c r="BW74" s="175">
        <v>-12020.543031290365</v>
      </c>
      <c r="BX74" s="175">
        <v>-12020.543031290365</v>
      </c>
      <c r="BY74" s="175">
        <v>-12020.543031290365</v>
      </c>
      <c r="BZ74" s="175">
        <v>-12020.543031290365</v>
      </c>
      <c r="CA74" s="175">
        <v>-12020.543031290365</v>
      </c>
      <c r="CB74" s="175">
        <v>-12020.543031290365</v>
      </c>
      <c r="CC74" s="175">
        <v>-12020.543031290365</v>
      </c>
      <c r="CD74" s="175">
        <v>-12020.543031290365</v>
      </c>
      <c r="CE74" s="175">
        <v>-12020.543031290365</v>
      </c>
      <c r="CF74" s="175">
        <v>-12020.543031290365</v>
      </c>
      <c r="CG74" s="175">
        <v>-12020.543031290365</v>
      </c>
      <c r="CH74" s="175">
        <v>-12020.543031290365</v>
      </c>
      <c r="CI74" s="175">
        <v>-12020.543031290365</v>
      </c>
      <c r="CJ74" s="175">
        <v>-12020.543031290365</v>
      </c>
      <c r="CK74" s="175">
        <v>-12020.543031290365</v>
      </c>
      <c r="CL74" s="175">
        <v>-12020.543031290365</v>
      </c>
      <c r="CM74" s="175">
        <v>-12020.543031290365</v>
      </c>
      <c r="CN74" s="175">
        <v>-12020.543031290365</v>
      </c>
      <c r="CO74" s="175">
        <v>-12020.543031290365</v>
      </c>
      <c r="CP74" s="175">
        <v>-12020.543031290365</v>
      </c>
      <c r="CQ74" s="175">
        <v>-12020.543031290365</v>
      </c>
      <c r="CR74" s="175">
        <v>-12020.543031290365</v>
      </c>
      <c r="CS74" s="175">
        <v>-12020.543031290365</v>
      </c>
      <c r="CT74" s="175" t="s">
        <v>619</v>
      </c>
    </row>
    <row r="75" spans="1:98" s="160" customFormat="1" ht="15" x14ac:dyDescent="0.25">
      <c r="A75" s="288" t="s">
        <v>593</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89"/>
      <c r="AK75" s="300">
        <v>0</v>
      </c>
      <c r="AL75" s="301"/>
      <c r="AM75" s="174">
        <v>-27490.981912561067</v>
      </c>
      <c r="AN75" s="174">
        <v>-27358.75593921687</v>
      </c>
      <c r="AO75" s="174">
        <v>-27226.52996587268</v>
      </c>
      <c r="AP75" s="174">
        <v>-27094.303992528483</v>
      </c>
      <c r="AQ75" s="174">
        <v>-26962.07801918429</v>
      </c>
      <c r="AR75" s="174">
        <v>-26829.852045840096</v>
      </c>
      <c r="AS75" s="174">
        <v>-26697.626072495899</v>
      </c>
      <c r="AT75" s="174">
        <v>-26565.400099151706</v>
      </c>
      <c r="AU75" s="174">
        <v>-26433.174125807513</v>
      </c>
      <c r="AV75" s="174">
        <v>-26300.948152463319</v>
      </c>
      <c r="AW75" s="174">
        <v>-26168.722179119126</v>
      </c>
      <c r="AX75" s="174">
        <v>-26036.496205774929</v>
      </c>
      <c r="AY75" s="174">
        <v>-25904.270232430739</v>
      </c>
      <c r="AZ75" s="174">
        <v>-25772.044259086542</v>
      </c>
      <c r="BA75" s="174">
        <v>-25639.818285742345</v>
      </c>
      <c r="BB75" s="174">
        <v>-25507.592312398156</v>
      </c>
      <c r="BC75" s="174">
        <v>-25375.366339053959</v>
      </c>
      <c r="BD75" s="174">
        <v>-25243.140365709769</v>
      </c>
      <c r="BE75" s="174">
        <v>-25110.914392365572</v>
      </c>
      <c r="BF75" s="174">
        <v>-24978.688419021379</v>
      </c>
      <c r="BG75" s="174">
        <v>-24846.462445677185</v>
      </c>
      <c r="BH75" s="174">
        <v>-24714.236472332988</v>
      </c>
      <c r="BI75" s="174">
        <v>-24582.010498988799</v>
      </c>
      <c r="BJ75" s="174">
        <v>-24449.784525644602</v>
      </c>
      <c r="BK75" s="174">
        <v>-24317.558552300408</v>
      </c>
      <c r="BL75" s="174">
        <v>-24185.332578956215</v>
      </c>
      <c r="BM75" s="174">
        <v>-24053.106605612022</v>
      </c>
      <c r="BN75" s="174">
        <v>-23920.880632267828</v>
      </c>
      <c r="BO75" s="174">
        <v>-23788.654658923631</v>
      </c>
      <c r="BP75" s="174">
        <v>-23656.428685579438</v>
      </c>
      <c r="BQ75" s="174">
        <v>-23524.202712235245</v>
      </c>
      <c r="BR75" s="174">
        <v>-23391.976738891051</v>
      </c>
      <c r="BS75" s="174">
        <v>-23259.750765546858</v>
      </c>
      <c r="BT75" s="174">
        <v>-23127.524792202665</v>
      </c>
      <c r="BU75" s="174">
        <v>-22995.298818858471</v>
      </c>
      <c r="BV75" s="174">
        <v>-22863.072845514274</v>
      </c>
      <c r="BW75" s="174">
        <v>-22730.846872170081</v>
      </c>
      <c r="BX75" s="174">
        <v>-22598.620898825888</v>
      </c>
      <c r="BY75" s="174">
        <v>-22466.394925481698</v>
      </c>
      <c r="BZ75" s="174">
        <v>-22334.168952137501</v>
      </c>
      <c r="CA75" s="174">
        <v>-22201.942978793304</v>
      </c>
      <c r="CB75" s="174">
        <v>-22069.717005449114</v>
      </c>
      <c r="CC75" s="174">
        <v>-21937.491032104917</v>
      </c>
      <c r="CD75" s="174">
        <v>-21805.265058760728</v>
      </c>
      <c r="CE75" s="174">
        <v>-21673.039085416531</v>
      </c>
      <c r="CF75" s="174">
        <v>-21540.813112072337</v>
      </c>
      <c r="CG75" s="174">
        <v>-21408.587138728144</v>
      </c>
      <c r="CH75" s="174">
        <v>-21276.361165383947</v>
      </c>
      <c r="CI75" s="174">
        <v>-21144.135192039754</v>
      </c>
      <c r="CJ75" s="174">
        <v>-21011.90921869556</v>
      </c>
      <c r="CK75" s="174">
        <v>-20879.683245351363</v>
      </c>
      <c r="CL75" s="174">
        <v>-20747.45727200717</v>
      </c>
      <c r="CM75" s="174">
        <v>-20615.231298662977</v>
      </c>
      <c r="CN75" s="174">
        <v>-20483.00532531878</v>
      </c>
      <c r="CO75" s="174">
        <v>-20350.779351974586</v>
      </c>
      <c r="CP75" s="174">
        <v>-20218.553378630393</v>
      </c>
      <c r="CQ75" s="174">
        <v>-20086.327405286196</v>
      </c>
      <c r="CR75" s="174">
        <v>-19954.101431942003</v>
      </c>
      <c r="CS75" s="174">
        <v>-19821.875458597809</v>
      </c>
      <c r="CT75" s="174" t="s">
        <v>535</v>
      </c>
    </row>
    <row r="76" spans="1:98" x14ac:dyDescent="0.25">
      <c r="A76" s="288" t="s">
        <v>307</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8">
        <v>0</v>
      </c>
      <c r="AL76" s="299"/>
      <c r="AM76" s="175">
        <v>0</v>
      </c>
      <c r="AN76" s="175">
        <v>0</v>
      </c>
      <c r="AO76" s="175">
        <v>0</v>
      </c>
      <c r="AP76" s="175">
        <v>0</v>
      </c>
      <c r="AQ76" s="175">
        <v>0</v>
      </c>
      <c r="AR76" s="175">
        <v>0</v>
      </c>
      <c r="AS76" s="175">
        <v>0</v>
      </c>
      <c r="AT76" s="175">
        <v>0</v>
      </c>
      <c r="AU76" s="175">
        <v>0</v>
      </c>
      <c r="AV76" s="175">
        <v>0</v>
      </c>
      <c r="AW76" s="175">
        <v>0</v>
      </c>
      <c r="AX76" s="175">
        <v>0</v>
      </c>
      <c r="AY76" s="175">
        <v>0</v>
      </c>
      <c r="AZ76" s="175">
        <v>0</v>
      </c>
      <c r="BA76" s="175">
        <v>0</v>
      </c>
      <c r="BB76" s="175">
        <v>0</v>
      </c>
      <c r="BC76" s="175">
        <v>0</v>
      </c>
      <c r="BD76" s="175">
        <v>0</v>
      </c>
      <c r="BE76" s="175">
        <v>0</v>
      </c>
      <c r="BF76" s="175">
        <v>0</v>
      </c>
      <c r="BG76" s="175">
        <v>0</v>
      </c>
      <c r="BH76" s="175">
        <v>0</v>
      </c>
      <c r="BI76" s="175">
        <v>0</v>
      </c>
      <c r="BJ76" s="175">
        <v>0</v>
      </c>
      <c r="BK76" s="175">
        <v>0</v>
      </c>
      <c r="BL76" s="175">
        <v>0</v>
      </c>
      <c r="BM76" s="175">
        <v>0</v>
      </c>
      <c r="BN76" s="175">
        <v>0</v>
      </c>
      <c r="BO76" s="175">
        <v>0</v>
      </c>
      <c r="BP76" s="175">
        <v>0</v>
      </c>
      <c r="BQ76" s="175">
        <v>0</v>
      </c>
      <c r="BR76" s="175">
        <v>0</v>
      </c>
      <c r="BS76" s="175">
        <v>0</v>
      </c>
      <c r="BT76" s="175">
        <v>0</v>
      </c>
      <c r="BU76" s="175">
        <v>0</v>
      </c>
      <c r="BV76" s="175">
        <v>0</v>
      </c>
      <c r="BW76" s="175">
        <v>0</v>
      </c>
      <c r="BX76" s="175">
        <v>0</v>
      </c>
      <c r="BY76" s="175">
        <v>0</v>
      </c>
      <c r="BZ76" s="175">
        <v>0</v>
      </c>
      <c r="CA76" s="175">
        <v>0</v>
      </c>
      <c r="CB76" s="175">
        <v>0</v>
      </c>
      <c r="CC76" s="175">
        <v>0</v>
      </c>
      <c r="CD76" s="175">
        <v>0</v>
      </c>
      <c r="CE76" s="175">
        <v>0</v>
      </c>
      <c r="CF76" s="175">
        <v>0</v>
      </c>
      <c r="CG76" s="175">
        <v>0</v>
      </c>
      <c r="CH76" s="175">
        <v>0</v>
      </c>
      <c r="CI76" s="175">
        <v>0</v>
      </c>
      <c r="CJ76" s="175">
        <v>0</v>
      </c>
      <c r="CK76" s="175">
        <v>0</v>
      </c>
      <c r="CL76" s="175">
        <v>0</v>
      </c>
      <c r="CM76" s="175">
        <v>0</v>
      </c>
      <c r="CN76" s="175">
        <v>0</v>
      </c>
      <c r="CO76" s="175">
        <v>0</v>
      </c>
      <c r="CP76" s="175">
        <v>0</v>
      </c>
      <c r="CQ76" s="175">
        <v>0</v>
      </c>
      <c r="CR76" s="175">
        <v>0</v>
      </c>
      <c r="CS76" s="175">
        <v>0</v>
      </c>
      <c r="CT76" s="175">
        <v>0</v>
      </c>
    </row>
    <row r="77" spans="1:98" s="160" customFormat="1" ht="15" x14ac:dyDescent="0.25">
      <c r="A77" s="288" t="s">
        <v>311</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300">
        <v>0</v>
      </c>
      <c r="AL77" s="301"/>
      <c r="AM77" s="174">
        <v>-27490.981912561067</v>
      </c>
      <c r="AN77" s="174">
        <v>-27358.75593921687</v>
      </c>
      <c r="AO77" s="174">
        <v>-27226.52996587268</v>
      </c>
      <c r="AP77" s="174">
        <v>-27094.303992528483</v>
      </c>
      <c r="AQ77" s="174">
        <v>-26962.07801918429</v>
      </c>
      <c r="AR77" s="174">
        <v>-26829.852045840096</v>
      </c>
      <c r="AS77" s="174">
        <v>-26697.626072495899</v>
      </c>
      <c r="AT77" s="174">
        <v>-26565.400099151706</v>
      </c>
      <c r="AU77" s="174">
        <v>-26433.174125807513</v>
      </c>
      <c r="AV77" s="174">
        <v>-26300.948152463319</v>
      </c>
      <c r="AW77" s="174">
        <v>-26168.722179119126</v>
      </c>
      <c r="AX77" s="174">
        <v>-26036.496205774929</v>
      </c>
      <c r="AY77" s="174">
        <v>-25904.270232430739</v>
      </c>
      <c r="AZ77" s="174">
        <v>-25772.044259086542</v>
      </c>
      <c r="BA77" s="174">
        <v>-25639.818285742345</v>
      </c>
      <c r="BB77" s="174">
        <v>-25507.592312398156</v>
      </c>
      <c r="BC77" s="174">
        <v>-25375.366339053959</v>
      </c>
      <c r="BD77" s="174">
        <v>-25243.140365709769</v>
      </c>
      <c r="BE77" s="174">
        <v>-25110.914392365572</v>
      </c>
      <c r="BF77" s="174">
        <v>-24978.688419021379</v>
      </c>
      <c r="BG77" s="174">
        <v>-24846.462445677185</v>
      </c>
      <c r="BH77" s="174">
        <v>-24714.236472332988</v>
      </c>
      <c r="BI77" s="174">
        <v>-24582.010498988799</v>
      </c>
      <c r="BJ77" s="174">
        <v>-24449.784525644602</v>
      </c>
      <c r="BK77" s="174">
        <v>-24317.558552300408</v>
      </c>
      <c r="BL77" s="174">
        <v>-24185.332578956215</v>
      </c>
      <c r="BM77" s="174">
        <v>-24053.106605612022</v>
      </c>
      <c r="BN77" s="174">
        <v>-23920.880632267828</v>
      </c>
      <c r="BO77" s="174">
        <v>-23788.654658923631</v>
      </c>
      <c r="BP77" s="174">
        <v>-23656.428685579438</v>
      </c>
      <c r="BQ77" s="174">
        <v>-23524.202712235245</v>
      </c>
      <c r="BR77" s="174">
        <v>-23391.976738891051</v>
      </c>
      <c r="BS77" s="174">
        <v>-23259.750765546858</v>
      </c>
      <c r="BT77" s="174">
        <v>-23127.524792202665</v>
      </c>
      <c r="BU77" s="174">
        <v>-22995.298818858471</v>
      </c>
      <c r="BV77" s="174">
        <v>-22863.072845514274</v>
      </c>
      <c r="BW77" s="174">
        <v>-22730.846872170081</v>
      </c>
      <c r="BX77" s="174">
        <v>-22598.620898825888</v>
      </c>
      <c r="BY77" s="174">
        <v>-22466.394925481698</v>
      </c>
      <c r="BZ77" s="174">
        <v>-22334.168952137501</v>
      </c>
      <c r="CA77" s="174">
        <v>-22201.942978793304</v>
      </c>
      <c r="CB77" s="174">
        <v>-22069.717005449114</v>
      </c>
      <c r="CC77" s="174">
        <v>-21937.491032104917</v>
      </c>
      <c r="CD77" s="174">
        <v>-21805.265058760728</v>
      </c>
      <c r="CE77" s="174">
        <v>-21673.039085416531</v>
      </c>
      <c r="CF77" s="174">
        <v>-21540.813112072337</v>
      </c>
      <c r="CG77" s="174">
        <v>-21408.587138728144</v>
      </c>
      <c r="CH77" s="174">
        <v>-21276.361165383947</v>
      </c>
      <c r="CI77" s="174">
        <v>-21144.135192039754</v>
      </c>
      <c r="CJ77" s="174">
        <v>-21011.90921869556</v>
      </c>
      <c r="CK77" s="174">
        <v>-20879.683245351363</v>
      </c>
      <c r="CL77" s="174">
        <v>-20747.45727200717</v>
      </c>
      <c r="CM77" s="174">
        <v>-20615.231298662977</v>
      </c>
      <c r="CN77" s="174">
        <v>-20483.00532531878</v>
      </c>
      <c r="CO77" s="174">
        <v>-20350.779351974586</v>
      </c>
      <c r="CP77" s="174">
        <v>-20218.553378630393</v>
      </c>
      <c r="CQ77" s="174">
        <v>-20086.327405286196</v>
      </c>
      <c r="CR77" s="174">
        <v>-19954.101431942003</v>
      </c>
      <c r="CS77" s="174">
        <v>-19821.875458597809</v>
      </c>
      <c r="CT77" s="174" t="e">
        <v>#VALUE!</v>
      </c>
    </row>
    <row r="78" spans="1:98" s="222" customFormat="1" x14ac:dyDescent="0.25">
      <c r="A78" s="304" t="s">
        <v>306</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15"/>
      <c r="AL78" s="316"/>
      <c r="AM78" s="221">
        <v>6872.7454781402666</v>
      </c>
      <c r="AN78" s="221">
        <v>6839.6889848042174</v>
      </c>
      <c r="AO78" s="221">
        <v>6806.63249146817</v>
      </c>
      <c r="AP78" s="221">
        <v>6773.5759981321207</v>
      </c>
      <c r="AQ78" s="221">
        <v>6740.5195047960724</v>
      </c>
      <c r="AR78" s="221">
        <v>6707.4630114600241</v>
      </c>
      <c r="AS78" s="221">
        <v>6674.4065181239748</v>
      </c>
      <c r="AT78" s="221">
        <v>6641.3500247879265</v>
      </c>
      <c r="AU78" s="221">
        <v>6608.2935314518782</v>
      </c>
      <c r="AV78" s="221">
        <v>6575.2370381158298</v>
      </c>
      <c r="AW78" s="221">
        <v>6542.1805447797815</v>
      </c>
      <c r="AX78" s="221">
        <v>6509.1240514437322</v>
      </c>
      <c r="AY78" s="221">
        <v>6476.0675581076848</v>
      </c>
      <c r="AZ78" s="221">
        <v>6443.0110647716356</v>
      </c>
      <c r="BA78" s="221">
        <v>6409.9545714355863</v>
      </c>
      <c r="BB78" s="221">
        <v>6376.8980780995389</v>
      </c>
      <c r="BC78" s="221">
        <v>6343.8415847634897</v>
      </c>
      <c r="BD78" s="221">
        <v>6310.7850914274422</v>
      </c>
      <c r="BE78" s="221">
        <v>6277.728598091393</v>
      </c>
      <c r="BF78" s="221">
        <v>6244.6721047553447</v>
      </c>
      <c r="BG78" s="221">
        <v>6211.6156114192963</v>
      </c>
      <c r="BH78" s="221">
        <v>6178.5591180832471</v>
      </c>
      <c r="BI78" s="221">
        <v>6145.5026247471997</v>
      </c>
      <c r="BJ78" s="221">
        <v>6112.4461314111504</v>
      </c>
      <c r="BK78" s="221">
        <v>6079.3896380751021</v>
      </c>
      <c r="BL78" s="221">
        <v>6046.3331447390538</v>
      </c>
      <c r="BM78" s="221">
        <v>6013.2766514030054</v>
      </c>
      <c r="BN78" s="221">
        <v>5980.2201580669571</v>
      </c>
      <c r="BO78" s="221">
        <v>5947.1636647309078</v>
      </c>
      <c r="BP78" s="221">
        <v>5914.1071713948595</v>
      </c>
      <c r="BQ78" s="221">
        <v>5881.0506780588112</v>
      </c>
      <c r="BR78" s="221">
        <v>5847.9941847227628</v>
      </c>
      <c r="BS78" s="221">
        <v>5814.9376913867145</v>
      </c>
      <c r="BT78" s="221">
        <v>5781.8811980506662</v>
      </c>
      <c r="BU78" s="221">
        <v>5748.8247047146178</v>
      </c>
      <c r="BV78" s="221">
        <v>5715.7682113785686</v>
      </c>
      <c r="BW78" s="221">
        <v>5682.7117180425203</v>
      </c>
      <c r="BX78" s="221">
        <v>5649.6552247064719</v>
      </c>
      <c r="BY78" s="221">
        <v>5616.5987313704245</v>
      </c>
      <c r="BZ78" s="221">
        <v>5583.5422380343753</v>
      </c>
      <c r="CA78" s="221">
        <v>5550.485744698326</v>
      </c>
      <c r="CB78" s="221">
        <v>5517.4292513622786</v>
      </c>
      <c r="CC78" s="221">
        <v>5484.3727580262293</v>
      </c>
      <c r="CD78" s="221">
        <v>5451.3162646901819</v>
      </c>
      <c r="CE78" s="221">
        <v>5418.2597713541327</v>
      </c>
      <c r="CF78" s="221">
        <v>5385.2032780180843</v>
      </c>
      <c r="CG78" s="221">
        <v>5352.146784682036</v>
      </c>
      <c r="CH78" s="221">
        <v>5319.0902913459868</v>
      </c>
      <c r="CI78" s="221">
        <v>5286.0337980099384</v>
      </c>
      <c r="CJ78" s="221">
        <v>5252.9773046738901</v>
      </c>
      <c r="CK78" s="221">
        <v>5219.9208113378409</v>
      </c>
      <c r="CL78" s="221">
        <v>5186.8643180017925</v>
      </c>
      <c r="CM78" s="221">
        <v>5153.8078246657442</v>
      </c>
      <c r="CN78" s="221">
        <v>5120.7513313296949</v>
      </c>
      <c r="CO78" s="221">
        <v>5087.6948379936466</v>
      </c>
      <c r="CP78" s="221">
        <v>5054.6383446575983</v>
      </c>
      <c r="CQ78" s="221">
        <v>5021.581851321549</v>
      </c>
      <c r="CR78" s="221">
        <v>4988.5253579855007</v>
      </c>
      <c r="CS78" s="221">
        <v>4955.4688646494524</v>
      </c>
      <c r="CT78" s="221" t="e">
        <v>#VALUE!</v>
      </c>
    </row>
    <row r="79" spans="1:98" ht="16.5" thickBot="1" x14ac:dyDescent="0.3">
      <c r="A79" s="313" t="s">
        <v>310</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06">
        <v>0</v>
      </c>
      <c r="AL79" s="307"/>
      <c r="AM79" s="176">
        <v>-20618.2364344208</v>
      </c>
      <c r="AN79" s="176">
        <v>-20519.06695441265</v>
      </c>
      <c r="AO79" s="176">
        <v>-20419.897474404512</v>
      </c>
      <c r="AP79" s="176">
        <v>-20320.727994396362</v>
      </c>
      <c r="AQ79" s="176">
        <v>-20221.558514388216</v>
      </c>
      <c r="AR79" s="176">
        <v>-20122.389034380074</v>
      </c>
      <c r="AS79" s="176">
        <v>-20023.219554371924</v>
      </c>
      <c r="AT79" s="176">
        <v>-19924.050074363779</v>
      </c>
      <c r="AU79" s="176">
        <v>-19824.880594355636</v>
      </c>
      <c r="AV79" s="176">
        <v>-19725.71111434749</v>
      </c>
      <c r="AW79" s="176">
        <v>-19626.541634339344</v>
      </c>
      <c r="AX79" s="176">
        <v>-19527.372154331199</v>
      </c>
      <c r="AY79" s="176">
        <v>-19428.202674323053</v>
      </c>
      <c r="AZ79" s="176">
        <v>-19329.033194314907</v>
      </c>
      <c r="BA79" s="176">
        <v>-19229.863714306761</v>
      </c>
      <c r="BB79" s="176">
        <v>-19130.694234298615</v>
      </c>
      <c r="BC79" s="176">
        <v>-19031.524754290469</v>
      </c>
      <c r="BD79" s="176">
        <v>-18932.355274282327</v>
      </c>
      <c r="BE79" s="176">
        <v>-18833.185794274177</v>
      </c>
      <c r="BF79" s="176">
        <v>-18734.016314266035</v>
      </c>
      <c r="BG79" s="176">
        <v>-18634.846834257889</v>
      </c>
      <c r="BH79" s="176">
        <v>-18535.677354249739</v>
      </c>
      <c r="BI79" s="176">
        <v>-18436.507874241601</v>
      </c>
      <c r="BJ79" s="176">
        <v>-18337.338394233451</v>
      </c>
      <c r="BK79" s="176">
        <v>-18238.168914225305</v>
      </c>
      <c r="BL79" s="176">
        <v>-18138.999434217163</v>
      </c>
      <c r="BM79" s="176">
        <v>-18039.829954209017</v>
      </c>
      <c r="BN79" s="176">
        <v>-17940.660474200871</v>
      </c>
      <c r="BO79" s="176">
        <v>-17841.490994192725</v>
      </c>
      <c r="BP79" s="176">
        <v>-17742.321514184579</v>
      </c>
      <c r="BQ79" s="176">
        <v>-17643.152034176434</v>
      </c>
      <c r="BR79" s="176">
        <v>-17543.982554168288</v>
      </c>
      <c r="BS79" s="176">
        <v>-17444.813074160142</v>
      </c>
      <c r="BT79" s="176">
        <v>-17345.643594151999</v>
      </c>
      <c r="BU79" s="176">
        <v>-17246.474114143854</v>
      </c>
      <c r="BV79" s="176">
        <v>-17147.304634135704</v>
      </c>
      <c r="BW79" s="176">
        <v>-17048.135154127562</v>
      </c>
      <c r="BX79" s="176">
        <v>-16948.965674119416</v>
      </c>
      <c r="BY79" s="176">
        <v>-16849.796194111274</v>
      </c>
      <c r="BZ79" s="176">
        <v>-16750.626714103128</v>
      </c>
      <c r="CA79" s="176">
        <v>-16651.457234094978</v>
      </c>
      <c r="CB79" s="176">
        <v>-16552.287754086836</v>
      </c>
      <c r="CC79" s="176">
        <v>-16453.11827407869</v>
      </c>
      <c r="CD79" s="176">
        <v>-16353.948794070546</v>
      </c>
      <c r="CE79" s="176">
        <v>-16254.779314062398</v>
      </c>
      <c r="CF79" s="176">
        <v>-16155.609834054252</v>
      </c>
      <c r="CG79" s="176">
        <v>-16056.440354046108</v>
      </c>
      <c r="CH79" s="176">
        <v>-15957.27087403796</v>
      </c>
      <c r="CI79" s="176">
        <v>-15858.101394029814</v>
      </c>
      <c r="CJ79" s="176">
        <v>-15758.93191402167</v>
      </c>
      <c r="CK79" s="176">
        <v>-15659.762434013523</v>
      </c>
      <c r="CL79" s="176">
        <v>-15560.592954005377</v>
      </c>
      <c r="CM79" s="176">
        <v>-15461.423473997233</v>
      </c>
      <c r="CN79" s="176">
        <v>-15362.253993989085</v>
      </c>
      <c r="CO79" s="176">
        <v>-15263.084513980939</v>
      </c>
      <c r="CP79" s="176">
        <v>-15163.915033972795</v>
      </c>
      <c r="CQ79" s="176">
        <v>-15064.745553964647</v>
      </c>
      <c r="CR79" s="176">
        <v>-14965.576073956501</v>
      </c>
      <c r="CS79" s="176">
        <v>-14866.406593948357</v>
      </c>
      <c r="CT79" s="176" t="s">
        <v>535</v>
      </c>
    </row>
    <row r="80" spans="1:98" s="177" customFormat="1" ht="16.5" thickBot="1" x14ac:dyDescent="0.3">
      <c r="A80" s="223"/>
      <c r="B80" s="223"/>
      <c r="C80" s="223"/>
      <c r="D80" s="223"/>
      <c r="E80" s="223"/>
      <c r="F80" s="223"/>
      <c r="G80" s="223"/>
      <c r="H80" s="223"/>
      <c r="I80" s="223"/>
      <c r="J80" s="223"/>
      <c r="K80" s="223"/>
      <c r="L80" s="223"/>
      <c r="M80" s="223"/>
      <c r="N80" s="223"/>
      <c r="O80" s="223"/>
      <c r="P80" s="223"/>
      <c r="Q80" s="223"/>
      <c r="R80" s="223"/>
      <c r="S80" s="223"/>
      <c r="T80" s="223"/>
      <c r="U80" s="223"/>
      <c r="V80" s="223"/>
      <c r="W80" s="223"/>
      <c r="X80" s="223"/>
      <c r="Y80" s="223"/>
      <c r="Z80" s="223"/>
      <c r="AA80" s="223"/>
      <c r="AB80" s="223"/>
      <c r="AC80" s="223"/>
      <c r="AD80" s="223"/>
      <c r="AE80" s="223"/>
      <c r="AF80" s="223"/>
      <c r="AG80" s="223"/>
      <c r="AH80" s="223"/>
      <c r="AI80" s="223"/>
      <c r="AJ80" s="223"/>
      <c r="AK80" s="308">
        <v>0</v>
      </c>
      <c r="AL80" s="308"/>
      <c r="AM80" s="224">
        <v>1</v>
      </c>
      <c r="AN80" s="224">
        <v>2</v>
      </c>
      <c r="AO80" s="224">
        <v>3</v>
      </c>
      <c r="AP80" s="224">
        <v>4</v>
      </c>
      <c r="AQ80" s="224">
        <v>5</v>
      </c>
      <c r="AR80" s="224">
        <v>6</v>
      </c>
      <c r="AS80" s="224">
        <v>7</v>
      </c>
      <c r="AT80" s="224">
        <v>8</v>
      </c>
      <c r="AU80" s="224">
        <v>9</v>
      </c>
      <c r="AV80" s="224">
        <v>10</v>
      </c>
      <c r="AW80" s="224">
        <v>11</v>
      </c>
      <c r="AX80" s="224">
        <v>12</v>
      </c>
      <c r="AY80" s="224">
        <v>13</v>
      </c>
      <c r="AZ80" s="224">
        <v>14</v>
      </c>
      <c r="BA80" s="224">
        <v>15</v>
      </c>
      <c r="BB80" s="224">
        <v>16</v>
      </c>
      <c r="BC80" s="224">
        <v>17</v>
      </c>
      <c r="BD80" s="224">
        <v>18</v>
      </c>
      <c r="BE80" s="224">
        <v>19</v>
      </c>
      <c r="BF80" s="224">
        <v>20</v>
      </c>
      <c r="BG80" s="224">
        <v>21</v>
      </c>
      <c r="BH80" s="224">
        <v>22</v>
      </c>
      <c r="BI80" s="224">
        <v>23</v>
      </c>
      <c r="BJ80" s="224">
        <v>24</v>
      </c>
      <c r="BK80" s="224">
        <v>25</v>
      </c>
      <c r="BL80" s="224">
        <v>26</v>
      </c>
      <c r="BM80" s="224">
        <v>27</v>
      </c>
      <c r="BN80" s="224">
        <v>28</v>
      </c>
      <c r="BO80" s="224">
        <v>29</v>
      </c>
      <c r="BP80" s="224">
        <v>30</v>
      </c>
      <c r="BQ80" s="224">
        <v>31</v>
      </c>
      <c r="BR80" s="224">
        <v>32</v>
      </c>
      <c r="BS80" s="224">
        <v>33</v>
      </c>
      <c r="BT80" s="224">
        <v>34</v>
      </c>
      <c r="BU80" s="224">
        <v>35</v>
      </c>
      <c r="BV80" s="224">
        <v>36</v>
      </c>
      <c r="BW80" s="224">
        <v>37</v>
      </c>
      <c r="BX80" s="224">
        <v>38</v>
      </c>
      <c r="BY80" s="224">
        <v>39</v>
      </c>
      <c r="BZ80" s="224">
        <v>40</v>
      </c>
      <c r="CA80" s="224">
        <v>41</v>
      </c>
      <c r="CB80" s="224">
        <v>42</v>
      </c>
      <c r="CC80" s="224">
        <v>43</v>
      </c>
      <c r="CD80" s="224">
        <v>44</v>
      </c>
      <c r="CE80" s="224">
        <v>45</v>
      </c>
      <c r="CF80" s="224">
        <v>46</v>
      </c>
      <c r="CG80" s="224">
        <v>47</v>
      </c>
      <c r="CH80" s="224">
        <v>48</v>
      </c>
      <c r="CI80" s="224">
        <v>49</v>
      </c>
      <c r="CJ80" s="224">
        <v>50</v>
      </c>
      <c r="CK80" s="224">
        <v>51</v>
      </c>
      <c r="CL80" s="224">
        <v>52</v>
      </c>
      <c r="CM80" s="224">
        <v>53</v>
      </c>
      <c r="CN80" s="224">
        <v>54</v>
      </c>
      <c r="CO80" s="224">
        <v>55</v>
      </c>
      <c r="CP80" s="224">
        <v>56</v>
      </c>
      <c r="CQ80" s="224">
        <v>57</v>
      </c>
      <c r="CR80" s="224">
        <v>58</v>
      </c>
      <c r="CS80" s="224">
        <v>59</v>
      </c>
      <c r="CT80" s="224">
        <v>60</v>
      </c>
    </row>
    <row r="81" spans="1:98" x14ac:dyDescent="0.25">
      <c r="A81" s="309" t="s">
        <v>309</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v>2025</v>
      </c>
      <c r="AL81" s="312"/>
      <c r="AM81" s="215">
        <v>2026</v>
      </c>
      <c r="AN81" s="215">
        <v>2027</v>
      </c>
      <c r="AO81" s="215">
        <v>2028</v>
      </c>
      <c r="AP81" s="215">
        <v>2029</v>
      </c>
      <c r="AQ81" s="215">
        <v>2030</v>
      </c>
      <c r="AR81" s="215">
        <v>2031</v>
      </c>
      <c r="AS81" s="215">
        <v>2032</v>
      </c>
      <c r="AT81" s="215">
        <v>2033</v>
      </c>
      <c r="AU81" s="215">
        <v>2034</v>
      </c>
      <c r="AV81" s="215">
        <v>2035</v>
      </c>
      <c r="AW81" s="215">
        <v>2036</v>
      </c>
      <c r="AX81" s="215">
        <v>2037</v>
      </c>
      <c r="AY81" s="215">
        <v>2038</v>
      </c>
      <c r="AZ81" s="215">
        <v>2039</v>
      </c>
      <c r="BA81" s="215">
        <v>2040</v>
      </c>
      <c r="BB81" s="215">
        <v>2041</v>
      </c>
      <c r="BC81" s="215">
        <v>2042</v>
      </c>
      <c r="BD81" s="215">
        <v>2043</v>
      </c>
      <c r="BE81" s="215">
        <v>2044</v>
      </c>
      <c r="BF81" s="215">
        <v>2045</v>
      </c>
      <c r="BG81" s="215">
        <v>2046</v>
      </c>
      <c r="BH81" s="215">
        <v>2047</v>
      </c>
      <c r="BI81" s="215">
        <v>2048</v>
      </c>
      <c r="BJ81" s="215">
        <v>2049</v>
      </c>
      <c r="BK81" s="215">
        <v>2050</v>
      </c>
      <c r="BL81" s="215">
        <v>2051</v>
      </c>
      <c r="BM81" s="215">
        <v>2052</v>
      </c>
      <c r="BN81" s="215">
        <v>2053</v>
      </c>
      <c r="BO81" s="215">
        <v>2054</v>
      </c>
      <c r="BP81" s="215">
        <v>2055</v>
      </c>
      <c r="BQ81" s="215">
        <v>2056</v>
      </c>
      <c r="BR81" s="215">
        <v>2057</v>
      </c>
      <c r="BS81" s="215">
        <v>2058</v>
      </c>
      <c r="BT81" s="215">
        <v>2059</v>
      </c>
      <c r="BU81" s="215">
        <v>2060</v>
      </c>
      <c r="BV81" s="215">
        <v>2061</v>
      </c>
      <c r="BW81" s="215">
        <v>2062</v>
      </c>
      <c r="BX81" s="215">
        <v>2063</v>
      </c>
      <c r="BY81" s="215">
        <v>2064</v>
      </c>
      <c r="BZ81" s="215">
        <v>2065</v>
      </c>
      <c r="CA81" s="215">
        <v>2066</v>
      </c>
      <c r="CB81" s="215">
        <v>2067</v>
      </c>
      <c r="CC81" s="215">
        <v>2068</v>
      </c>
      <c r="CD81" s="215">
        <v>2069</v>
      </c>
      <c r="CE81" s="215">
        <v>2070</v>
      </c>
      <c r="CF81" s="215">
        <v>2071</v>
      </c>
      <c r="CG81" s="215">
        <v>2072</v>
      </c>
      <c r="CH81" s="215">
        <v>2073</v>
      </c>
      <c r="CI81" s="215">
        <v>2074</v>
      </c>
      <c r="CJ81" s="215">
        <v>2075</v>
      </c>
      <c r="CK81" s="215">
        <v>2076</v>
      </c>
      <c r="CL81" s="215">
        <v>2077</v>
      </c>
      <c r="CM81" s="215">
        <v>2078</v>
      </c>
      <c r="CN81" s="215">
        <v>2079</v>
      </c>
      <c r="CO81" s="215">
        <v>2080</v>
      </c>
      <c r="CP81" s="215">
        <v>2081</v>
      </c>
      <c r="CQ81" s="215">
        <v>2082</v>
      </c>
      <c r="CR81" s="215">
        <v>2083</v>
      </c>
      <c r="CS81" s="215">
        <v>2084</v>
      </c>
      <c r="CT81" s="215" t="s">
        <v>535</v>
      </c>
    </row>
    <row r="82" spans="1:98" s="160" customFormat="1" ht="15" x14ac:dyDescent="0.25">
      <c r="A82" s="288" t="s">
        <v>593</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300">
        <v>0</v>
      </c>
      <c r="AL82" s="301"/>
      <c r="AM82" s="174">
        <v>-27490.981912561067</v>
      </c>
      <c r="AN82" s="174">
        <v>-27358.75593921687</v>
      </c>
      <c r="AO82" s="174">
        <v>-27226.52996587268</v>
      </c>
      <c r="AP82" s="174">
        <v>-27094.303992528483</v>
      </c>
      <c r="AQ82" s="174">
        <v>-26962.07801918429</v>
      </c>
      <c r="AR82" s="174">
        <v>-26829.852045840096</v>
      </c>
      <c r="AS82" s="174">
        <v>-26697.626072495899</v>
      </c>
      <c r="AT82" s="174">
        <v>-26565.400099151706</v>
      </c>
      <c r="AU82" s="174">
        <v>-26433.174125807513</v>
      </c>
      <c r="AV82" s="174">
        <v>-26300.948152463319</v>
      </c>
      <c r="AW82" s="174">
        <v>-26168.722179119126</v>
      </c>
      <c r="AX82" s="174">
        <v>-26036.496205774929</v>
      </c>
      <c r="AY82" s="174">
        <v>-25904.270232430739</v>
      </c>
      <c r="AZ82" s="174">
        <v>-25772.044259086542</v>
      </c>
      <c r="BA82" s="174">
        <v>-25639.818285742345</v>
      </c>
      <c r="BB82" s="174">
        <v>-25507.592312398156</v>
      </c>
      <c r="BC82" s="174">
        <v>-25375.366339053959</v>
      </c>
      <c r="BD82" s="174">
        <v>-25243.140365709769</v>
      </c>
      <c r="BE82" s="174">
        <v>-25110.914392365572</v>
      </c>
      <c r="BF82" s="174">
        <v>-24978.688419021379</v>
      </c>
      <c r="BG82" s="174">
        <v>-24846.462445677185</v>
      </c>
      <c r="BH82" s="174">
        <v>-24714.236472332988</v>
      </c>
      <c r="BI82" s="174">
        <v>-24582.010498988799</v>
      </c>
      <c r="BJ82" s="174">
        <v>-24449.784525644602</v>
      </c>
      <c r="BK82" s="174">
        <v>-24317.558552300408</v>
      </c>
      <c r="BL82" s="174">
        <v>-24185.332578956215</v>
      </c>
      <c r="BM82" s="174">
        <v>-24053.106605612022</v>
      </c>
      <c r="BN82" s="174">
        <v>-23920.880632267828</v>
      </c>
      <c r="BO82" s="174">
        <v>-23788.654658923631</v>
      </c>
      <c r="BP82" s="174">
        <v>-23656.428685579438</v>
      </c>
      <c r="BQ82" s="174">
        <v>-23524.202712235245</v>
      </c>
      <c r="BR82" s="174">
        <v>-23391.976738891051</v>
      </c>
      <c r="BS82" s="174">
        <v>-23259.750765546858</v>
      </c>
      <c r="BT82" s="174">
        <v>-23127.524792202665</v>
      </c>
      <c r="BU82" s="174">
        <v>-22995.298818858471</v>
      </c>
      <c r="BV82" s="174">
        <v>-22863.072845514274</v>
      </c>
      <c r="BW82" s="174">
        <v>-22730.846872170081</v>
      </c>
      <c r="BX82" s="174">
        <v>-22598.620898825888</v>
      </c>
      <c r="BY82" s="174">
        <v>-22466.394925481698</v>
      </c>
      <c r="BZ82" s="174">
        <v>-22334.168952137501</v>
      </c>
      <c r="CA82" s="174">
        <v>-22201.942978793304</v>
      </c>
      <c r="CB82" s="174">
        <v>-22069.717005449114</v>
      </c>
      <c r="CC82" s="174">
        <v>-21937.491032104917</v>
      </c>
      <c r="CD82" s="174">
        <v>-21805.265058760728</v>
      </c>
      <c r="CE82" s="174">
        <v>-21673.039085416531</v>
      </c>
      <c r="CF82" s="174">
        <v>-21540.813112072337</v>
      </c>
      <c r="CG82" s="174">
        <v>-21408.587138728144</v>
      </c>
      <c r="CH82" s="174">
        <v>-21276.361165383947</v>
      </c>
      <c r="CI82" s="174">
        <v>-21144.135192039754</v>
      </c>
      <c r="CJ82" s="174">
        <v>-21011.90921869556</v>
      </c>
      <c r="CK82" s="174">
        <v>-20879.683245351363</v>
      </c>
      <c r="CL82" s="174">
        <v>-20747.45727200717</v>
      </c>
      <c r="CM82" s="174">
        <v>-20615.231298662977</v>
      </c>
      <c r="CN82" s="174">
        <v>-20483.00532531878</v>
      </c>
      <c r="CO82" s="174">
        <v>-20350.779351974586</v>
      </c>
      <c r="CP82" s="174">
        <v>-20218.553378630393</v>
      </c>
      <c r="CQ82" s="174">
        <v>-20086.327405286196</v>
      </c>
      <c r="CR82" s="174">
        <v>-19954.101431942003</v>
      </c>
      <c r="CS82" s="174">
        <v>-19821.875458597809</v>
      </c>
      <c r="CT82" s="174" t="s">
        <v>535</v>
      </c>
    </row>
    <row r="83" spans="1:98" x14ac:dyDescent="0.25">
      <c r="A83" s="288" t="s">
        <v>308</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98">
        <v>0</v>
      </c>
      <c r="AL83" s="299"/>
      <c r="AM83" s="175">
        <v>12020.543031290365</v>
      </c>
      <c r="AN83" s="175">
        <v>12020.543031290365</v>
      </c>
      <c r="AO83" s="175">
        <v>12020.543031290365</v>
      </c>
      <c r="AP83" s="175">
        <v>12020.543031290365</v>
      </c>
      <c r="AQ83" s="175">
        <v>12020.543031290365</v>
      </c>
      <c r="AR83" s="175">
        <v>12020.543031290365</v>
      </c>
      <c r="AS83" s="175">
        <v>12020.543031290365</v>
      </c>
      <c r="AT83" s="175">
        <v>12020.543031290365</v>
      </c>
      <c r="AU83" s="175">
        <v>12020.543031290365</v>
      </c>
      <c r="AV83" s="175">
        <v>12020.543031290365</v>
      </c>
      <c r="AW83" s="175">
        <v>12020.543031290365</v>
      </c>
      <c r="AX83" s="175">
        <v>12020.543031290365</v>
      </c>
      <c r="AY83" s="175">
        <v>12020.543031290365</v>
      </c>
      <c r="AZ83" s="175">
        <v>12020.543031290365</v>
      </c>
      <c r="BA83" s="175">
        <v>12020.543031290365</v>
      </c>
      <c r="BB83" s="175">
        <v>12020.543031290365</v>
      </c>
      <c r="BC83" s="175">
        <v>12020.543031290365</v>
      </c>
      <c r="BD83" s="175">
        <v>12020.543031290365</v>
      </c>
      <c r="BE83" s="175">
        <v>12020.543031290365</v>
      </c>
      <c r="BF83" s="175">
        <v>12020.543031290365</v>
      </c>
      <c r="BG83" s="175">
        <v>12020.543031290365</v>
      </c>
      <c r="BH83" s="175">
        <v>12020.543031290365</v>
      </c>
      <c r="BI83" s="175">
        <v>12020.543031290365</v>
      </c>
      <c r="BJ83" s="175">
        <v>12020.543031290365</v>
      </c>
      <c r="BK83" s="175">
        <v>12020.543031290365</v>
      </c>
      <c r="BL83" s="175">
        <v>12020.543031290365</v>
      </c>
      <c r="BM83" s="175">
        <v>12020.543031290365</v>
      </c>
      <c r="BN83" s="175">
        <v>12020.543031290365</v>
      </c>
      <c r="BO83" s="175">
        <v>12020.543031290365</v>
      </c>
      <c r="BP83" s="175">
        <v>12020.543031290365</v>
      </c>
      <c r="BQ83" s="175">
        <v>12020.543031290365</v>
      </c>
      <c r="BR83" s="175">
        <v>12020.543031290365</v>
      </c>
      <c r="BS83" s="175">
        <v>12020.543031290365</v>
      </c>
      <c r="BT83" s="175">
        <v>12020.543031290365</v>
      </c>
      <c r="BU83" s="175">
        <v>12020.543031290365</v>
      </c>
      <c r="BV83" s="175">
        <v>12020.543031290365</v>
      </c>
      <c r="BW83" s="175">
        <v>12020.543031290365</v>
      </c>
      <c r="BX83" s="175">
        <v>12020.543031290365</v>
      </c>
      <c r="BY83" s="175">
        <v>12020.543031290365</v>
      </c>
      <c r="BZ83" s="175">
        <v>12020.543031290365</v>
      </c>
      <c r="CA83" s="175">
        <v>12020.543031290365</v>
      </c>
      <c r="CB83" s="175">
        <v>12020.543031290365</v>
      </c>
      <c r="CC83" s="175">
        <v>12020.543031290365</v>
      </c>
      <c r="CD83" s="175">
        <v>12020.543031290365</v>
      </c>
      <c r="CE83" s="175">
        <v>12020.543031290365</v>
      </c>
      <c r="CF83" s="175">
        <v>12020.543031290365</v>
      </c>
      <c r="CG83" s="175">
        <v>12020.543031290365</v>
      </c>
      <c r="CH83" s="175">
        <v>12020.543031290365</v>
      </c>
      <c r="CI83" s="175">
        <v>12020.543031290365</v>
      </c>
      <c r="CJ83" s="175">
        <v>12020.543031290365</v>
      </c>
      <c r="CK83" s="175">
        <v>12020.543031290365</v>
      </c>
      <c r="CL83" s="175">
        <v>12020.543031290365</v>
      </c>
      <c r="CM83" s="175">
        <v>12020.543031290365</v>
      </c>
      <c r="CN83" s="175">
        <v>12020.543031290365</v>
      </c>
      <c r="CO83" s="175">
        <v>12020.543031290365</v>
      </c>
      <c r="CP83" s="175">
        <v>12020.543031290365</v>
      </c>
      <c r="CQ83" s="175">
        <v>12020.543031290365</v>
      </c>
      <c r="CR83" s="175">
        <v>12020.543031290365</v>
      </c>
      <c r="CS83" s="175">
        <v>12020.543031290365</v>
      </c>
      <c r="CT83" s="175" t="s">
        <v>619</v>
      </c>
    </row>
    <row r="84" spans="1:98" x14ac:dyDescent="0.25">
      <c r="A84" s="288" t="s">
        <v>307</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98">
        <v>0</v>
      </c>
      <c r="AL84" s="299"/>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c r="BJ84" s="175">
        <v>0</v>
      </c>
      <c r="BK84" s="175">
        <v>0</v>
      </c>
      <c r="BL84" s="175">
        <v>0</v>
      </c>
      <c r="BM84" s="175">
        <v>0</v>
      </c>
      <c r="BN84" s="175">
        <v>0</v>
      </c>
      <c r="BO84" s="175">
        <v>0</v>
      </c>
      <c r="BP84" s="175">
        <v>0</v>
      </c>
      <c r="BQ84" s="175">
        <v>0</v>
      </c>
      <c r="BR84" s="175">
        <v>0</v>
      </c>
      <c r="BS84" s="175">
        <v>0</v>
      </c>
      <c r="BT84" s="175">
        <v>0</v>
      </c>
      <c r="BU84" s="175">
        <v>0</v>
      </c>
      <c r="BV84" s="175">
        <v>0</v>
      </c>
      <c r="BW84" s="175">
        <v>0</v>
      </c>
      <c r="BX84" s="175">
        <v>0</v>
      </c>
      <c r="BY84" s="175">
        <v>0</v>
      </c>
      <c r="BZ84" s="175">
        <v>0</v>
      </c>
      <c r="CA84" s="175">
        <v>0</v>
      </c>
      <c r="CB84" s="175">
        <v>0</v>
      </c>
      <c r="CC84" s="175">
        <v>0</v>
      </c>
      <c r="CD84" s="175">
        <v>0</v>
      </c>
      <c r="CE84" s="175">
        <v>0</v>
      </c>
      <c r="CF84" s="175">
        <v>0</v>
      </c>
      <c r="CG84" s="175">
        <v>0</v>
      </c>
      <c r="CH84" s="175">
        <v>0</v>
      </c>
      <c r="CI84" s="175">
        <v>0</v>
      </c>
      <c r="CJ84" s="175">
        <v>0</v>
      </c>
      <c r="CK84" s="175">
        <v>0</v>
      </c>
      <c r="CL84" s="175">
        <v>0</v>
      </c>
      <c r="CM84" s="175">
        <v>0</v>
      </c>
      <c r="CN84" s="175">
        <v>0</v>
      </c>
      <c r="CO84" s="175">
        <v>0</v>
      </c>
      <c r="CP84" s="175">
        <v>0</v>
      </c>
      <c r="CQ84" s="175">
        <v>0</v>
      </c>
      <c r="CR84" s="175">
        <v>0</v>
      </c>
      <c r="CS84" s="175">
        <v>0</v>
      </c>
      <c r="CT84" s="175">
        <v>0</v>
      </c>
    </row>
    <row r="85" spans="1:98" s="222" customFormat="1" x14ac:dyDescent="0.25">
      <c r="A85" s="304" t="s">
        <v>306</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2">
        <v>0</v>
      </c>
      <c r="AL85" s="303"/>
      <c r="AM85" s="221">
        <v>0</v>
      </c>
      <c r="AN85" s="221">
        <v>0</v>
      </c>
      <c r="AO85" s="221">
        <v>0</v>
      </c>
      <c r="AP85" s="221">
        <v>0</v>
      </c>
      <c r="AQ85" s="221">
        <v>0</v>
      </c>
      <c r="AR85" s="221">
        <v>0</v>
      </c>
      <c r="AS85" s="221">
        <v>0</v>
      </c>
      <c r="AT85" s="221">
        <v>0</v>
      </c>
      <c r="AU85" s="221">
        <v>0</v>
      </c>
      <c r="AV85" s="221">
        <v>0</v>
      </c>
      <c r="AW85" s="221">
        <v>0</v>
      </c>
      <c r="AX85" s="221">
        <v>0</v>
      </c>
      <c r="AY85" s="221">
        <v>0</v>
      </c>
      <c r="AZ85" s="221">
        <v>0</v>
      </c>
      <c r="BA85" s="221">
        <v>0</v>
      </c>
      <c r="BB85" s="221">
        <v>0</v>
      </c>
      <c r="BC85" s="221">
        <v>0</v>
      </c>
      <c r="BD85" s="221">
        <v>0</v>
      </c>
      <c r="BE85" s="221">
        <v>0</v>
      </c>
      <c r="BF85" s="221">
        <v>0</v>
      </c>
      <c r="BG85" s="221">
        <v>0</v>
      </c>
      <c r="BH85" s="221">
        <v>0</v>
      </c>
      <c r="BI85" s="221">
        <v>0</v>
      </c>
      <c r="BJ85" s="221">
        <v>0</v>
      </c>
      <c r="BK85" s="221">
        <v>0</v>
      </c>
      <c r="BL85" s="221">
        <v>0</v>
      </c>
      <c r="BM85" s="221">
        <v>0</v>
      </c>
      <c r="BN85" s="221">
        <v>0</v>
      </c>
      <c r="BO85" s="221">
        <v>0</v>
      </c>
      <c r="BP85" s="221">
        <v>0</v>
      </c>
      <c r="BQ85" s="221">
        <v>0</v>
      </c>
      <c r="BR85" s="221">
        <v>0</v>
      </c>
      <c r="BS85" s="221">
        <v>0</v>
      </c>
      <c r="BT85" s="221">
        <v>0</v>
      </c>
      <c r="BU85" s="221">
        <v>0</v>
      </c>
      <c r="BV85" s="221">
        <v>0</v>
      </c>
      <c r="BW85" s="221">
        <v>0</v>
      </c>
      <c r="BX85" s="221">
        <v>0</v>
      </c>
      <c r="BY85" s="221">
        <v>0</v>
      </c>
      <c r="BZ85" s="221">
        <v>0</v>
      </c>
      <c r="CA85" s="221">
        <v>0</v>
      </c>
      <c r="CB85" s="221">
        <v>0</v>
      </c>
      <c r="CC85" s="221">
        <v>0</v>
      </c>
      <c r="CD85" s="221">
        <v>0</v>
      </c>
      <c r="CE85" s="221">
        <v>0</v>
      </c>
      <c r="CF85" s="221">
        <v>0</v>
      </c>
      <c r="CG85" s="221">
        <v>0</v>
      </c>
      <c r="CH85" s="221">
        <v>0</v>
      </c>
      <c r="CI85" s="221">
        <v>0</v>
      </c>
      <c r="CJ85" s="221">
        <v>0</v>
      </c>
      <c r="CK85" s="221">
        <v>0</v>
      </c>
      <c r="CL85" s="221">
        <v>0</v>
      </c>
      <c r="CM85" s="221">
        <v>0</v>
      </c>
      <c r="CN85" s="221">
        <v>0</v>
      </c>
      <c r="CO85" s="221">
        <v>0</v>
      </c>
      <c r="CP85" s="221">
        <v>0</v>
      </c>
      <c r="CQ85" s="221">
        <v>0</v>
      </c>
      <c r="CR85" s="221">
        <v>0</v>
      </c>
      <c r="CS85" s="221">
        <v>0</v>
      </c>
      <c r="CT85" s="221" t="e">
        <v>#VALUE!</v>
      </c>
    </row>
    <row r="86" spans="1:98" x14ac:dyDescent="0.25">
      <c r="A86" s="288" t="s">
        <v>305</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89"/>
      <c r="AK86" s="302">
        <v>-141842.40776922632</v>
      </c>
      <c r="AL86" s="303"/>
      <c r="AM86" s="221">
        <v>141842.40776922632</v>
      </c>
      <c r="AN86" s="221"/>
      <c r="AO86" s="221"/>
      <c r="AP86" s="221"/>
      <c r="AQ86" s="221"/>
      <c r="AR86" s="221"/>
      <c r="AS86" s="221"/>
      <c r="AT86" s="221"/>
      <c r="AU86" s="221"/>
      <c r="AV86" s="221"/>
      <c r="AW86" s="221"/>
      <c r="AX86" s="221"/>
      <c r="AY86" s="221"/>
      <c r="AZ86" s="221"/>
      <c r="BA86" s="221"/>
      <c r="BB86" s="221"/>
      <c r="BC86" s="221"/>
      <c r="BD86" s="221"/>
      <c r="BE86" s="221"/>
      <c r="BF86" s="221"/>
      <c r="BG86" s="221"/>
      <c r="BH86" s="221"/>
      <c r="BI86" s="221"/>
      <c r="BJ86" s="221"/>
      <c r="BK86" s="221"/>
      <c r="BL86" s="221"/>
      <c r="BM86" s="221"/>
      <c r="BN86" s="221"/>
      <c r="BO86" s="221"/>
      <c r="BP86" s="221"/>
      <c r="BQ86" s="221"/>
      <c r="BR86" s="221"/>
      <c r="BS86" s="221"/>
      <c r="BT86" s="221"/>
      <c r="BU86" s="221"/>
      <c r="BV86" s="221"/>
      <c r="BW86" s="221"/>
      <c r="BX86" s="221"/>
      <c r="BY86" s="221"/>
      <c r="BZ86" s="221"/>
      <c r="CA86" s="221"/>
      <c r="CB86" s="221"/>
      <c r="CC86" s="221"/>
      <c r="CD86" s="221"/>
      <c r="CE86" s="221"/>
      <c r="CF86" s="221"/>
      <c r="CG86" s="221"/>
      <c r="CH86" s="221"/>
      <c r="CI86" s="221"/>
      <c r="CJ86" s="221"/>
      <c r="CK86" s="221"/>
      <c r="CL86" s="221"/>
      <c r="CM86" s="221"/>
      <c r="CN86" s="221"/>
      <c r="CO86" s="221"/>
      <c r="CP86" s="221"/>
      <c r="CQ86" s="221"/>
      <c r="CR86" s="221"/>
      <c r="CS86" s="221"/>
      <c r="CT86" s="221"/>
    </row>
    <row r="87" spans="1:98" x14ac:dyDescent="0.25">
      <c r="A87" s="288" t="s">
        <v>304</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89"/>
      <c r="AK87" s="298">
        <v>0</v>
      </c>
      <c r="AL87" s="299"/>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0</v>
      </c>
      <c r="BH87" s="175">
        <v>0</v>
      </c>
      <c r="BI87" s="175">
        <v>0</v>
      </c>
      <c r="BJ87" s="175">
        <v>0</v>
      </c>
      <c r="BK87" s="175">
        <v>0</v>
      </c>
      <c r="BL87" s="175">
        <v>0</v>
      </c>
      <c r="BM87" s="175">
        <v>0</v>
      </c>
      <c r="BN87" s="175">
        <v>0</v>
      </c>
      <c r="BO87" s="175">
        <v>0</v>
      </c>
      <c r="BP87" s="175">
        <v>0</v>
      </c>
      <c r="BQ87" s="175">
        <v>0</v>
      </c>
      <c r="BR87" s="175">
        <v>0</v>
      </c>
      <c r="BS87" s="175">
        <v>0</v>
      </c>
      <c r="BT87" s="175">
        <v>0</v>
      </c>
      <c r="BU87" s="175">
        <v>0</v>
      </c>
      <c r="BV87" s="175">
        <v>0</v>
      </c>
      <c r="BW87" s="175">
        <v>0</v>
      </c>
      <c r="BX87" s="175">
        <v>0</v>
      </c>
      <c r="BY87" s="175">
        <v>0</v>
      </c>
      <c r="BZ87" s="175">
        <v>0</v>
      </c>
      <c r="CA87" s="175">
        <v>0</v>
      </c>
      <c r="CB87" s="175">
        <v>0</v>
      </c>
      <c r="CC87" s="175">
        <v>0</v>
      </c>
      <c r="CD87" s="175">
        <v>0</v>
      </c>
      <c r="CE87" s="175">
        <v>0</v>
      </c>
      <c r="CF87" s="175">
        <v>0</v>
      </c>
      <c r="CG87" s="175">
        <v>0</v>
      </c>
      <c r="CH87" s="175">
        <v>0</v>
      </c>
      <c r="CI87" s="175">
        <v>0</v>
      </c>
      <c r="CJ87" s="175">
        <v>0</v>
      </c>
      <c r="CK87" s="175">
        <v>0</v>
      </c>
      <c r="CL87" s="175">
        <v>0</v>
      </c>
      <c r="CM87" s="175">
        <v>0</v>
      </c>
      <c r="CN87" s="175">
        <v>0</v>
      </c>
      <c r="CO87" s="175">
        <v>0</v>
      </c>
      <c r="CP87" s="175">
        <v>0</v>
      </c>
      <c r="CQ87" s="175">
        <v>0</v>
      </c>
      <c r="CR87" s="175">
        <v>0</v>
      </c>
      <c r="CS87" s="175">
        <v>0</v>
      </c>
      <c r="CT87" s="175" t="s">
        <v>535</v>
      </c>
    </row>
    <row r="88" spans="1:98" x14ac:dyDescent="0.25">
      <c r="A88" s="288" t="s">
        <v>303</v>
      </c>
      <c r="B88" s="289"/>
      <c r="C88" s="289"/>
      <c r="D88" s="289"/>
      <c r="E88" s="289"/>
      <c r="F88" s="289"/>
      <c r="G88" s="289"/>
      <c r="H88" s="289"/>
      <c r="I88" s="289"/>
      <c r="J88" s="289"/>
      <c r="K88" s="289"/>
      <c r="L88" s="289"/>
      <c r="M88" s="289"/>
      <c r="N88" s="289"/>
      <c r="O88" s="289"/>
      <c r="P88" s="289"/>
      <c r="Q88" s="289"/>
      <c r="R88" s="289"/>
      <c r="S88" s="289"/>
      <c r="T88" s="289"/>
      <c r="U88" s="289"/>
      <c r="V88" s="289"/>
      <c r="W88" s="289"/>
      <c r="X88" s="289"/>
      <c r="Y88" s="289"/>
      <c r="Z88" s="289"/>
      <c r="AA88" s="289"/>
      <c r="AB88" s="289"/>
      <c r="AC88" s="289"/>
      <c r="AD88" s="289"/>
      <c r="AE88" s="289"/>
      <c r="AF88" s="289"/>
      <c r="AG88" s="289"/>
      <c r="AH88" s="289"/>
      <c r="AI88" s="289"/>
      <c r="AJ88" s="289"/>
      <c r="AK88" s="298">
        <v>-709212.03884613153</v>
      </c>
      <c r="AL88" s="299"/>
      <c r="AM88" s="175">
        <v>0</v>
      </c>
      <c r="AN88" s="175">
        <v>0</v>
      </c>
      <c r="AO88" s="175">
        <v>0</v>
      </c>
      <c r="AP88" s="175">
        <v>0</v>
      </c>
      <c r="AQ88" s="175">
        <v>0</v>
      </c>
      <c r="AR88" s="175">
        <v>0</v>
      </c>
      <c r="AS88" s="175">
        <v>0</v>
      </c>
      <c r="AT88" s="175">
        <v>0</v>
      </c>
      <c r="AU88" s="175">
        <v>0</v>
      </c>
      <c r="AV88" s="175">
        <v>0</v>
      </c>
      <c r="AW88" s="175">
        <v>0</v>
      </c>
      <c r="AX88" s="175">
        <v>0</v>
      </c>
      <c r="AY88" s="175">
        <v>1</v>
      </c>
      <c r="AZ88" s="175">
        <v>2</v>
      </c>
      <c r="BA88" s="175">
        <v>3</v>
      </c>
      <c r="BB88" s="175">
        <v>4</v>
      </c>
      <c r="BC88" s="175">
        <v>5</v>
      </c>
      <c r="BD88" s="175">
        <v>6</v>
      </c>
      <c r="BE88" s="175">
        <v>7</v>
      </c>
      <c r="BF88" s="175">
        <v>8</v>
      </c>
      <c r="BG88" s="175">
        <v>9</v>
      </c>
      <c r="BH88" s="175">
        <v>10</v>
      </c>
      <c r="BI88" s="175">
        <v>11</v>
      </c>
      <c r="BJ88" s="175">
        <v>12</v>
      </c>
      <c r="BK88" s="175">
        <v>13</v>
      </c>
      <c r="BL88" s="175">
        <v>14</v>
      </c>
      <c r="BM88" s="175">
        <v>15</v>
      </c>
      <c r="BN88" s="175">
        <v>16</v>
      </c>
      <c r="BO88" s="175">
        <v>17</v>
      </c>
      <c r="BP88" s="175">
        <v>18</v>
      </c>
      <c r="BQ88" s="175">
        <v>19</v>
      </c>
      <c r="BR88" s="175">
        <v>20</v>
      </c>
      <c r="BS88" s="175">
        <v>21</v>
      </c>
      <c r="BT88" s="175">
        <v>22</v>
      </c>
      <c r="BU88" s="175">
        <v>23</v>
      </c>
      <c r="BV88" s="175">
        <v>24</v>
      </c>
      <c r="BW88" s="175">
        <v>25</v>
      </c>
      <c r="BX88" s="175">
        <v>26</v>
      </c>
      <c r="BY88" s="175">
        <v>27</v>
      </c>
      <c r="BZ88" s="175">
        <v>28</v>
      </c>
      <c r="CA88" s="175">
        <v>29</v>
      </c>
      <c r="CB88" s="175">
        <v>30</v>
      </c>
      <c r="CC88" s="175">
        <v>31</v>
      </c>
      <c r="CD88" s="175">
        <v>32</v>
      </c>
      <c r="CE88" s="175">
        <v>33</v>
      </c>
      <c r="CF88" s="175">
        <v>34</v>
      </c>
      <c r="CG88" s="175">
        <v>35</v>
      </c>
      <c r="CH88" s="175">
        <v>36</v>
      </c>
      <c r="CI88" s="175">
        <v>37</v>
      </c>
      <c r="CJ88" s="175">
        <v>38</v>
      </c>
      <c r="CK88" s="175">
        <v>39</v>
      </c>
      <c r="CL88" s="175">
        <v>40</v>
      </c>
      <c r="CM88" s="175">
        <v>41</v>
      </c>
      <c r="CN88" s="175">
        <v>42</v>
      </c>
      <c r="CO88" s="175">
        <v>43</v>
      </c>
      <c r="CP88" s="175">
        <v>44</v>
      </c>
      <c r="CQ88" s="175">
        <v>45</v>
      </c>
      <c r="CR88" s="175">
        <v>46</v>
      </c>
      <c r="CS88" s="175">
        <v>47</v>
      </c>
      <c r="CT88" s="175">
        <v>48</v>
      </c>
    </row>
    <row r="89" spans="1:98" x14ac:dyDescent="0.25">
      <c r="A89" s="288" t="s">
        <v>302</v>
      </c>
      <c r="B89" s="289"/>
      <c r="C89" s="289"/>
      <c r="D89" s="289"/>
      <c r="E89" s="289"/>
      <c r="F89" s="289"/>
      <c r="G89" s="289"/>
      <c r="H89" s="289"/>
      <c r="I89" s="289"/>
      <c r="J89" s="289"/>
      <c r="K89" s="289"/>
      <c r="L89" s="289"/>
      <c r="M89" s="289"/>
      <c r="N89" s="289"/>
      <c r="O89" s="289"/>
      <c r="P89" s="289"/>
      <c r="Q89" s="289"/>
      <c r="R89" s="289"/>
      <c r="S89" s="289"/>
      <c r="T89" s="289"/>
      <c r="U89" s="289"/>
      <c r="V89" s="289"/>
      <c r="W89" s="289"/>
      <c r="X89" s="289"/>
      <c r="Y89" s="289"/>
      <c r="Z89" s="289"/>
      <c r="AA89" s="289"/>
      <c r="AB89" s="289"/>
      <c r="AC89" s="289"/>
      <c r="AD89" s="289"/>
      <c r="AE89" s="289"/>
      <c r="AF89" s="289"/>
      <c r="AG89" s="289"/>
      <c r="AH89" s="289"/>
      <c r="AI89" s="289"/>
      <c r="AJ89" s="289"/>
      <c r="AK89" s="298">
        <v>0</v>
      </c>
      <c r="AL89" s="299"/>
      <c r="AM89" s="175">
        <v>0</v>
      </c>
      <c r="AN89" s="175">
        <v>0</v>
      </c>
      <c r="AO89" s="175">
        <v>0</v>
      </c>
      <c r="AP89" s="175">
        <v>0</v>
      </c>
      <c r="AQ89" s="175">
        <v>0</v>
      </c>
      <c r="AR89" s="175">
        <v>0</v>
      </c>
      <c r="AS89" s="175">
        <v>0</v>
      </c>
      <c r="AT89" s="175">
        <v>0</v>
      </c>
      <c r="AU89" s="175">
        <v>0</v>
      </c>
      <c r="AV89" s="175">
        <v>0</v>
      </c>
      <c r="AW89" s="175">
        <v>0</v>
      </c>
      <c r="AX89" s="175">
        <v>0</v>
      </c>
      <c r="AY89" s="175">
        <v>0</v>
      </c>
      <c r="AZ89" s="175">
        <v>0</v>
      </c>
      <c r="BA89" s="175">
        <v>0</v>
      </c>
      <c r="BB89" s="175">
        <v>0</v>
      </c>
      <c r="BC89" s="175">
        <v>0</v>
      </c>
      <c r="BD89" s="175">
        <v>0</v>
      </c>
      <c r="BE89" s="175">
        <v>0</v>
      </c>
      <c r="BF89" s="175">
        <v>0</v>
      </c>
      <c r="BG89" s="175">
        <v>0</v>
      </c>
      <c r="BH89" s="175">
        <v>0</v>
      </c>
      <c r="BI89" s="175">
        <v>0</v>
      </c>
      <c r="BJ89" s="175">
        <v>0</v>
      </c>
      <c r="BK89" s="175">
        <v>0</v>
      </c>
      <c r="BL89" s="175">
        <v>0</v>
      </c>
      <c r="BM89" s="175">
        <v>0</v>
      </c>
      <c r="BN89" s="175">
        <v>0</v>
      </c>
      <c r="BO89" s="175">
        <v>0</v>
      </c>
      <c r="BP89" s="175">
        <v>0</v>
      </c>
      <c r="BQ89" s="175">
        <v>0</v>
      </c>
      <c r="BR89" s="175">
        <v>0</v>
      </c>
      <c r="BS89" s="175">
        <v>0</v>
      </c>
      <c r="BT89" s="175">
        <v>0</v>
      </c>
      <c r="BU89" s="175">
        <v>0</v>
      </c>
      <c r="BV89" s="175">
        <v>0</v>
      </c>
      <c r="BW89" s="175">
        <v>0</v>
      </c>
      <c r="BX89" s="175">
        <v>0</v>
      </c>
      <c r="BY89" s="175">
        <v>0</v>
      </c>
      <c r="BZ89" s="175">
        <v>0</v>
      </c>
      <c r="CA89" s="175">
        <v>0</v>
      </c>
      <c r="CB89" s="175">
        <v>0</v>
      </c>
      <c r="CC89" s="175">
        <v>0</v>
      </c>
      <c r="CD89" s="175">
        <v>0</v>
      </c>
      <c r="CE89" s="175">
        <v>0</v>
      </c>
      <c r="CF89" s="175">
        <v>0</v>
      </c>
      <c r="CG89" s="175">
        <v>0</v>
      </c>
      <c r="CH89" s="175">
        <v>0</v>
      </c>
      <c r="CI89" s="175">
        <v>0</v>
      </c>
      <c r="CJ89" s="175">
        <v>0</v>
      </c>
      <c r="CK89" s="175">
        <v>0</v>
      </c>
      <c r="CL89" s="175">
        <v>0</v>
      </c>
      <c r="CM89" s="175">
        <v>0</v>
      </c>
      <c r="CN89" s="175">
        <v>0</v>
      </c>
      <c r="CO89" s="175">
        <v>0</v>
      </c>
      <c r="CP89" s="175">
        <v>0</v>
      </c>
      <c r="CQ89" s="175">
        <v>0</v>
      </c>
      <c r="CR89" s="175">
        <v>0</v>
      </c>
      <c r="CS89" s="175">
        <v>0</v>
      </c>
      <c r="CT89" s="175" t="e">
        <v>#VALUE!</v>
      </c>
    </row>
    <row r="90" spans="1:98" s="160" customFormat="1" ht="15" x14ac:dyDescent="0.25">
      <c r="A90" s="288" t="s">
        <v>301</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300">
        <v>-851054.44661535788</v>
      </c>
      <c r="AL90" s="301"/>
      <c r="AM90" s="174">
        <v>126371.96888795562</v>
      </c>
      <c r="AN90" s="174">
        <v>-15338.212907926505</v>
      </c>
      <c r="AO90" s="174">
        <v>-15205.986934582315</v>
      </c>
      <c r="AP90" s="174">
        <v>-15073.760961238118</v>
      </c>
      <c r="AQ90" s="174">
        <v>-14941.534987893925</v>
      </c>
      <c r="AR90" s="174">
        <v>-14809.309014549732</v>
      </c>
      <c r="AS90" s="174">
        <v>-14677.083041205535</v>
      </c>
      <c r="AT90" s="174">
        <v>-14544.857067861341</v>
      </c>
      <c r="AU90" s="174">
        <v>-14412.631094517148</v>
      </c>
      <c r="AV90" s="174">
        <v>-14280.405121172955</v>
      </c>
      <c r="AW90" s="174">
        <v>-14148.179147828761</v>
      </c>
      <c r="AX90" s="174">
        <v>-14015.953174484564</v>
      </c>
      <c r="AY90" s="174">
        <v>-13882.727201140375</v>
      </c>
      <c r="AZ90" s="174">
        <v>-13749.501227796178</v>
      </c>
      <c r="BA90" s="174">
        <v>-13616.275254451981</v>
      </c>
      <c r="BB90" s="174">
        <v>-13483.049281107791</v>
      </c>
      <c r="BC90" s="174">
        <v>-13349.823307763594</v>
      </c>
      <c r="BD90" s="174">
        <v>-13216.597334419404</v>
      </c>
      <c r="BE90" s="174">
        <v>-13083.371361075207</v>
      </c>
      <c r="BF90" s="174">
        <v>-12950.145387731014</v>
      </c>
      <c r="BG90" s="174">
        <v>-12816.919414386821</v>
      </c>
      <c r="BH90" s="174">
        <v>-12683.693441042624</v>
      </c>
      <c r="BI90" s="174">
        <v>-12550.467467698434</v>
      </c>
      <c r="BJ90" s="174">
        <v>-12417.241494354237</v>
      </c>
      <c r="BK90" s="174">
        <v>-12284.015521010044</v>
      </c>
      <c r="BL90" s="174">
        <v>-12150.78954766585</v>
      </c>
      <c r="BM90" s="174">
        <v>-12017.563574321657</v>
      </c>
      <c r="BN90" s="174">
        <v>-11884.337600977464</v>
      </c>
      <c r="BO90" s="174">
        <v>-11751.111627633267</v>
      </c>
      <c r="BP90" s="174">
        <v>-11617.885654289073</v>
      </c>
      <c r="BQ90" s="174">
        <v>-11484.65968094488</v>
      </c>
      <c r="BR90" s="174">
        <v>-11351.433707600687</v>
      </c>
      <c r="BS90" s="174">
        <v>-11218.207734256493</v>
      </c>
      <c r="BT90" s="174">
        <v>-11084.9817609123</v>
      </c>
      <c r="BU90" s="174">
        <v>-10951.755787568107</v>
      </c>
      <c r="BV90" s="174">
        <v>-10818.52981422391</v>
      </c>
      <c r="BW90" s="174">
        <v>-10685.303840879717</v>
      </c>
      <c r="BX90" s="174">
        <v>-10552.077867535523</v>
      </c>
      <c r="BY90" s="174">
        <v>-10418.851894191333</v>
      </c>
      <c r="BZ90" s="174">
        <v>-10285.625920847137</v>
      </c>
      <c r="CA90" s="174">
        <v>-10152.39994750294</v>
      </c>
      <c r="CB90" s="174">
        <v>-10019.17397415875</v>
      </c>
      <c r="CC90" s="174">
        <v>-9885.9480008145529</v>
      </c>
      <c r="CD90" s="174">
        <v>-9752.7220274703632</v>
      </c>
      <c r="CE90" s="174">
        <v>-9619.4960541261662</v>
      </c>
      <c r="CF90" s="174">
        <v>-9486.2700807819729</v>
      </c>
      <c r="CG90" s="174">
        <v>-9353.0441074377795</v>
      </c>
      <c r="CH90" s="174">
        <v>-9219.8181340935826</v>
      </c>
      <c r="CI90" s="174">
        <v>-9086.5921607493892</v>
      </c>
      <c r="CJ90" s="174">
        <v>-8953.3661874051959</v>
      </c>
      <c r="CK90" s="174">
        <v>-8820.1402140609989</v>
      </c>
      <c r="CL90" s="174">
        <v>-8686.9142407168056</v>
      </c>
      <c r="CM90" s="174">
        <v>-8553.6882673726122</v>
      </c>
      <c r="CN90" s="174">
        <v>-8420.4622940284153</v>
      </c>
      <c r="CO90" s="174">
        <v>-8287.2363206842219</v>
      </c>
      <c r="CP90" s="174">
        <v>-8154.0103473400286</v>
      </c>
      <c r="CQ90" s="174">
        <v>-8020.7843739958316</v>
      </c>
      <c r="CR90" s="174">
        <v>-7887.5584006516383</v>
      </c>
      <c r="CS90" s="174">
        <v>-7754.332427307445</v>
      </c>
      <c r="CT90" s="174" t="s">
        <v>619</v>
      </c>
    </row>
    <row r="91" spans="1:98" s="160" customFormat="1" ht="15" x14ac:dyDescent="0.25">
      <c r="A91" s="288" t="s">
        <v>594</v>
      </c>
      <c r="B91" s="289"/>
      <c r="C91" s="289"/>
      <c r="D91" s="289"/>
      <c r="E91" s="289"/>
      <c r="F91" s="289"/>
      <c r="G91" s="289"/>
      <c r="H91" s="289"/>
      <c r="I91" s="289"/>
      <c r="J91" s="289"/>
      <c r="K91" s="289"/>
      <c r="L91" s="289"/>
      <c r="M91" s="289"/>
      <c r="N91" s="289"/>
      <c r="O91" s="289"/>
      <c r="P91" s="289"/>
      <c r="Q91" s="289"/>
      <c r="R91" s="289"/>
      <c r="S91" s="289"/>
      <c r="T91" s="289"/>
      <c r="U91" s="289"/>
      <c r="V91" s="289"/>
      <c r="W91" s="289"/>
      <c r="X91" s="289"/>
      <c r="Y91" s="289"/>
      <c r="Z91" s="289"/>
      <c r="AA91" s="289"/>
      <c r="AB91" s="289"/>
      <c r="AC91" s="289"/>
      <c r="AD91" s="289"/>
      <c r="AE91" s="289"/>
      <c r="AF91" s="289"/>
      <c r="AG91" s="289"/>
      <c r="AH91" s="289"/>
      <c r="AI91" s="289"/>
      <c r="AJ91" s="289"/>
      <c r="AK91" s="300">
        <v>-851054.44661535788</v>
      </c>
      <c r="AL91" s="301"/>
      <c r="AM91" s="174">
        <v>-724682.47772740223</v>
      </c>
      <c r="AN91" s="174">
        <v>-740020.69063532876</v>
      </c>
      <c r="AO91" s="174">
        <v>-755226.67756991112</v>
      </c>
      <c r="AP91" s="174">
        <v>-770300.43853114918</v>
      </c>
      <c r="AQ91" s="174">
        <v>-785241.97351904307</v>
      </c>
      <c r="AR91" s="174">
        <v>-800051.28253359278</v>
      </c>
      <c r="AS91" s="174">
        <v>-814728.36557479831</v>
      </c>
      <c r="AT91" s="174">
        <v>-829273.22264265968</v>
      </c>
      <c r="AU91" s="174">
        <v>-843685.85373717686</v>
      </c>
      <c r="AV91" s="174">
        <v>-857966.25885834987</v>
      </c>
      <c r="AW91" s="174">
        <v>-872114.43800617859</v>
      </c>
      <c r="AX91" s="174">
        <v>-886130.39118066314</v>
      </c>
      <c r="AY91" s="174">
        <v>-900013.11838180351</v>
      </c>
      <c r="AZ91" s="174">
        <v>-913762.6196095997</v>
      </c>
      <c r="BA91" s="174">
        <v>-927378.89486405172</v>
      </c>
      <c r="BB91" s="174">
        <v>-940861.94414515956</v>
      </c>
      <c r="BC91" s="174">
        <v>-954211.76745292312</v>
      </c>
      <c r="BD91" s="174">
        <v>-967428.36478734249</v>
      </c>
      <c r="BE91" s="174">
        <v>-980511.73614841769</v>
      </c>
      <c r="BF91" s="174">
        <v>-993461.88153614872</v>
      </c>
      <c r="BG91" s="174">
        <v>-1006278.8009505356</v>
      </c>
      <c r="BH91" s="174">
        <v>-1018962.4943915782</v>
      </c>
      <c r="BI91" s="174">
        <v>-1031512.9618592766</v>
      </c>
      <c r="BJ91" s="174">
        <v>-1043930.2033536308</v>
      </c>
      <c r="BK91" s="174">
        <v>-1056214.218874641</v>
      </c>
      <c r="BL91" s="174">
        <v>-1068365.0084223067</v>
      </c>
      <c r="BM91" s="174">
        <v>-1080382.5719966283</v>
      </c>
      <c r="BN91" s="174">
        <v>-1092266.9095976057</v>
      </c>
      <c r="BO91" s="174">
        <v>-1104018.0212252389</v>
      </c>
      <c r="BP91" s="174">
        <v>-1115635.906879528</v>
      </c>
      <c r="BQ91" s="174">
        <v>-1127120.5665604728</v>
      </c>
      <c r="BR91" s="174">
        <v>-1138472.0002680735</v>
      </c>
      <c r="BS91" s="174">
        <v>-1149690.20800233</v>
      </c>
      <c r="BT91" s="174">
        <v>-1160775.1897632424</v>
      </c>
      <c r="BU91" s="174">
        <v>-1171726.9455508105</v>
      </c>
      <c r="BV91" s="174">
        <v>-1182545.4753650345</v>
      </c>
      <c r="BW91" s="174">
        <v>-1193230.7792059144</v>
      </c>
      <c r="BX91" s="174">
        <v>-1203782.8570734498</v>
      </c>
      <c r="BY91" s="174">
        <v>-1214201.708967641</v>
      </c>
      <c r="BZ91" s="174">
        <v>-1224487.3348884881</v>
      </c>
      <c r="CA91" s="174">
        <v>-1234639.7348359909</v>
      </c>
      <c r="CB91" s="174">
        <v>-1244658.9088101496</v>
      </c>
      <c r="CC91" s="174">
        <v>-1254544.8568109642</v>
      </c>
      <c r="CD91" s="174">
        <v>-1264297.5788384345</v>
      </c>
      <c r="CE91" s="174">
        <v>-1273917.0748925607</v>
      </c>
      <c r="CF91" s="174">
        <v>-1283403.3449733427</v>
      </c>
      <c r="CG91" s="174">
        <v>-1292756.3890807806</v>
      </c>
      <c r="CH91" s="174">
        <v>-1301976.2072148742</v>
      </c>
      <c r="CI91" s="174">
        <v>-1311062.7993756237</v>
      </c>
      <c r="CJ91" s="174">
        <v>-1320016.165563029</v>
      </c>
      <c r="CK91" s="174">
        <v>-1328836.3057770899</v>
      </c>
      <c r="CL91" s="174">
        <v>-1337523.2200178066</v>
      </c>
      <c r="CM91" s="174">
        <v>-1346076.9082851792</v>
      </c>
      <c r="CN91" s="174">
        <v>-1354497.3705792075</v>
      </c>
      <c r="CO91" s="174">
        <v>-1362784.6068998917</v>
      </c>
      <c r="CP91" s="174">
        <v>-1370938.6172472318</v>
      </c>
      <c r="CQ91" s="174">
        <v>-1378959.4016212276</v>
      </c>
      <c r="CR91" s="174">
        <v>-1386846.9600218793</v>
      </c>
      <c r="CS91" s="174">
        <v>-1394601.2924491868</v>
      </c>
      <c r="CT91" s="174" t="s">
        <v>619</v>
      </c>
    </row>
    <row r="92" spans="1:98" x14ac:dyDescent="0.25">
      <c r="A92" s="288" t="s">
        <v>300</v>
      </c>
      <c r="B92" s="289"/>
      <c r="C92" s="289"/>
      <c r="D92" s="289"/>
      <c r="E92" s="289"/>
      <c r="F92" s="289"/>
      <c r="G92" s="289"/>
      <c r="H92" s="289"/>
      <c r="I92" s="289"/>
      <c r="J92" s="289"/>
      <c r="K92" s="289"/>
      <c r="L92" s="289"/>
      <c r="M92" s="289"/>
      <c r="N92" s="289"/>
      <c r="O92" s="289"/>
      <c r="P92" s="289"/>
      <c r="Q92" s="289"/>
      <c r="R92" s="289"/>
      <c r="S92" s="289"/>
      <c r="T92" s="289"/>
      <c r="U92" s="289"/>
      <c r="V92" s="289"/>
      <c r="W92" s="289"/>
      <c r="X92" s="289"/>
      <c r="Y92" s="289"/>
      <c r="Z92" s="289"/>
      <c r="AA92" s="289"/>
      <c r="AB92" s="289"/>
      <c r="AC92" s="289"/>
      <c r="AD92" s="289"/>
      <c r="AE92" s="289"/>
      <c r="AF92" s="289"/>
      <c r="AG92" s="289"/>
      <c r="AH92" s="289"/>
      <c r="AI92" s="289"/>
      <c r="AJ92" s="289"/>
      <c r="AK92" s="290">
        <v>1</v>
      </c>
      <c r="AL92" s="291"/>
      <c r="AM92" s="178">
        <v>0.87657784011220197</v>
      </c>
      <c r="AN92" s="178">
        <v>0.76838870977577312</v>
      </c>
      <c r="AO92" s="178">
        <v>0.6735525155818487</v>
      </c>
      <c r="AP92" s="178">
        <v>0.59042120931087727</v>
      </c>
      <c r="AQ92" s="178">
        <v>0.51755014841416302</v>
      </c>
      <c r="AR92" s="178">
        <v>0.45367299124663668</v>
      </c>
      <c r="AS92" s="178">
        <v>0.39767969078421861</v>
      </c>
      <c r="AT92" s="178">
        <v>0.34859720440411868</v>
      </c>
      <c r="AU92" s="178">
        <v>0.30557258450571412</v>
      </c>
      <c r="AV92" s="178">
        <v>0.26785815612352221</v>
      </c>
      <c r="AW92" s="178">
        <v>0.23479852395119405</v>
      </c>
      <c r="AX92" s="178">
        <v>0.20581918298667082</v>
      </c>
      <c r="AY92" s="178">
        <v>0.18041653487611395</v>
      </c>
      <c r="AZ92" s="178">
        <v>0.15814913646223175</v>
      </c>
      <c r="BA92" s="178">
        <v>0.13863002845567296</v>
      </c>
      <c r="BB92" s="178">
        <v>0.12152001091836692</v>
      </c>
      <c r="BC92" s="178">
        <v>0.10652174870123327</v>
      </c>
      <c r="BD92" s="178">
        <v>9.3374604401501818E-2</v>
      </c>
      <c r="BE92" s="178">
        <v>8.1850109047599762E-2</v>
      </c>
      <c r="BF92" s="178">
        <v>7.1747991801893202E-2</v>
      </c>
      <c r="BG92" s="178">
        <v>6.2892699686091513E-2</v>
      </c>
      <c r="BH92" s="178">
        <v>5.5130346849659465E-2</v>
      </c>
      <c r="BI92" s="178">
        <v>4.8326040366111024E-2</v>
      </c>
      <c r="BJ92" s="178">
        <v>4.2361536085300688E-2</v>
      </c>
      <c r="BK92" s="178">
        <v>3.7133183805487982E-2</v>
      </c>
      <c r="BL92" s="178">
        <v>3.255012605670405E-2</v>
      </c>
      <c r="BM92" s="178">
        <v>2.8532719194165536E-2</v>
      </c>
      <c r="BN92" s="178">
        <v>2.5011149363749596E-2</v>
      </c>
      <c r="BO92" s="178">
        <v>2.1924219287999293E-2</v>
      </c>
      <c r="BP92" s="178">
        <v>1.9218284789620704E-2</v>
      </c>
      <c r="BQ92" s="178">
        <v>1.6846322571546897E-2</v>
      </c>
      <c r="BR92" s="178">
        <v>1.4767113053600015E-2</v>
      </c>
      <c r="BS92" s="178">
        <v>1.2944524065217405E-2</v>
      </c>
      <c r="BT92" s="178">
        <v>1.1346882946368691E-2</v>
      </c>
      <c r="BU92" s="178">
        <v>9.9464261451338454E-3</v>
      </c>
      <c r="BV92" s="178">
        <v>8.7188167471369607E-3</v>
      </c>
      <c r="BW92" s="178">
        <v>7.6427215525394117E-3</v>
      </c>
      <c r="BX92" s="178">
        <v>6.6994403511039732E-3</v>
      </c>
      <c r="BY92" s="178">
        <v>5.8725809529312518E-3</v>
      </c>
      <c r="BZ92" s="178">
        <v>5.1477743276045337E-3</v>
      </c>
      <c r="CA92" s="178">
        <v>4.5124249014766244E-3</v>
      </c>
      <c r="CB92" s="178">
        <v>3.9554916738048958E-3</v>
      </c>
      <c r="CC92" s="178">
        <v>3.4672963480056932E-3</v>
      </c>
      <c r="CD92" s="178">
        <v>3.0393551437637566E-3</v>
      </c>
      <c r="CE92" s="178">
        <v>2.6642313672543445E-3</v>
      </c>
      <c r="CF92" s="178">
        <v>2.3354061774669924E-3</v>
      </c>
      <c r="CG92" s="178">
        <v>2.0471653028287097E-3</v>
      </c>
      <c r="CH92" s="178">
        <v>1.7944997395062325E-3</v>
      </c>
      <c r="CI92" s="178">
        <v>1.5730187057382821E-3</v>
      </c>
      <c r="CJ92" s="178">
        <v>1.3788733395321549E-3</v>
      </c>
      <c r="CK92" s="178">
        <v>1.2086898137553951E-3</v>
      </c>
      <c r="CL92" s="178">
        <v>1.0595107063073239E-3</v>
      </c>
      <c r="CM92" s="178">
        <v>9.2874360651062741E-4</v>
      </c>
      <c r="CN92" s="178">
        <v>8.1411606461310277E-4</v>
      </c>
      <c r="CO92" s="178">
        <v>7.1363610151919932E-4</v>
      </c>
      <c r="CP92" s="178">
        <v>6.255575924957919E-4</v>
      </c>
      <c r="CQ92" s="178">
        <v>5.4834992329575013E-4</v>
      </c>
      <c r="CR92" s="178">
        <v>4.8067139138828035E-4</v>
      </c>
      <c r="CS92" s="178">
        <v>4.2134589006686553E-4</v>
      </c>
      <c r="CT92" s="178" t="s">
        <v>619</v>
      </c>
    </row>
    <row r="93" spans="1:98" s="160" customFormat="1" ht="14.25" x14ac:dyDescent="0.25">
      <c r="A93" s="282" t="s">
        <v>595</v>
      </c>
      <c r="B93" s="283"/>
      <c r="C93" s="283"/>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92">
        <v>-851054.44661535788</v>
      </c>
      <c r="AL93" s="293"/>
      <c r="AM93" s="225">
        <v>110774.86753853053</v>
      </c>
      <c r="AN93" s="225">
        <v>-11785.709626587757</v>
      </c>
      <c r="AO93" s="225">
        <v>-10242.030751692642</v>
      </c>
      <c r="AP93" s="225">
        <v>-8899.8681755973012</v>
      </c>
      <c r="AQ93" s="225">
        <v>-7732.9936505199103</v>
      </c>
      <c r="AR93" s="225">
        <v>-6718.5835189265581</v>
      </c>
      <c r="AS93" s="225">
        <v>-5836.7778454409163</v>
      </c>
      <c r="AT93" s="225">
        <v>-5070.2965123139502</v>
      </c>
      <c r="AU93" s="225">
        <v>-4404.1049330790238</v>
      </c>
      <c r="AV93" s="225">
        <v>-3825.1229844542913</v>
      </c>
      <c r="AW93" s="225">
        <v>-3321.9715805072556</v>
      </c>
      <c r="AX93" s="225">
        <v>-2884.7520311518483</v>
      </c>
      <c r="AY93" s="225">
        <v>-2504.673536260118</v>
      </c>
      <c r="AZ93" s="225">
        <v>-2174.4717459623607</v>
      </c>
      <c r="BA93" s="225">
        <v>-1887.6246259849536</v>
      </c>
      <c r="BB93" s="225">
        <v>-1638.4602958530982</v>
      </c>
      <c r="BC93" s="225">
        <v>-1422.0465235954603</v>
      </c>
      <c r="BD93" s="225">
        <v>-1234.0945476353554</v>
      </c>
      <c r="BE93" s="225">
        <v>-1070.8753726142495</v>
      </c>
      <c r="BF93" s="225">
        <v>-929.14692511224985</v>
      </c>
      <c r="BG93" s="225">
        <v>-806.09066362986619</v>
      </c>
      <c r="BH93" s="225">
        <v>-699.25641873943061</v>
      </c>
      <c r="BI93" s="225">
        <v>-606.51439745755772</v>
      </c>
      <c r="BJ93" s="225">
        <v>-526.01342364298011</v>
      </c>
      <c r="BK93" s="225">
        <v>-456.14460621113318</v>
      </c>
      <c r="BL93" s="225">
        <v>-395.50973146500542</v>
      </c>
      <c r="BM93" s="225">
        <v>-342.89376686415216</v>
      </c>
      <c r="BN93" s="225">
        <v>-297.24094282727287</v>
      </c>
      <c r="BO93" s="225">
        <v>-257.63394820199005</v>
      </c>
      <c r="BP93" s="225">
        <v>-223.27583515737629</v>
      </c>
      <c r="BQ93" s="225">
        <v>-193.47428160963631</v>
      </c>
      <c r="BR93" s="225">
        <v>-167.62790488058533</v>
      </c>
      <c r="BS93" s="225">
        <v>-145.21435998469121</v>
      </c>
      <c r="BT93" s="225">
        <v>-125.77999050370376</v>
      </c>
      <c r="BU93" s="225">
        <v>-108.93083010058832</v>
      </c>
      <c r="BV93" s="225">
        <v>-94.324778923655941</v>
      </c>
      <c r="BW93" s="225">
        <v>-81.664801960123569</v>
      </c>
      <c r="BX93" s="225">
        <v>-70.693016253758657</v>
      </c>
      <c r="BY93" s="225">
        <v>-61.185551185239717</v>
      </c>
      <c r="BZ93" s="225">
        <v>-52.948081058680629</v>
      </c>
      <c r="CA93" s="225">
        <v>-45.811942332862237</v>
      </c>
      <c r="CB93" s="225">
        <v>-39.630759233187646</v>
      </c>
      <c r="CC93" s="225">
        <v>-34.277511399798485</v>
      </c>
      <c r="CD93" s="225">
        <v>-29.641985859890141</v>
      </c>
      <c r="CE93" s="225">
        <v>-25.628563124582328</v>
      </c>
      <c r="CF93" s="225">
        <v>-22.154293747778524</v>
      </c>
      <c r="CG93" s="225">
        <v>-19.147227372573141</v>
      </c>
      <c r="CH93" s="225">
        <v>-16.544961239925772</v>
      </c>
      <c r="CI93" s="225">
        <v>-14.293379440273624</v>
      </c>
      <c r="CJ93" s="225">
        <v>-12.345557934881679</v>
      </c>
      <c r="CK93" s="225">
        <v>-10.660813632629859</v>
      </c>
      <c r="CL93" s="225">
        <v>-9.203878642813013</v>
      </c>
      <c r="CM93" s="225">
        <v>-7.9441832904072793</v>
      </c>
      <c r="CN93" s="225">
        <v>-6.8552336250374326</v>
      </c>
      <c r="CO93" s="225">
        <v>-5.9140710202614013</v>
      </c>
      <c r="CP93" s="225">
        <v>-5.1008030820678041</v>
      </c>
      <c r="CQ93" s="225">
        <v>-4.3981964962523659</v>
      </c>
      <c r="CR93" s="225">
        <v>-3.7913236710975422</v>
      </c>
      <c r="CS93" s="225">
        <v>-3.2672560984582133</v>
      </c>
      <c r="CT93" s="225" t="s">
        <v>619</v>
      </c>
    </row>
    <row r="94" spans="1:98" s="160" customFormat="1" ht="14.25" x14ac:dyDescent="0.25">
      <c r="A94" s="282" t="s">
        <v>596</v>
      </c>
      <c r="B94" s="283"/>
      <c r="C94" s="283"/>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92">
        <v>-851054.44661535788</v>
      </c>
      <c r="AL94" s="293"/>
      <c r="AM94" s="225">
        <v>-740279.57907682739</v>
      </c>
      <c r="AN94" s="225">
        <v>-752065.28870341519</v>
      </c>
      <c r="AO94" s="225">
        <v>-762307.31945510779</v>
      </c>
      <c r="AP94" s="225">
        <v>-771207.18763070507</v>
      </c>
      <c r="AQ94" s="225">
        <v>-778940.18128122494</v>
      </c>
      <c r="AR94" s="225">
        <v>-785658.76480015146</v>
      </c>
      <c r="AS94" s="225">
        <v>-791495.54264559236</v>
      </c>
      <c r="AT94" s="225">
        <v>-796565.83915790636</v>
      </c>
      <c r="AU94" s="225">
        <v>-800969.94409098534</v>
      </c>
      <c r="AV94" s="225">
        <v>-804795.06707543961</v>
      </c>
      <c r="AW94" s="225">
        <v>-808117.03865594685</v>
      </c>
      <c r="AX94" s="225">
        <v>-811001.79068709875</v>
      </c>
      <c r="AY94" s="225">
        <v>-813506.4642233589</v>
      </c>
      <c r="AZ94" s="225">
        <v>-815680.93596932129</v>
      </c>
      <c r="BA94" s="225">
        <v>-817568.56059530622</v>
      </c>
      <c r="BB94" s="225">
        <v>-819207.02089115931</v>
      </c>
      <c r="BC94" s="225">
        <v>-820629.06741475477</v>
      </c>
      <c r="BD94" s="225">
        <v>-821863.16196239018</v>
      </c>
      <c r="BE94" s="225">
        <v>-822934.03733500442</v>
      </c>
      <c r="BF94" s="225">
        <v>-823863.18426011666</v>
      </c>
      <c r="BG94" s="225">
        <v>-824669.27492374647</v>
      </c>
      <c r="BH94" s="225">
        <v>-825368.53134248592</v>
      </c>
      <c r="BI94" s="225">
        <v>-825975.04573994351</v>
      </c>
      <c r="BJ94" s="225">
        <v>-826501.05916358647</v>
      </c>
      <c r="BK94" s="225">
        <v>-826957.20376979758</v>
      </c>
      <c r="BL94" s="225">
        <v>-827352.71350126259</v>
      </c>
      <c r="BM94" s="225">
        <v>-827695.6072681268</v>
      </c>
      <c r="BN94" s="225">
        <v>-827992.84821095411</v>
      </c>
      <c r="BO94" s="225">
        <v>-828250.48215915612</v>
      </c>
      <c r="BP94" s="225">
        <v>-828473.75799431349</v>
      </c>
      <c r="BQ94" s="225">
        <v>-828667.23227592313</v>
      </c>
      <c r="BR94" s="225">
        <v>-828834.86018080369</v>
      </c>
      <c r="BS94" s="225">
        <v>-828980.07454078842</v>
      </c>
      <c r="BT94" s="225">
        <v>-829105.85453129211</v>
      </c>
      <c r="BU94" s="225">
        <v>-829214.78536139266</v>
      </c>
      <c r="BV94" s="225">
        <v>-829309.1101403163</v>
      </c>
      <c r="BW94" s="225">
        <v>-829390.77494227642</v>
      </c>
      <c r="BX94" s="225">
        <v>-829461.46795853018</v>
      </c>
      <c r="BY94" s="225">
        <v>-829522.65350971546</v>
      </c>
      <c r="BZ94" s="225">
        <v>-829575.60159077414</v>
      </c>
      <c r="CA94" s="225">
        <v>-829621.41353310703</v>
      </c>
      <c r="CB94" s="225">
        <v>-829661.04429234017</v>
      </c>
      <c r="CC94" s="225">
        <v>-829695.32180373999</v>
      </c>
      <c r="CD94" s="225">
        <v>-829724.96378959983</v>
      </c>
      <c r="CE94" s="225">
        <v>-829750.5923527244</v>
      </c>
      <c r="CF94" s="225">
        <v>-829772.74664647214</v>
      </c>
      <c r="CG94" s="225">
        <v>-829791.89387384476</v>
      </c>
      <c r="CH94" s="225">
        <v>-829808.43883508467</v>
      </c>
      <c r="CI94" s="225">
        <v>-829822.73221452499</v>
      </c>
      <c r="CJ94" s="225">
        <v>-829835.07777245983</v>
      </c>
      <c r="CK94" s="225">
        <v>-829845.73858609248</v>
      </c>
      <c r="CL94" s="225">
        <v>-829854.94246473524</v>
      </c>
      <c r="CM94" s="225">
        <v>-829862.8866480256</v>
      </c>
      <c r="CN94" s="225">
        <v>-829869.74188165064</v>
      </c>
      <c r="CO94" s="225">
        <v>-829875.65595267084</v>
      </c>
      <c r="CP94" s="225">
        <v>-829880.75675575295</v>
      </c>
      <c r="CQ94" s="225">
        <v>-829885.15495224926</v>
      </c>
      <c r="CR94" s="225">
        <v>-829888.94627592037</v>
      </c>
      <c r="CS94" s="225">
        <v>-829892.21353201882</v>
      </c>
      <c r="CT94" s="225">
        <v>-829892.21353201882</v>
      </c>
    </row>
    <row r="95" spans="1:98" s="160" customFormat="1" ht="14.25" x14ac:dyDescent="0.25">
      <c r="A95" s="282" t="s">
        <v>597</v>
      </c>
      <c r="B95" s="283"/>
      <c r="C95" s="283"/>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4">
        <v>0</v>
      </c>
      <c r="AL95" s="285"/>
      <c r="AM95" s="226">
        <v>0</v>
      </c>
      <c r="AN95" s="226">
        <v>0</v>
      </c>
      <c r="AO95" s="226">
        <v>0</v>
      </c>
      <c r="AP95" s="226">
        <v>0</v>
      </c>
      <c r="AQ95" s="226">
        <v>0</v>
      </c>
      <c r="AR95" s="226">
        <v>0</v>
      </c>
      <c r="AS95" s="226">
        <v>0</v>
      </c>
      <c r="AT95" s="226">
        <v>0</v>
      </c>
      <c r="AU95" s="226">
        <v>0</v>
      </c>
      <c r="AV95" s="226">
        <v>0</v>
      </c>
      <c r="AW95" s="226">
        <v>0</v>
      </c>
      <c r="AX95" s="226">
        <v>0</v>
      </c>
      <c r="AY95" s="226">
        <v>0</v>
      </c>
      <c r="AZ95" s="226">
        <v>0</v>
      </c>
      <c r="BA95" s="226">
        <v>0</v>
      </c>
      <c r="BB95" s="226">
        <v>0</v>
      </c>
      <c r="BC95" s="226">
        <v>0</v>
      </c>
      <c r="BD95" s="226">
        <v>0</v>
      </c>
      <c r="BE95" s="226">
        <v>0</v>
      </c>
      <c r="BF95" s="226">
        <v>0</v>
      </c>
      <c r="BG95" s="226">
        <v>0</v>
      </c>
      <c r="BH95" s="226">
        <v>0</v>
      </c>
      <c r="BI95" s="226">
        <v>0</v>
      </c>
      <c r="BJ95" s="226">
        <v>0</v>
      </c>
      <c r="BK95" s="226">
        <v>0</v>
      </c>
      <c r="BL95" s="226">
        <v>0</v>
      </c>
      <c r="BM95" s="226">
        <v>0</v>
      </c>
      <c r="BN95" s="226">
        <v>0</v>
      </c>
      <c r="BO95" s="226">
        <v>0</v>
      </c>
      <c r="BP95" s="226">
        <v>0</v>
      </c>
      <c r="BQ95" s="226">
        <v>0</v>
      </c>
      <c r="BR95" s="226">
        <v>0</v>
      </c>
      <c r="BS95" s="226">
        <v>0</v>
      </c>
      <c r="BT95" s="226">
        <v>0</v>
      </c>
      <c r="BU95" s="226">
        <v>0</v>
      </c>
      <c r="BV95" s="226">
        <v>0</v>
      </c>
      <c r="BW95" s="226">
        <v>0</v>
      </c>
      <c r="BX95" s="226">
        <v>0</v>
      </c>
      <c r="BY95" s="226">
        <v>0</v>
      </c>
      <c r="BZ95" s="226">
        <v>0</v>
      </c>
      <c r="CA95" s="226">
        <v>0</v>
      </c>
      <c r="CB95" s="226">
        <v>0</v>
      </c>
      <c r="CC95" s="226">
        <v>0</v>
      </c>
      <c r="CD95" s="226">
        <v>0</v>
      </c>
      <c r="CE95" s="226">
        <v>0</v>
      </c>
      <c r="CF95" s="226">
        <v>0</v>
      </c>
      <c r="CG95" s="226">
        <v>0</v>
      </c>
      <c r="CH95" s="226">
        <v>0</v>
      </c>
      <c r="CI95" s="226">
        <v>0</v>
      </c>
      <c r="CJ95" s="226">
        <v>0</v>
      </c>
      <c r="CK95" s="226">
        <v>0</v>
      </c>
      <c r="CL95" s="226">
        <v>0</v>
      </c>
      <c r="CM95" s="226">
        <v>0</v>
      </c>
      <c r="CN95" s="226">
        <v>0</v>
      </c>
      <c r="CO95" s="226">
        <v>0</v>
      </c>
      <c r="CP95" s="226">
        <v>0</v>
      </c>
      <c r="CQ95" s="226">
        <v>0</v>
      </c>
      <c r="CR95" s="226">
        <v>0</v>
      </c>
      <c r="CS95" s="226">
        <v>0</v>
      </c>
      <c r="CT95" s="226" t="s">
        <v>619</v>
      </c>
    </row>
    <row r="96" spans="1:98" s="160" customFormat="1" ht="14.25" x14ac:dyDescent="0.25">
      <c r="A96" s="282" t="s">
        <v>598</v>
      </c>
      <c r="B96" s="283"/>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6">
        <v>0</v>
      </c>
      <c r="AL96" s="287"/>
      <c r="AM96" s="227">
        <v>0</v>
      </c>
      <c r="AN96" s="227">
        <v>0</v>
      </c>
      <c r="AO96" s="227">
        <v>0</v>
      </c>
      <c r="AP96" s="227">
        <v>0</v>
      </c>
      <c r="AQ96" s="227">
        <v>0</v>
      </c>
      <c r="AR96" s="227">
        <v>0</v>
      </c>
      <c r="AS96" s="227">
        <v>0</v>
      </c>
      <c r="AT96" s="227">
        <v>0</v>
      </c>
      <c r="AU96" s="227">
        <v>0</v>
      </c>
      <c r="AV96" s="227">
        <v>0</v>
      </c>
      <c r="AW96" s="227">
        <v>0</v>
      </c>
      <c r="AX96" s="227">
        <v>0</v>
      </c>
      <c r="AY96" s="227">
        <v>0</v>
      </c>
      <c r="AZ96" s="227">
        <v>0</v>
      </c>
      <c r="BA96" s="227">
        <v>0</v>
      </c>
      <c r="BB96" s="227">
        <v>0</v>
      </c>
      <c r="BC96" s="227">
        <v>0</v>
      </c>
      <c r="BD96" s="227">
        <v>0</v>
      </c>
      <c r="BE96" s="227">
        <v>0</v>
      </c>
      <c r="BF96" s="227">
        <v>0</v>
      </c>
      <c r="BG96" s="227">
        <v>0</v>
      </c>
      <c r="BH96" s="227">
        <v>0</v>
      </c>
      <c r="BI96" s="227">
        <v>0</v>
      </c>
      <c r="BJ96" s="227">
        <v>0</v>
      </c>
      <c r="BK96" s="227">
        <v>0</v>
      </c>
      <c r="BL96" s="227">
        <v>0</v>
      </c>
      <c r="BM96" s="227">
        <v>0</v>
      </c>
      <c r="BN96" s="227">
        <v>0</v>
      </c>
      <c r="BO96" s="227">
        <v>0</v>
      </c>
      <c r="BP96" s="227">
        <v>0</v>
      </c>
      <c r="BQ96" s="227">
        <v>0</v>
      </c>
      <c r="BR96" s="227">
        <v>0</v>
      </c>
      <c r="BS96" s="227">
        <v>0</v>
      </c>
      <c r="BT96" s="227">
        <v>0</v>
      </c>
      <c r="BU96" s="227">
        <v>0</v>
      </c>
      <c r="BV96" s="227">
        <v>0</v>
      </c>
      <c r="BW96" s="227">
        <v>0</v>
      </c>
      <c r="BX96" s="227">
        <v>0</v>
      </c>
      <c r="BY96" s="227">
        <v>0</v>
      </c>
      <c r="BZ96" s="227">
        <v>0</v>
      </c>
      <c r="CA96" s="227">
        <v>0</v>
      </c>
      <c r="CB96" s="227">
        <v>0</v>
      </c>
      <c r="CC96" s="227">
        <v>0</v>
      </c>
      <c r="CD96" s="227">
        <v>0</v>
      </c>
      <c r="CE96" s="227">
        <v>0</v>
      </c>
      <c r="CF96" s="227">
        <v>0</v>
      </c>
      <c r="CG96" s="227">
        <v>0</v>
      </c>
      <c r="CH96" s="227">
        <v>0</v>
      </c>
      <c r="CI96" s="227">
        <v>0</v>
      </c>
      <c r="CJ96" s="227">
        <v>0</v>
      </c>
      <c r="CK96" s="227">
        <v>0</v>
      </c>
      <c r="CL96" s="227">
        <v>0</v>
      </c>
      <c r="CM96" s="227">
        <v>0</v>
      </c>
      <c r="CN96" s="227">
        <v>0</v>
      </c>
      <c r="CO96" s="227">
        <v>0</v>
      </c>
      <c r="CP96" s="227">
        <v>0</v>
      </c>
      <c r="CQ96" s="227">
        <v>0</v>
      </c>
      <c r="CR96" s="227">
        <v>0</v>
      </c>
      <c r="CS96" s="227">
        <v>0</v>
      </c>
      <c r="CT96" s="227" t="s">
        <v>619</v>
      </c>
    </row>
    <row r="97" spans="1:98" s="160" customFormat="1" ht="15" thickBot="1" x14ac:dyDescent="0.3">
      <c r="A97" s="294" t="s">
        <v>599</v>
      </c>
      <c r="B97" s="295"/>
      <c r="C97" s="295"/>
      <c r="D97" s="295"/>
      <c r="E97" s="295"/>
      <c r="F97" s="295"/>
      <c r="G97" s="295"/>
      <c r="H97" s="295"/>
      <c r="I97" s="295"/>
      <c r="J97" s="295"/>
      <c r="K97" s="295"/>
      <c r="L97" s="295"/>
      <c r="M97" s="295"/>
      <c r="N97" s="295"/>
      <c r="O97" s="295"/>
      <c r="P97" s="295"/>
      <c r="Q97" s="295"/>
      <c r="R97" s="295"/>
      <c r="S97" s="295"/>
      <c r="T97" s="295"/>
      <c r="U97" s="295"/>
      <c r="V97" s="295"/>
      <c r="W97" s="295"/>
      <c r="X97" s="295"/>
      <c r="Y97" s="295"/>
      <c r="Z97" s="295"/>
      <c r="AA97" s="295"/>
      <c r="AB97" s="295"/>
      <c r="AC97" s="295"/>
      <c r="AD97" s="295"/>
      <c r="AE97" s="295"/>
      <c r="AF97" s="295"/>
      <c r="AG97" s="295"/>
      <c r="AH97" s="295"/>
      <c r="AI97" s="295"/>
      <c r="AJ97" s="295"/>
      <c r="AK97" s="296">
        <v>0</v>
      </c>
      <c r="AL97" s="297"/>
      <c r="AM97" s="228">
        <v>0</v>
      </c>
      <c r="AN97" s="228">
        <v>0</v>
      </c>
      <c r="AO97" s="228">
        <v>0</v>
      </c>
      <c r="AP97" s="228">
        <v>0</v>
      </c>
      <c r="AQ97" s="228">
        <v>0</v>
      </c>
      <c r="AR97" s="228">
        <v>0</v>
      </c>
      <c r="AS97" s="228">
        <v>0</v>
      </c>
      <c r="AT97" s="228">
        <v>0</v>
      </c>
      <c r="AU97" s="228">
        <v>0</v>
      </c>
      <c r="AV97" s="228">
        <v>0</v>
      </c>
      <c r="AW97" s="228">
        <v>0</v>
      </c>
      <c r="AX97" s="228">
        <v>0</v>
      </c>
      <c r="AY97" s="228">
        <v>0</v>
      </c>
      <c r="AZ97" s="228">
        <v>0</v>
      </c>
      <c r="BA97" s="228">
        <v>0</v>
      </c>
      <c r="BB97" s="228">
        <v>0</v>
      </c>
      <c r="BC97" s="228">
        <v>0</v>
      </c>
      <c r="BD97" s="228">
        <v>0</v>
      </c>
      <c r="BE97" s="228">
        <v>0</v>
      </c>
      <c r="BF97" s="228">
        <v>0</v>
      </c>
      <c r="BG97" s="228">
        <v>0</v>
      </c>
      <c r="BH97" s="228">
        <v>0</v>
      </c>
      <c r="BI97" s="228">
        <v>0</v>
      </c>
      <c r="BJ97" s="228">
        <v>0</v>
      </c>
      <c r="BK97" s="228">
        <v>0</v>
      </c>
      <c r="BL97" s="228">
        <v>0</v>
      </c>
      <c r="BM97" s="228">
        <v>0</v>
      </c>
      <c r="BN97" s="228">
        <v>0</v>
      </c>
      <c r="BO97" s="228">
        <v>0</v>
      </c>
      <c r="BP97" s="228">
        <v>0</v>
      </c>
      <c r="BQ97" s="228">
        <v>0</v>
      </c>
      <c r="BR97" s="228">
        <v>0</v>
      </c>
      <c r="BS97" s="228">
        <v>0</v>
      </c>
      <c r="BT97" s="228">
        <v>0</v>
      </c>
      <c r="BU97" s="228">
        <v>0</v>
      </c>
      <c r="BV97" s="228">
        <v>0</v>
      </c>
      <c r="BW97" s="228">
        <v>0</v>
      </c>
      <c r="BX97" s="228">
        <v>0</v>
      </c>
      <c r="BY97" s="228">
        <v>0</v>
      </c>
      <c r="BZ97" s="228">
        <v>0</v>
      </c>
      <c r="CA97" s="228">
        <v>0</v>
      </c>
      <c r="CB97" s="228">
        <v>0</v>
      </c>
      <c r="CC97" s="228">
        <v>0</v>
      </c>
      <c r="CD97" s="228">
        <v>0</v>
      </c>
      <c r="CE97" s="228">
        <v>0</v>
      </c>
      <c r="CF97" s="228">
        <v>0</v>
      </c>
      <c r="CG97" s="228">
        <v>0</v>
      </c>
      <c r="CH97" s="228">
        <v>0</v>
      </c>
      <c r="CI97" s="228">
        <v>0</v>
      </c>
      <c r="CJ97" s="228">
        <v>0</v>
      </c>
      <c r="CK97" s="228">
        <v>0</v>
      </c>
      <c r="CL97" s="228">
        <v>0</v>
      </c>
      <c r="CM97" s="228">
        <v>0</v>
      </c>
      <c r="CN97" s="228">
        <v>0</v>
      </c>
      <c r="CO97" s="228">
        <v>0</v>
      </c>
      <c r="CP97" s="228">
        <v>0</v>
      </c>
      <c r="CQ97" s="228">
        <v>0</v>
      </c>
      <c r="CR97" s="228">
        <v>0</v>
      </c>
      <c r="CS97" s="228">
        <v>0</v>
      </c>
      <c r="CT97" s="228" t="s">
        <v>619</v>
      </c>
    </row>
    <row r="98" spans="1:98" x14ac:dyDescent="0.25">
      <c r="AM98" s="179"/>
      <c r="AN98" s="179"/>
      <c r="AO98" s="179"/>
      <c r="AP98" s="179"/>
      <c r="AQ98" s="179"/>
      <c r="AR98" s="179"/>
      <c r="AS98" s="179"/>
      <c r="AT98" s="179"/>
    </row>
    <row r="99" spans="1:98" x14ac:dyDescent="0.25">
      <c r="A99" s="271"/>
      <c r="B99" s="271"/>
      <c r="C99" s="271"/>
      <c r="D99" s="271"/>
      <c r="E99" s="271"/>
      <c r="F99" s="271"/>
      <c r="G99" s="271"/>
      <c r="H99" s="271"/>
      <c r="I99" s="271"/>
      <c r="J99" s="271"/>
      <c r="K99" s="271"/>
      <c r="L99" s="271"/>
      <c r="M99" s="271"/>
      <c r="N99" s="271"/>
      <c r="O99" s="271"/>
      <c r="P99" s="271"/>
      <c r="Q99" s="271"/>
      <c r="R99" s="271"/>
      <c r="S99" s="271"/>
      <c r="T99" s="271"/>
      <c r="U99" s="271"/>
      <c r="V99" s="271"/>
      <c r="W99" s="271"/>
      <c r="X99" s="271"/>
      <c r="Y99" s="271"/>
      <c r="Z99" s="271"/>
      <c r="AA99" s="271"/>
      <c r="AB99" s="271"/>
      <c r="AC99" s="271"/>
      <c r="AD99" s="271"/>
      <c r="AE99" s="271"/>
      <c r="AF99" s="271"/>
      <c r="AG99" s="271"/>
      <c r="AH99" s="271"/>
      <c r="AI99" s="271"/>
      <c r="AJ99" s="271"/>
      <c r="AK99" s="271"/>
      <c r="AL99" s="271"/>
      <c r="AM99" s="271"/>
      <c r="AN99" s="271"/>
      <c r="AO99" s="271"/>
      <c r="AP99" s="271"/>
      <c r="AQ99" s="271"/>
      <c r="AR99" s="271"/>
      <c r="AS99" s="271"/>
      <c r="AT99" s="271"/>
      <c r="AU99" s="271"/>
    </row>
    <row r="101" spans="1:98" x14ac:dyDescent="0.25">
      <c r="AM101" s="179"/>
    </row>
    <row r="103" spans="1:98" x14ac:dyDescent="0.25">
      <c r="AM103" s="159" t="s">
        <v>535</v>
      </c>
    </row>
    <row r="104" spans="1:98" ht="27.75" x14ac:dyDescent="0.25">
      <c r="AL104" s="162"/>
    </row>
    <row r="105" spans="1:98" ht="27.75" x14ac:dyDescent="0.25">
      <c r="AL105" s="162"/>
    </row>
  </sheetData>
  <mergeCells count="150">
    <mergeCell ref="A9:AR9"/>
    <mergeCell ref="A26:AJ26"/>
    <mergeCell ref="AK26:AL26"/>
    <mergeCell ref="A27:AJ27"/>
    <mergeCell ref="AK27:AL27"/>
    <mergeCell ref="AN27:AO27"/>
    <mergeCell ref="A12:AR12"/>
    <mergeCell ref="A15:AR1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9:AJ59"/>
    <mergeCell ref="AK59:AL59"/>
    <mergeCell ref="A51:AJ51"/>
    <mergeCell ref="AK51:AL51"/>
    <mergeCell ref="A52:AJ52"/>
    <mergeCell ref="AK52:AL52"/>
    <mergeCell ref="A53:AJ53"/>
    <mergeCell ref="AK53:AL53"/>
    <mergeCell ref="A65:AJ65"/>
    <mergeCell ref="AK65:AL65"/>
    <mergeCell ref="A66:AJ66"/>
    <mergeCell ref="AK66:AL66"/>
    <mergeCell ref="A60:AJ60"/>
    <mergeCell ref="AK60:AL60"/>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K89:AL89"/>
    <mergeCell ref="A90:AJ90"/>
    <mergeCell ref="AK90:AL90"/>
    <mergeCell ref="A91:AJ91"/>
    <mergeCell ref="AK91:AL91"/>
    <mergeCell ref="A86:AJ86"/>
    <mergeCell ref="AK86:AL86"/>
    <mergeCell ref="A87:AJ87"/>
    <mergeCell ref="AK87:AL87"/>
    <mergeCell ref="A88:AJ88"/>
    <mergeCell ref="AK88:AL88"/>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SheetLayoutView="100" workbookViewId="0">
      <selection activeCell="J53" sqref="J53"/>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32" t="str">
        <f>'1. паспорт местоположение'!A5:C5</f>
        <v>Год раскрытия информации: 2026 год</v>
      </c>
      <c r="B5" s="232"/>
      <c r="C5" s="232"/>
      <c r="D5" s="232"/>
      <c r="E5" s="232"/>
      <c r="F5" s="232"/>
      <c r="G5" s="232"/>
      <c r="H5" s="232"/>
      <c r="I5" s="232"/>
      <c r="J5" s="232"/>
      <c r="K5" s="232"/>
      <c r="L5" s="232"/>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41" t="str">
        <f>'1. паспорт местоположение'!A12:C12</f>
        <v>Q_TPTSO1100.AS.0014</v>
      </c>
      <c r="B12" s="241"/>
      <c r="C12" s="241"/>
      <c r="D12" s="241"/>
      <c r="E12" s="241"/>
      <c r="F12" s="241"/>
      <c r="G12" s="241"/>
      <c r="H12" s="241"/>
      <c r="I12" s="241"/>
      <c r="J12" s="241"/>
      <c r="K12" s="241"/>
      <c r="L12" s="241"/>
    </row>
    <row r="13" spans="1:44" x14ac:dyDescent="0.25">
      <c r="A13" s="233" t="s">
        <v>7</v>
      </c>
      <c r="B13" s="233"/>
      <c r="C13" s="233"/>
      <c r="D13" s="233"/>
      <c r="E13" s="233"/>
      <c r="F13" s="233"/>
      <c r="G13" s="233"/>
      <c r="H13" s="233"/>
      <c r="I13" s="233"/>
      <c r="J13" s="233"/>
      <c r="K13" s="233"/>
      <c r="L13" s="233"/>
    </row>
    <row r="14" spans="1:44" ht="18.75" x14ac:dyDescent="0.25">
      <c r="A14" s="239"/>
      <c r="B14" s="239"/>
      <c r="C14" s="239"/>
      <c r="D14" s="239"/>
      <c r="E14" s="239"/>
      <c r="F14" s="239"/>
      <c r="G14" s="239"/>
      <c r="H14" s="239"/>
      <c r="I14" s="239"/>
      <c r="J14" s="239"/>
      <c r="K14" s="239"/>
      <c r="L14" s="239"/>
    </row>
    <row r="15" spans="1:44" ht="81.75" customHeight="1" x14ac:dyDescent="0.25">
      <c r="A15" s="238"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v>
      </c>
      <c r="B15" s="238"/>
      <c r="C15" s="238"/>
      <c r="D15" s="238"/>
      <c r="E15" s="238"/>
      <c r="F15" s="238"/>
      <c r="G15" s="238"/>
      <c r="H15" s="238"/>
      <c r="I15" s="238"/>
      <c r="J15" s="238"/>
      <c r="K15" s="238"/>
      <c r="L15" s="238"/>
    </row>
    <row r="16" spans="1:44" x14ac:dyDescent="0.25">
      <c r="A16" s="233" t="s">
        <v>6</v>
      </c>
      <c r="B16" s="233"/>
      <c r="C16" s="233"/>
      <c r="D16" s="233"/>
      <c r="E16" s="233"/>
      <c r="F16" s="233"/>
      <c r="G16" s="233"/>
      <c r="H16" s="233"/>
      <c r="I16" s="233"/>
      <c r="J16" s="233"/>
      <c r="K16" s="233"/>
      <c r="L16" s="233"/>
    </row>
    <row r="17" spans="1:12" ht="15.75" customHeight="1" x14ac:dyDescent="0.25">
      <c r="L17" s="68"/>
    </row>
    <row r="18" spans="1:12" x14ac:dyDescent="0.25">
      <c r="K18" s="37"/>
    </row>
    <row r="19" spans="1:12" ht="15.75" customHeight="1" x14ac:dyDescent="0.25">
      <c r="A19" s="378" t="s">
        <v>488</v>
      </c>
      <c r="B19" s="378"/>
      <c r="C19" s="378"/>
      <c r="D19" s="378"/>
      <c r="E19" s="378"/>
      <c r="F19" s="378"/>
      <c r="G19" s="378"/>
      <c r="H19" s="378"/>
      <c r="I19" s="378"/>
      <c r="J19" s="378"/>
      <c r="K19" s="378"/>
      <c r="L19" s="378"/>
    </row>
    <row r="20" spans="1:12" x14ac:dyDescent="0.25">
      <c r="A20" s="55"/>
      <c r="B20" s="55"/>
    </row>
    <row r="21" spans="1:12" ht="28.5" customHeight="1" x14ac:dyDescent="0.25">
      <c r="A21" s="379" t="s">
        <v>228</v>
      </c>
      <c r="B21" s="379" t="s">
        <v>227</v>
      </c>
      <c r="C21" s="384" t="s">
        <v>418</v>
      </c>
      <c r="D21" s="384"/>
      <c r="E21" s="384"/>
      <c r="F21" s="384"/>
      <c r="G21" s="384"/>
      <c r="H21" s="384"/>
      <c r="I21" s="379" t="s">
        <v>226</v>
      </c>
      <c r="J21" s="381" t="s">
        <v>420</v>
      </c>
      <c r="K21" s="379" t="s">
        <v>225</v>
      </c>
      <c r="L21" s="380" t="s">
        <v>419</v>
      </c>
    </row>
    <row r="22" spans="1:12" ht="58.5" customHeight="1" x14ac:dyDescent="0.25">
      <c r="A22" s="379"/>
      <c r="B22" s="379"/>
      <c r="C22" s="383" t="s">
        <v>2</v>
      </c>
      <c r="D22" s="383"/>
      <c r="E22" s="180"/>
      <c r="F22" s="180"/>
      <c r="G22" s="385" t="s">
        <v>1</v>
      </c>
      <c r="H22" s="386"/>
      <c r="I22" s="379"/>
      <c r="J22" s="382"/>
      <c r="K22" s="379"/>
      <c r="L22" s="380"/>
    </row>
    <row r="23" spans="1:12" ht="31.5" x14ac:dyDescent="0.25">
      <c r="A23" s="379"/>
      <c r="B23" s="379"/>
      <c r="C23" s="62" t="s">
        <v>224</v>
      </c>
      <c r="D23" s="62" t="s">
        <v>223</v>
      </c>
      <c r="E23" s="62"/>
      <c r="F23" s="62"/>
      <c r="G23" s="62" t="s">
        <v>224</v>
      </c>
      <c r="H23" s="62" t="s">
        <v>223</v>
      </c>
      <c r="I23" s="379"/>
      <c r="J23" s="383"/>
      <c r="K23" s="379"/>
      <c r="L23" s="380"/>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46784</v>
      </c>
      <c r="H31" s="137">
        <v>46873</v>
      </c>
      <c r="I31" s="66"/>
      <c r="J31" s="66"/>
      <c r="K31" s="60"/>
      <c r="L31" s="60"/>
    </row>
    <row r="32" spans="1:12" ht="31.5" x14ac:dyDescent="0.25">
      <c r="A32" s="62" t="s">
        <v>215</v>
      </c>
      <c r="B32" s="61" t="s">
        <v>433</v>
      </c>
      <c r="C32" s="136" t="s">
        <v>543</v>
      </c>
      <c r="D32" s="136" t="s">
        <v>543</v>
      </c>
      <c r="E32" s="137"/>
      <c r="F32" s="137"/>
      <c r="G32" s="137">
        <v>46874</v>
      </c>
      <c r="H32" s="137">
        <v>46904</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46874</v>
      </c>
      <c r="H35" s="137">
        <v>46904</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46784</v>
      </c>
      <c r="H37" s="137">
        <v>46873</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46905</v>
      </c>
      <c r="H39" s="137">
        <v>46934</v>
      </c>
      <c r="I39" s="60"/>
      <c r="J39" s="60"/>
      <c r="K39" s="60"/>
      <c r="L39" s="60"/>
    </row>
    <row r="40" spans="1:12" ht="33.75" customHeight="1" x14ac:dyDescent="0.25">
      <c r="A40" s="62" t="s">
        <v>212</v>
      </c>
      <c r="B40" s="61" t="s">
        <v>436</v>
      </c>
      <c r="C40" s="136" t="s">
        <v>543</v>
      </c>
      <c r="D40" s="136" t="s">
        <v>543</v>
      </c>
      <c r="E40" s="137"/>
      <c r="F40" s="137"/>
      <c r="G40" s="137">
        <v>46935</v>
      </c>
      <c r="H40" s="137">
        <v>46965</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46935</v>
      </c>
      <c r="H43" s="137">
        <v>46965</v>
      </c>
      <c r="I43" s="60"/>
      <c r="J43" s="60"/>
      <c r="K43" s="60"/>
      <c r="L43" s="60"/>
    </row>
    <row r="44" spans="1:12" ht="24.75" customHeight="1" x14ac:dyDescent="0.25">
      <c r="A44" s="62" t="s">
        <v>209</v>
      </c>
      <c r="B44" s="61" t="s">
        <v>206</v>
      </c>
      <c r="C44" s="136" t="s">
        <v>543</v>
      </c>
      <c r="D44" s="136" t="s">
        <v>543</v>
      </c>
      <c r="E44" s="137"/>
      <c r="F44" s="137"/>
      <c r="G44" s="137">
        <v>46966</v>
      </c>
      <c r="H44" s="137">
        <v>47057</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47058</v>
      </c>
      <c r="H47" s="137">
        <v>47072</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47072</v>
      </c>
      <c r="H49" s="137">
        <v>47087</v>
      </c>
      <c r="I49" s="60"/>
      <c r="J49" s="60"/>
      <c r="K49" s="60"/>
      <c r="L49" s="60"/>
    </row>
    <row r="50" spans="1:12" ht="86.25" customHeight="1" x14ac:dyDescent="0.25">
      <c r="A50" s="62" t="s">
        <v>201</v>
      </c>
      <c r="B50" s="61" t="s">
        <v>439</v>
      </c>
      <c r="C50" s="136" t="s">
        <v>543</v>
      </c>
      <c r="D50" s="136" t="s">
        <v>543</v>
      </c>
      <c r="E50" s="136"/>
      <c r="F50" s="136"/>
      <c r="G50" s="137">
        <v>47088</v>
      </c>
      <c r="H50" s="137">
        <v>47102</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47102</v>
      </c>
      <c r="H53" s="137">
        <v>47118</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34" zoomScale="70" zoomScaleNormal="70" zoomScaleSheetLayoutView="70" workbookViewId="0">
      <selection activeCell="R7" sqref="R1:R104857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1"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7" width="6.140625" style="54" customWidth="1"/>
    <col min="18" max="18" width="11" style="54" customWidth="1"/>
    <col min="19" max="19" width="6.140625" style="54" customWidth="1"/>
    <col min="20" max="20" width="7.7109375" style="54" customWidth="1"/>
    <col min="21" max="21" width="9" style="54" customWidth="1"/>
    <col min="22" max="28" width="9.140625" style="54"/>
    <col min="29" max="29" width="11.5703125" style="54" customWidth="1"/>
    <col min="30"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32" t="str">
        <f>'6.1. Паспорт сетевой график'!A5:L5</f>
        <v>Год раскрытия информации: 2026 год</v>
      </c>
      <c r="B4" s="232"/>
      <c r="C4" s="232"/>
      <c r="D4" s="232"/>
      <c r="E4" s="232"/>
      <c r="F4" s="232"/>
      <c r="G4" s="232"/>
      <c r="H4" s="232"/>
      <c r="I4" s="232"/>
      <c r="J4" s="232"/>
      <c r="K4" s="232"/>
      <c r="L4" s="232"/>
      <c r="M4" s="232"/>
      <c r="N4" s="232"/>
      <c r="O4" s="232"/>
      <c r="P4" s="232"/>
      <c r="Q4" s="232"/>
      <c r="R4" s="232"/>
      <c r="S4" s="232"/>
      <c r="T4" s="232"/>
      <c r="U4" s="232"/>
    </row>
    <row r="5" spans="1:21" ht="18.75" x14ac:dyDescent="0.3">
      <c r="U5" s="13"/>
    </row>
    <row r="6" spans="1:21" ht="18.75" x14ac:dyDescent="0.25">
      <c r="A6" s="236" t="s">
        <v>9</v>
      </c>
      <c r="B6" s="236"/>
      <c r="C6" s="236"/>
      <c r="D6" s="236"/>
      <c r="E6" s="236"/>
      <c r="F6" s="236"/>
      <c r="G6" s="236"/>
      <c r="H6" s="236"/>
      <c r="I6" s="236"/>
      <c r="J6" s="236"/>
      <c r="K6" s="236"/>
      <c r="L6" s="236"/>
      <c r="M6" s="236"/>
      <c r="N6" s="236"/>
      <c r="O6" s="236"/>
      <c r="P6" s="236"/>
      <c r="Q6" s="236"/>
      <c r="R6" s="236"/>
      <c r="S6" s="236"/>
      <c r="T6" s="236"/>
      <c r="U6" s="236"/>
    </row>
    <row r="7" spans="1:21" ht="18.75" x14ac:dyDescent="0.25">
      <c r="A7" s="11"/>
      <c r="B7" s="11"/>
      <c r="C7" s="11"/>
      <c r="D7" s="11"/>
      <c r="E7" s="11"/>
      <c r="F7" s="11"/>
      <c r="G7" s="11"/>
      <c r="H7" s="11"/>
      <c r="I7" s="11"/>
      <c r="J7" s="182"/>
      <c r="K7" s="58"/>
      <c r="L7" s="58"/>
      <c r="M7" s="58"/>
      <c r="N7" s="58"/>
      <c r="O7" s="58"/>
      <c r="P7" s="58"/>
      <c r="Q7" s="58"/>
      <c r="R7" s="58"/>
      <c r="S7" s="58"/>
      <c r="T7" s="58"/>
      <c r="U7" s="58"/>
    </row>
    <row r="8" spans="1:21" x14ac:dyDescent="0.25">
      <c r="A8" s="241" t="str">
        <f>'6.1. Паспорт сетевой график'!A9:L9</f>
        <v>АО "Россети Тюмень"</v>
      </c>
      <c r="B8" s="241"/>
      <c r="C8" s="241"/>
      <c r="D8" s="241"/>
      <c r="E8" s="241"/>
      <c r="F8" s="241"/>
      <c r="G8" s="241"/>
      <c r="H8" s="241"/>
      <c r="I8" s="241"/>
      <c r="J8" s="241"/>
      <c r="K8" s="241"/>
      <c r="L8" s="241"/>
      <c r="M8" s="241"/>
      <c r="N8" s="241"/>
      <c r="O8" s="241"/>
      <c r="P8" s="241"/>
      <c r="Q8" s="241"/>
      <c r="R8" s="241"/>
      <c r="S8" s="241"/>
      <c r="T8" s="241"/>
      <c r="U8" s="241"/>
    </row>
    <row r="9" spans="1:21" ht="18.75" customHeight="1" x14ac:dyDescent="0.25">
      <c r="A9" s="233" t="s">
        <v>8</v>
      </c>
      <c r="B9" s="233"/>
      <c r="C9" s="233"/>
      <c r="D9" s="233"/>
      <c r="E9" s="233"/>
      <c r="F9" s="233"/>
      <c r="G9" s="233"/>
      <c r="H9" s="233"/>
      <c r="I9" s="233"/>
      <c r="J9" s="233"/>
      <c r="K9" s="233"/>
      <c r="L9" s="233"/>
      <c r="M9" s="233"/>
      <c r="N9" s="233"/>
      <c r="O9" s="233"/>
      <c r="P9" s="233"/>
      <c r="Q9" s="233"/>
      <c r="R9" s="233"/>
      <c r="S9" s="233"/>
      <c r="T9" s="233"/>
      <c r="U9" s="233"/>
    </row>
    <row r="10" spans="1:21" ht="18.75" x14ac:dyDescent="0.25">
      <c r="A10" s="11"/>
      <c r="B10" s="11"/>
      <c r="C10" s="11"/>
      <c r="D10" s="11"/>
      <c r="E10" s="11"/>
      <c r="F10" s="11"/>
      <c r="G10" s="11"/>
      <c r="H10" s="11"/>
      <c r="I10" s="11"/>
      <c r="J10" s="182"/>
      <c r="K10" s="58"/>
      <c r="L10" s="58"/>
      <c r="M10" s="58"/>
      <c r="N10" s="58"/>
      <c r="O10" s="58"/>
      <c r="P10" s="58"/>
      <c r="Q10" s="58"/>
      <c r="R10" s="58"/>
      <c r="S10" s="58"/>
      <c r="T10" s="58"/>
      <c r="U10" s="58"/>
    </row>
    <row r="11" spans="1:21" x14ac:dyDescent="0.25">
      <c r="A11" s="241" t="str">
        <f>'6.1. Паспорт сетевой график'!A12:L12</f>
        <v>Q_TPTSO1100.AS.0014</v>
      </c>
      <c r="B11" s="241"/>
      <c r="C11" s="241"/>
      <c r="D11" s="241"/>
      <c r="E11" s="241"/>
      <c r="F11" s="241"/>
      <c r="G11" s="241"/>
      <c r="H11" s="241"/>
      <c r="I11" s="241"/>
      <c r="J11" s="241"/>
      <c r="K11" s="241"/>
      <c r="L11" s="241"/>
      <c r="M11" s="241"/>
      <c r="N11" s="241"/>
      <c r="O11" s="241"/>
      <c r="P11" s="241"/>
      <c r="Q11" s="241"/>
      <c r="R11" s="241"/>
      <c r="S11" s="241"/>
      <c r="T11" s="241"/>
      <c r="U11" s="241"/>
    </row>
    <row r="12" spans="1:21"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row>
    <row r="13" spans="1:21" ht="16.5" customHeight="1" x14ac:dyDescent="0.3">
      <c r="A13" s="10"/>
      <c r="B13" s="10"/>
      <c r="C13" s="10"/>
      <c r="D13" s="10"/>
      <c r="E13" s="10"/>
      <c r="F13" s="10"/>
      <c r="G13" s="10"/>
      <c r="H13" s="10"/>
      <c r="I13" s="10"/>
      <c r="J13" s="183"/>
      <c r="K13" s="57"/>
      <c r="L13" s="57"/>
      <c r="M13" s="57"/>
      <c r="N13" s="57"/>
      <c r="O13" s="57"/>
      <c r="P13" s="57"/>
      <c r="Q13" s="57"/>
      <c r="R13" s="57"/>
      <c r="S13" s="57"/>
      <c r="T13" s="57"/>
      <c r="U13" s="57"/>
    </row>
    <row r="14" spans="1:21" ht="33" customHeight="1" x14ac:dyDescent="0.25">
      <c r="A14" s="238" t="str">
        <f>'6.1. Паспорт сетевой график'!A15:L15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row>
    <row r="16" spans="1:21"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8" spans="1:29" x14ac:dyDescent="0.25">
      <c r="A18" s="390" t="s">
        <v>489</v>
      </c>
      <c r="B18" s="390"/>
      <c r="C18" s="390"/>
      <c r="D18" s="390"/>
      <c r="E18" s="390"/>
      <c r="F18" s="390"/>
      <c r="G18" s="390"/>
      <c r="H18" s="390"/>
      <c r="I18" s="390"/>
      <c r="J18" s="390"/>
      <c r="K18" s="390"/>
      <c r="L18" s="390"/>
      <c r="M18" s="390"/>
      <c r="N18" s="390"/>
      <c r="O18" s="390"/>
      <c r="P18" s="390"/>
      <c r="Q18" s="390"/>
      <c r="R18" s="390"/>
      <c r="S18" s="390"/>
      <c r="T18" s="390"/>
      <c r="U18" s="390"/>
    </row>
    <row r="20" spans="1:29" ht="33" customHeight="1" x14ac:dyDescent="0.25">
      <c r="A20" s="381" t="s">
        <v>194</v>
      </c>
      <c r="B20" s="381" t="s">
        <v>193</v>
      </c>
      <c r="C20" s="387" t="s">
        <v>192</v>
      </c>
      <c r="D20" s="387"/>
      <c r="E20" s="389" t="s">
        <v>191</v>
      </c>
      <c r="F20" s="389"/>
      <c r="G20" s="394" t="s">
        <v>612</v>
      </c>
      <c r="H20" s="391" t="s">
        <v>541</v>
      </c>
      <c r="I20" s="392"/>
      <c r="J20" s="392"/>
      <c r="K20" s="392"/>
      <c r="L20" s="391" t="s">
        <v>542</v>
      </c>
      <c r="M20" s="392"/>
      <c r="N20" s="392"/>
      <c r="O20" s="392"/>
      <c r="P20" s="391" t="s">
        <v>582</v>
      </c>
      <c r="Q20" s="392"/>
      <c r="R20" s="392"/>
      <c r="S20" s="392"/>
      <c r="T20" s="391" t="s">
        <v>583</v>
      </c>
      <c r="U20" s="392"/>
      <c r="V20" s="392"/>
      <c r="W20" s="392"/>
      <c r="X20" s="391" t="s">
        <v>602</v>
      </c>
      <c r="Y20" s="392"/>
      <c r="Z20" s="392"/>
      <c r="AA20" s="392"/>
      <c r="AB20" s="397" t="s">
        <v>190</v>
      </c>
      <c r="AC20" s="397"/>
    </row>
    <row r="21" spans="1:29" ht="99.75" customHeight="1" x14ac:dyDescent="0.25">
      <c r="A21" s="382"/>
      <c r="B21" s="382"/>
      <c r="C21" s="387"/>
      <c r="D21" s="387"/>
      <c r="E21" s="389"/>
      <c r="F21" s="389"/>
      <c r="G21" s="395"/>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97"/>
      <c r="AC21" s="397"/>
    </row>
    <row r="22" spans="1:29" ht="89.25" customHeight="1" x14ac:dyDescent="0.25">
      <c r="A22" s="383"/>
      <c r="B22" s="383"/>
      <c r="C22" s="154" t="s">
        <v>2</v>
      </c>
      <c r="D22" s="154" t="s">
        <v>188</v>
      </c>
      <c r="E22" s="155" t="s">
        <v>613</v>
      </c>
      <c r="F22" s="155" t="s">
        <v>603</v>
      </c>
      <c r="G22" s="396"/>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4">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0.85912234682667443</v>
      </c>
      <c r="E24" s="141" t="s">
        <v>543</v>
      </c>
      <c r="F24" s="141" t="s">
        <v>543</v>
      </c>
      <c r="G24" s="141">
        <v>0</v>
      </c>
      <c r="H24" s="141" t="s">
        <v>543</v>
      </c>
      <c r="I24" s="141"/>
      <c r="J24" s="185">
        <v>0</v>
      </c>
      <c r="K24" s="141"/>
      <c r="L24" s="141" t="s">
        <v>543</v>
      </c>
      <c r="M24" s="141"/>
      <c r="N24" s="141">
        <v>0</v>
      </c>
      <c r="O24" s="141"/>
      <c r="P24" s="141" t="s">
        <v>543</v>
      </c>
      <c r="Q24" s="141"/>
      <c r="R24" s="141">
        <v>0.85912234682667443</v>
      </c>
      <c r="S24" s="141"/>
      <c r="T24" s="141" t="s">
        <v>543</v>
      </c>
      <c r="U24" s="141"/>
      <c r="V24" s="141">
        <v>0</v>
      </c>
      <c r="W24" s="141"/>
      <c r="X24" s="141">
        <v>0</v>
      </c>
      <c r="Y24" s="141"/>
      <c r="Z24" s="141" t="s">
        <v>543</v>
      </c>
      <c r="AA24" s="141"/>
      <c r="AB24" s="141">
        <v>0</v>
      </c>
      <c r="AC24" s="141">
        <v>0.85912234682667443</v>
      </c>
    </row>
    <row r="25" spans="1:29" ht="24" customHeight="1" x14ac:dyDescent="0.25">
      <c r="A25" s="142" t="s">
        <v>186</v>
      </c>
      <c r="B25" s="143" t="s">
        <v>185</v>
      </c>
      <c r="C25" s="141"/>
      <c r="D25" s="141"/>
      <c r="E25" s="141"/>
      <c r="F25" s="141"/>
      <c r="G25" s="141">
        <v>0</v>
      </c>
      <c r="H25" s="141" t="s">
        <v>543</v>
      </c>
      <c r="I25" s="141"/>
      <c r="J25" s="185">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5">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5">
        <v>0</v>
      </c>
      <c r="K27" s="141"/>
      <c r="L27" s="141" t="s">
        <v>543</v>
      </c>
      <c r="M27" s="141"/>
      <c r="N27" s="141">
        <v>0</v>
      </c>
      <c r="O27" s="141"/>
      <c r="P27" s="141" t="s">
        <v>543</v>
      </c>
      <c r="Q27" s="141"/>
      <c r="R27" s="141">
        <v>0</v>
      </c>
      <c r="S27" s="141"/>
      <c r="T27" s="141" t="s">
        <v>543</v>
      </c>
      <c r="U27" s="141"/>
      <c r="V27" s="141">
        <v>0</v>
      </c>
      <c r="W27" s="141"/>
      <c r="X27" s="141">
        <v>0</v>
      </c>
      <c r="Y27" s="141"/>
      <c r="Z27" s="141" t="s">
        <v>543</v>
      </c>
      <c r="AA27" s="141"/>
      <c r="AB27" s="141">
        <v>0</v>
      </c>
      <c r="AC27" s="141">
        <v>0</v>
      </c>
    </row>
    <row r="28" spans="1:29" x14ac:dyDescent="0.25">
      <c r="A28" s="142" t="s">
        <v>181</v>
      </c>
      <c r="B28" s="143" t="s">
        <v>180</v>
      </c>
      <c r="C28" s="141"/>
      <c r="D28" s="141"/>
      <c r="E28" s="141"/>
      <c r="F28" s="141"/>
      <c r="G28" s="141">
        <v>0</v>
      </c>
      <c r="H28" s="141">
        <v>0</v>
      </c>
      <c r="I28" s="141"/>
      <c r="J28" s="185">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5">
        <v>0</v>
      </c>
      <c r="K29" s="141"/>
      <c r="L29" s="141" t="s">
        <v>543</v>
      </c>
      <c r="M29" s="141"/>
      <c r="N29" s="141">
        <v>0</v>
      </c>
      <c r="O29" s="141"/>
      <c r="P29" s="141" t="s">
        <v>543</v>
      </c>
      <c r="Q29" s="141"/>
      <c r="R29" s="141">
        <v>0.85912234682667443</v>
      </c>
      <c r="S29" s="141"/>
      <c r="T29" s="141" t="s">
        <v>543</v>
      </c>
      <c r="U29" s="141"/>
      <c r="V29" s="141">
        <v>0</v>
      </c>
      <c r="W29" s="141"/>
      <c r="X29" s="141">
        <v>0</v>
      </c>
      <c r="Y29" s="141"/>
      <c r="Z29" s="141" t="s">
        <v>543</v>
      </c>
      <c r="AA29" s="141"/>
      <c r="AB29" s="141">
        <v>0</v>
      </c>
      <c r="AC29" s="141">
        <v>0.85912234682667443</v>
      </c>
    </row>
    <row r="30" spans="1:29" ht="47.25" x14ac:dyDescent="0.25">
      <c r="A30" s="139" t="s">
        <v>63</v>
      </c>
      <c r="B30" s="140" t="s">
        <v>177</v>
      </c>
      <c r="C30" s="141" t="s">
        <v>543</v>
      </c>
      <c r="D30" s="141">
        <v>0.7092120388461316</v>
      </c>
      <c r="E30" s="141" t="s">
        <v>543</v>
      </c>
      <c r="F30" s="141" t="s">
        <v>543</v>
      </c>
      <c r="G30" s="141">
        <v>0</v>
      </c>
      <c r="H30" s="141" t="s">
        <v>543</v>
      </c>
      <c r="I30" s="141"/>
      <c r="J30" s="185">
        <v>0</v>
      </c>
      <c r="K30" s="141"/>
      <c r="L30" s="141" t="s">
        <v>543</v>
      </c>
      <c r="M30" s="141"/>
      <c r="N30" s="141">
        <v>0</v>
      </c>
      <c r="O30" s="141"/>
      <c r="P30" s="141" t="s">
        <v>543</v>
      </c>
      <c r="Q30" s="141"/>
      <c r="R30" s="141">
        <v>0.7092120388461316</v>
      </c>
      <c r="S30" s="141"/>
      <c r="T30" s="141" t="s">
        <v>543</v>
      </c>
      <c r="U30" s="141"/>
      <c r="V30" s="141">
        <v>0</v>
      </c>
      <c r="W30" s="141"/>
      <c r="X30" s="141">
        <v>0</v>
      </c>
      <c r="Y30" s="141"/>
      <c r="Z30" s="141" t="s">
        <v>543</v>
      </c>
      <c r="AA30" s="141"/>
      <c r="AB30" s="141">
        <v>0</v>
      </c>
      <c r="AC30" s="141">
        <v>0.7092120388461316</v>
      </c>
    </row>
    <row r="31" spans="1:29" x14ac:dyDescent="0.25">
      <c r="A31" s="139" t="s">
        <v>176</v>
      </c>
      <c r="B31" s="143" t="s">
        <v>175</v>
      </c>
      <c r="C31" s="141" t="s">
        <v>543</v>
      </c>
      <c r="D31" s="141">
        <v>8.4203713861688706E-3</v>
      </c>
      <c r="E31" s="141"/>
      <c r="F31" s="141"/>
      <c r="G31" s="141"/>
      <c r="H31" s="141"/>
      <c r="I31" s="141"/>
      <c r="J31" s="185"/>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0.32288527102379638</v>
      </c>
      <c r="E32" s="141"/>
      <c r="F32" s="141"/>
      <c r="G32" s="141"/>
      <c r="H32" s="141"/>
      <c r="I32" s="141"/>
      <c r="J32" s="185"/>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0.13088368345714155</v>
      </c>
      <c r="E33" s="141"/>
      <c r="F33" s="141"/>
      <c r="G33" s="141"/>
      <c r="H33" s="141"/>
      <c r="I33" s="141"/>
      <c r="J33" s="185"/>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0.24702271297902476</v>
      </c>
      <c r="E34" s="141"/>
      <c r="F34" s="141"/>
      <c r="G34" s="141"/>
      <c r="H34" s="141"/>
      <c r="I34" s="141"/>
      <c r="J34" s="185"/>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5"/>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5">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5">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5">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5">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5">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5">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5">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5">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5">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5">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5"/>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5"/>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5">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5">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5">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5">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5">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5">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7</v>
      </c>
      <c r="E54" s="141"/>
      <c r="F54" s="141"/>
      <c r="G54" s="141">
        <v>0</v>
      </c>
      <c r="H54" s="141" t="s">
        <v>543</v>
      </c>
      <c r="I54" s="141"/>
      <c r="J54" s="185">
        <v>0</v>
      </c>
      <c r="K54" s="141"/>
      <c r="L54" s="141" t="s">
        <v>543</v>
      </c>
      <c r="M54" s="141"/>
      <c r="N54" s="141">
        <v>0</v>
      </c>
      <c r="O54" s="141"/>
      <c r="P54" s="141" t="s">
        <v>543</v>
      </c>
      <c r="Q54" s="141"/>
      <c r="R54" s="141">
        <v>7</v>
      </c>
      <c r="S54" s="141"/>
      <c r="T54" s="141" t="s">
        <v>543</v>
      </c>
      <c r="U54" s="141"/>
      <c r="V54" s="141">
        <v>0</v>
      </c>
      <c r="W54" s="141"/>
      <c r="X54" s="141">
        <v>0</v>
      </c>
      <c r="Y54" s="141"/>
      <c r="Z54" s="141" t="s">
        <v>543</v>
      </c>
      <c r="AA54" s="141"/>
      <c r="AB54" s="141">
        <v>0</v>
      </c>
      <c r="AC54" s="141">
        <v>7</v>
      </c>
    </row>
    <row r="55" spans="1:29" x14ac:dyDescent="0.25">
      <c r="A55" s="142" t="s">
        <v>558</v>
      </c>
      <c r="B55" s="143" t="s">
        <v>548</v>
      </c>
      <c r="C55" s="141" t="s">
        <v>543</v>
      </c>
      <c r="D55" s="141">
        <v>0</v>
      </c>
      <c r="E55" s="141"/>
      <c r="F55" s="141"/>
      <c r="G55" s="141">
        <v>0</v>
      </c>
      <c r="H55" s="141" t="s">
        <v>543</v>
      </c>
      <c r="I55" s="141"/>
      <c r="J55" s="185">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5">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5">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5">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5">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5"/>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5"/>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0.7092120388461316</v>
      </c>
      <c r="E62" s="141"/>
      <c r="F62" s="141"/>
      <c r="G62" s="141">
        <v>0</v>
      </c>
      <c r="H62" s="141" t="s">
        <v>543</v>
      </c>
      <c r="I62" s="141"/>
      <c r="J62" s="185">
        <v>0</v>
      </c>
      <c r="K62" s="141"/>
      <c r="L62" s="141" t="s">
        <v>543</v>
      </c>
      <c r="M62" s="141"/>
      <c r="N62" s="141">
        <v>0</v>
      </c>
      <c r="O62" s="141"/>
      <c r="P62" s="141" t="s">
        <v>543</v>
      </c>
      <c r="Q62" s="141"/>
      <c r="R62" s="141">
        <v>0.7092120388461316</v>
      </c>
      <c r="S62" s="141"/>
      <c r="T62" s="141" t="s">
        <v>543</v>
      </c>
      <c r="U62" s="141"/>
      <c r="V62" s="141">
        <v>0</v>
      </c>
      <c r="W62" s="141"/>
      <c r="X62" s="141">
        <v>0</v>
      </c>
      <c r="Y62" s="141"/>
      <c r="Z62" s="141" t="s">
        <v>543</v>
      </c>
      <c r="AA62" s="141"/>
      <c r="AB62" s="141">
        <v>0</v>
      </c>
      <c r="AC62" s="141">
        <v>0.7092120388461316</v>
      </c>
    </row>
    <row r="63" spans="1:29" x14ac:dyDescent="0.25">
      <c r="A63" s="142" t="s">
        <v>145</v>
      </c>
      <c r="B63" s="143" t="s">
        <v>139</v>
      </c>
      <c r="C63" s="141" t="s">
        <v>543</v>
      </c>
      <c r="D63" s="141">
        <v>0</v>
      </c>
      <c r="E63" s="141"/>
      <c r="F63" s="141"/>
      <c r="G63" s="141">
        <v>0</v>
      </c>
      <c r="H63" s="141" t="s">
        <v>543</v>
      </c>
      <c r="I63" s="141"/>
      <c r="J63" s="185">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5">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5">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5">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7</v>
      </c>
      <c r="E67" s="141"/>
      <c r="F67" s="141"/>
      <c r="G67" s="141">
        <v>0</v>
      </c>
      <c r="H67" s="141" t="s">
        <v>543</v>
      </c>
      <c r="I67" s="141"/>
      <c r="J67" s="185">
        <v>0</v>
      </c>
      <c r="K67" s="141"/>
      <c r="L67" s="141" t="s">
        <v>543</v>
      </c>
      <c r="M67" s="141"/>
      <c r="N67" s="141">
        <v>0</v>
      </c>
      <c r="O67" s="141"/>
      <c r="P67" s="141" t="s">
        <v>543</v>
      </c>
      <c r="Q67" s="141"/>
      <c r="R67" s="141">
        <v>7</v>
      </c>
      <c r="S67" s="141"/>
      <c r="T67" s="141" t="s">
        <v>543</v>
      </c>
      <c r="U67" s="141"/>
      <c r="V67" s="141">
        <v>0</v>
      </c>
      <c r="W67" s="141"/>
      <c r="X67" s="141">
        <v>0</v>
      </c>
      <c r="Y67" s="141"/>
      <c r="Z67" s="141" t="s">
        <v>543</v>
      </c>
      <c r="AA67" s="141"/>
      <c r="AB67" s="141">
        <v>0</v>
      </c>
      <c r="AC67" s="141">
        <v>7</v>
      </c>
    </row>
    <row r="68" spans="1:29" ht="50.25" customHeight="1" x14ac:dyDescent="0.25">
      <c r="A68" s="142" t="s">
        <v>564</v>
      </c>
      <c r="B68" s="145" t="s">
        <v>548</v>
      </c>
      <c r="C68" s="141" t="s">
        <v>543</v>
      </c>
      <c r="D68" s="141">
        <v>0</v>
      </c>
      <c r="E68" s="141"/>
      <c r="F68" s="141"/>
      <c r="G68" s="141">
        <v>0</v>
      </c>
      <c r="H68" s="141" t="s">
        <v>543</v>
      </c>
      <c r="I68" s="141"/>
      <c r="J68" s="185">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5">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5">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5">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5">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5"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5">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5"/>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5">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5">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5">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5">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86">
        <v>7</v>
      </c>
      <c r="E80" s="149"/>
      <c r="F80" s="149"/>
      <c r="G80" s="141">
        <v>0</v>
      </c>
      <c r="H80" s="141" t="s">
        <v>543</v>
      </c>
      <c r="I80" s="148"/>
      <c r="J80" s="185">
        <v>0</v>
      </c>
      <c r="K80" s="148"/>
      <c r="L80" s="141" t="s">
        <v>543</v>
      </c>
      <c r="M80" s="148"/>
      <c r="N80" s="141">
        <v>0</v>
      </c>
      <c r="O80" s="148"/>
      <c r="P80" s="141" t="s">
        <v>543</v>
      </c>
      <c r="Q80" s="148"/>
      <c r="R80" s="141">
        <v>7</v>
      </c>
      <c r="S80" s="148"/>
      <c r="T80" s="141" t="s">
        <v>543</v>
      </c>
      <c r="U80" s="148"/>
      <c r="V80" s="141">
        <v>0</v>
      </c>
      <c r="W80" s="148"/>
      <c r="X80" s="141">
        <v>0</v>
      </c>
      <c r="Y80" s="141"/>
      <c r="Z80" s="141" t="s">
        <v>543</v>
      </c>
      <c r="AA80" s="148"/>
      <c r="AB80" s="141">
        <v>0</v>
      </c>
      <c r="AC80" s="141">
        <v>7</v>
      </c>
    </row>
    <row r="81" spans="1:29" x14ac:dyDescent="0.25">
      <c r="A81" s="142" t="s">
        <v>571</v>
      </c>
      <c r="B81" s="143" t="s">
        <v>548</v>
      </c>
      <c r="C81" s="141" t="s">
        <v>543</v>
      </c>
      <c r="D81" s="148">
        <v>0</v>
      </c>
      <c r="E81" s="149"/>
      <c r="F81" s="149"/>
      <c r="G81" s="141">
        <v>0</v>
      </c>
      <c r="H81" s="141" t="s">
        <v>543</v>
      </c>
      <c r="I81" s="148"/>
      <c r="J81" s="185">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5">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5">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5">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5">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0</v>
      </c>
      <c r="H86" s="141" t="s">
        <v>543</v>
      </c>
      <c r="I86" s="148"/>
      <c r="J86" s="185">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32" t="str">
        <f>'6.2. Паспорт фин осв ввод'!A4:U4</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3"/>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x14ac:dyDescent="0.25">
      <c r="A9" s="241" t="str">
        <f>'6.2. Паспорт фин осв ввод'!A8:U8</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41" t="str">
        <f>'6.2. Паспорт фин осв ввод'!A11:U11</f>
        <v>Q_TPTSO1100.AS.0014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36.75" customHeight="1" x14ac:dyDescent="0.25">
      <c r="A15" s="238" t="str">
        <f>'6.2. Паспорт фин осв ввод'!A14:U14</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98" t="s">
        <v>502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99" t="s">
        <v>52</v>
      </c>
      <c r="B22" s="402" t="s">
        <v>24</v>
      </c>
      <c r="C22" s="399" t="s">
        <v>51</v>
      </c>
      <c r="D22" s="399" t="s">
        <v>50</v>
      </c>
      <c r="E22" s="405" t="s">
        <v>513</v>
      </c>
      <c r="F22" s="406"/>
      <c r="G22" s="406"/>
      <c r="H22" s="406"/>
      <c r="I22" s="406"/>
      <c r="J22" s="406"/>
      <c r="K22" s="406"/>
      <c r="L22" s="407"/>
      <c r="M22" s="399" t="s">
        <v>49</v>
      </c>
      <c r="N22" s="399" t="s">
        <v>48</v>
      </c>
      <c r="O22" s="399" t="s">
        <v>47</v>
      </c>
      <c r="P22" s="408" t="s">
        <v>265</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ht="64.5" customHeight="1" x14ac:dyDescent="0.25">
      <c r="A23" s="400"/>
      <c r="B23" s="403"/>
      <c r="C23" s="400"/>
      <c r="D23" s="400"/>
      <c r="E23" s="414" t="s">
        <v>23</v>
      </c>
      <c r="F23" s="416" t="s">
        <v>139</v>
      </c>
      <c r="G23" s="416" t="s">
        <v>138</v>
      </c>
      <c r="H23" s="416" t="s">
        <v>137</v>
      </c>
      <c r="I23" s="420" t="s">
        <v>421</v>
      </c>
      <c r="J23" s="420" t="s">
        <v>422</v>
      </c>
      <c r="K23" s="420" t="s">
        <v>423</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2" t="s">
        <v>13</v>
      </c>
      <c r="AG24" s="122" t="s">
        <v>12</v>
      </c>
      <c r="AH24" s="123" t="s">
        <v>2</v>
      </c>
      <c r="AI24" s="123" t="s">
        <v>11</v>
      </c>
      <c r="AJ24" s="401"/>
      <c r="AK24" s="401"/>
      <c r="AL24" s="401"/>
      <c r="AM24" s="401"/>
      <c r="AN24" s="401"/>
      <c r="AO24" s="401"/>
      <c r="AP24" s="401"/>
      <c r="AQ24" s="411"/>
      <c r="AR24" s="408"/>
      <c r="AS24" s="408"/>
      <c r="AT24" s="408"/>
      <c r="AU24" s="408"/>
      <c r="AV24" s="41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7" zoomScale="90" zoomScaleNormal="90" zoomScaleSheetLayoutView="90" workbookViewId="0">
      <selection activeCell="B21" sqref="B21"/>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3" t="str">
        <f>'7. Паспорт отчет о закупке'!A5:AV5</f>
        <v>Год раскрытия информации: 2026 год</v>
      </c>
      <c r="B5" s="423"/>
      <c r="C5" s="59"/>
      <c r="D5" s="59"/>
      <c r="E5" s="59"/>
      <c r="F5" s="59"/>
      <c r="G5" s="59"/>
      <c r="H5" s="59"/>
    </row>
    <row r="6" spans="1:8" ht="18.75" x14ac:dyDescent="0.3">
      <c r="A6" s="124"/>
      <c r="B6" s="124"/>
      <c r="C6" s="124"/>
      <c r="D6" s="124"/>
      <c r="E6" s="124"/>
      <c r="F6" s="124"/>
      <c r="G6" s="124"/>
      <c r="H6" s="124"/>
    </row>
    <row r="7" spans="1:8" ht="18.75" x14ac:dyDescent="0.25">
      <c r="A7" s="236" t="s">
        <v>9</v>
      </c>
      <c r="B7" s="236"/>
      <c r="C7" s="11"/>
      <c r="D7" s="11"/>
      <c r="E7" s="11"/>
      <c r="F7" s="11"/>
      <c r="G7" s="11"/>
      <c r="H7" s="11"/>
    </row>
    <row r="8" spans="1:8" ht="18.75" x14ac:dyDescent="0.25">
      <c r="A8" s="11"/>
      <c r="B8" s="11"/>
      <c r="C8" s="11"/>
      <c r="D8" s="11"/>
      <c r="E8" s="11"/>
      <c r="F8" s="11"/>
      <c r="G8" s="11"/>
      <c r="H8" s="11"/>
    </row>
    <row r="9" spans="1:8" x14ac:dyDescent="0.25">
      <c r="A9" s="241" t="str">
        <f>'7. Паспорт отчет о закупке'!A9:AV9</f>
        <v>АО "Россети Тюмень"</v>
      </c>
      <c r="B9" s="241"/>
      <c r="C9" s="8"/>
      <c r="D9" s="8"/>
      <c r="E9" s="8"/>
      <c r="F9" s="8"/>
      <c r="G9" s="8"/>
      <c r="H9" s="8"/>
    </row>
    <row r="10" spans="1:8" x14ac:dyDescent="0.25">
      <c r="A10" s="233" t="s">
        <v>8</v>
      </c>
      <c r="B10" s="233"/>
      <c r="C10" s="6"/>
      <c r="D10" s="6"/>
      <c r="E10" s="6"/>
      <c r="F10" s="6"/>
      <c r="G10" s="6"/>
      <c r="H10" s="6"/>
    </row>
    <row r="11" spans="1:8" ht="18.75" x14ac:dyDescent="0.25">
      <c r="A11" s="11"/>
      <c r="B11" s="11"/>
      <c r="C11" s="11"/>
      <c r="D11" s="11"/>
      <c r="E11" s="11"/>
      <c r="F11" s="11"/>
      <c r="G11" s="11"/>
      <c r="H11" s="11"/>
    </row>
    <row r="12" spans="1:8" ht="30.75" customHeight="1" x14ac:dyDescent="0.25">
      <c r="A12" s="241" t="str">
        <f>'7. Паспорт отчет о закупке'!A12:AV12</f>
        <v>Q_TPTSO1100.AS.0014</v>
      </c>
      <c r="B12" s="241"/>
      <c r="C12" s="8"/>
      <c r="D12" s="8"/>
      <c r="E12" s="8"/>
      <c r="F12" s="8"/>
      <c r="G12" s="8"/>
      <c r="H12" s="8"/>
    </row>
    <row r="13" spans="1:8" x14ac:dyDescent="0.25">
      <c r="A13" s="233" t="s">
        <v>7</v>
      </c>
      <c r="B13" s="233"/>
      <c r="C13" s="6"/>
      <c r="D13" s="6"/>
      <c r="E13" s="6"/>
      <c r="F13" s="6"/>
      <c r="G13" s="6"/>
      <c r="H13" s="6"/>
    </row>
    <row r="14" spans="1:8" ht="18.75" x14ac:dyDescent="0.25">
      <c r="A14" s="10"/>
      <c r="B14" s="10"/>
      <c r="C14" s="10"/>
      <c r="D14" s="10"/>
      <c r="E14" s="10"/>
      <c r="F14" s="10"/>
      <c r="G14" s="10"/>
      <c r="H14" s="10"/>
    </row>
    <row r="15" spans="1:8" ht="93" customHeight="1" x14ac:dyDescent="0.25">
      <c r="A15" s="238" t="str">
        <f>'7. Паспорт отчет о закупке'!A15:AV15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v>
      </c>
      <c r="B15" s="238"/>
      <c r="C15" s="8"/>
      <c r="D15" s="8"/>
      <c r="E15" s="8"/>
      <c r="F15" s="8"/>
      <c r="G15" s="8"/>
      <c r="H15" s="8"/>
    </row>
    <row r="16" spans="1:8" x14ac:dyDescent="0.25">
      <c r="A16" s="233" t="s">
        <v>6</v>
      </c>
      <c r="B16" s="233"/>
      <c r="C16" s="6"/>
      <c r="D16" s="6"/>
      <c r="E16" s="6"/>
      <c r="F16" s="6"/>
      <c r="G16" s="6"/>
      <c r="H16" s="6"/>
    </row>
    <row r="17" spans="1:2" x14ac:dyDescent="0.25">
      <c r="B17" s="95"/>
    </row>
    <row r="18" spans="1:2" ht="33.75" customHeight="1" x14ac:dyDescent="0.25">
      <c r="A18" s="427" t="s">
        <v>503</v>
      </c>
      <c r="B18" s="428"/>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607</v>
      </c>
    </row>
    <row r="25" spans="1:2" ht="16.5" thickBot="1" x14ac:dyDescent="0.3">
      <c r="A25" s="100" t="s">
        <v>375</v>
      </c>
      <c r="B25" s="98">
        <v>2028</v>
      </c>
    </row>
    <row r="26" spans="1:2" ht="16.5" thickBot="1" x14ac:dyDescent="0.3">
      <c r="A26" s="101" t="s">
        <v>376</v>
      </c>
      <c r="B26" s="102" t="s">
        <v>609</v>
      </c>
    </row>
    <row r="27" spans="1:2" ht="29.25" thickBot="1" x14ac:dyDescent="0.3">
      <c r="A27" s="109" t="s">
        <v>610</v>
      </c>
      <c r="B27" s="152">
        <v>0.85912234682667443</v>
      </c>
    </row>
    <row r="28" spans="1:2" ht="16.5" thickBot="1" x14ac:dyDescent="0.3">
      <c r="A28" s="104" t="s">
        <v>377</v>
      </c>
      <c r="B28" s="104" t="s">
        <v>611</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4"/>
    </row>
    <row r="74" spans="1:2" x14ac:dyDescent="0.25">
      <c r="A74" s="107" t="s">
        <v>413</v>
      </c>
      <c r="B74" s="425"/>
    </row>
    <row r="75" spans="1:2" x14ac:dyDescent="0.25">
      <c r="A75" s="107" t="s">
        <v>414</v>
      </c>
      <c r="B75" s="425"/>
    </row>
    <row r="76" spans="1:2" x14ac:dyDescent="0.25">
      <c r="A76" s="107" t="s">
        <v>415</v>
      </c>
      <c r="B76" s="425"/>
    </row>
    <row r="77" spans="1:2" x14ac:dyDescent="0.25">
      <c r="A77" s="107" t="s">
        <v>416</v>
      </c>
      <c r="B77" s="425"/>
    </row>
    <row r="78" spans="1:2" ht="16.5" thickBot="1" x14ac:dyDescent="0.3">
      <c r="A78" s="117" t="s">
        <v>417</v>
      </c>
      <c r="B78" s="426"/>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2026-04-21T13:59:35Z</dcterms:modified>
</cp:coreProperties>
</file>