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1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<sst xmlns="http://schemas.openxmlformats.org/spreadsheetml/2006/main" count="1469" uniqueCount="621">
  <si>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</si>
  <si>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</si>
  <si>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</si>
  <si>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</si>
  <si>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</si>
  <si>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</si>
  <si>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</si>
  <si>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</si>
  <si>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</si>
  <si>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</si>
  <si>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</si>
  <si>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</si>
  <si>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</si>
  <si>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</si>
  <si>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</si>
  <si>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</si>
  <si>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</si>
  <si>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</si>
  <si>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</si>
  <si>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</si>
  <si>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</si>
  <si>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</si>
  <si>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</si>
  <si>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</si>
  <si>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</si>
  <si>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</si>
  <si>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</si>
  <si>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</si>
  <si>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</si>
  <si>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</si>
  <si>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</si>
  <si>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</si>
  <si>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</si>
  <si>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</si>
  <si>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</si>
  <si>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</si>
  <si>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</si>
  <si>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</si>
  <si>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</si>
  <si>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</si>
  <si>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</si>
  <si>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</si>
  <si>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</si>
  <si>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</si>
  <si>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</si>
  <si>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</si>
  <si>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</si>
  <si>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</si>
  <si>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</si>
  <si>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</si>
  <si>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</si>
  <si>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</si>
  <si>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</si>
  <si>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</si>
  <si>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</si>
  <si>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</si>
  <si>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</si>
  <si>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</si>
  <si>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</si>
  <si>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</si>
  <si>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</si>
  <si>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</si>
  <si>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</si>
  <si>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</si>
  <si>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</si>
  <si>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</si>
  <si>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</si>
  <si>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</si>
  <si>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</si>
  <si>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</si>
  <si>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</si>
  <si>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</si>
  <si>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</si>
  <si>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</si>
  <si>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</si>
  <si>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</si>
  <si>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</si>
  <si>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</si>
  <si>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</si>
  <si>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</si>
  <si>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</si>
  <si>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</si>
  <si>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</si>
  <si>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</si>
  <si>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</si>
  <si>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</si>
  <si>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</si>
  <si>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</si>
  <si>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</si>
  <si>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</si>
  <si>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</si>
  <si>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</si>
  <si>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</si>
  <si>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</si>
  <si>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</si>
  <si>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</si>
  <si>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</si>
  <si>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</si>
  <si>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</si>
  <si>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</si>
  <si>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</si>
  <si>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</si>
  <si>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</si>
  <si>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</si>
  <si>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</si>
  <si>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</si>
  <si>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</si>
  <si>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</si>
  <si>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</si>
  <si>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</si>
  <si>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</si>
  <si>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</si>
  <si>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</si>
  <si>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</si>
  <si>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</si>
  <si>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</si>
  <si>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</si>
  <si>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</si>
  <si>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</si>
  <si>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</si>
  <si>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</si>
  <si>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</si>
  <si>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</si>
  <si>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</si>
  <si>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</si>
  <si>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</si>
  <si>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</si>
  <si>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</si>
  <si>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</si>
  <si>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</si>
  <si>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</si>
  <si>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</si>
  <si>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</si>
  <si>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</si>
  <si>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</si>
  <si>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</si>
  <si>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</si>
  <si>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</si>
  <si>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</si>
  <si>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</si>
  <si>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</si>
  <si>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</si>
  <si>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</si>
  <si>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</si>
  <si>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</si>
  <si>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</si>
  <si>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</si>
  <si>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</si>
  <si>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</si>
  <si>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</si>
  <si>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</si>
  <si>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</si>
  <si>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</si>
  <si>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</si>
  <si>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</si>
  <si>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</si>
  <si>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</si>
  <si>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</si>
  <si>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</si>
  <si>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</si>
  <si>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</si>
  <si>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</si>
  <si>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</si>
  <si>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</si>
  <si>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</si>
  <si>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</si>
  <si>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</si>
  <si>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</si>
  <si>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</si>
  <si>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</si>
  <si>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</si>
  <si>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</si>
  <si>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</si>
  <si>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</si>
  <si>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</si>
  <si>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</si>
  <si>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</si>
  <si>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</si>
  <si>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</si>
  <si>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</si>
  <si>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</si>
  <si>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</si>
  <si>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</si>
  <si>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</si>
  <si>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</si>
  <si>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</si>
  <si>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</si>
  <si>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</si>
  <si>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</si>
  <si>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</si>
  <si>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</si>
  <si>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</si>
  <si>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</si>
  <si>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</si>
  <si>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</si>
  <si>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</si>
  <si>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</si>
  <si>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</si>
  <si>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</si>
  <si>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</si>
  <si>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</si>
  <si>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</si>
  <si>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</si>
  <si>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</si>
  <si>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</si>
  <si>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</si>
  <si>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</si>
  <si>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</si>
  <si>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</si>
  <si>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</si>
  <si>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</si>
  <si>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</si>
  <si>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</si>
  <si>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</si>
  <si>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</si>
  <si>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</si>
  <si>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</si>
  <si>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</si>
  <si>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</si>
  <si>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</si>
  <si>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</si>
  <si>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</si>
  <si>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</si>
  <si>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</si>
  <si>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</si>
  <si>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</si>
  <si>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</si>
  <si>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</si>
  <si>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</si>
  <si>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</si>
  <si>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</si>
  <si>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</si>
  <si>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</si>
  <si>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</si>
  <si>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</si>
  <si>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</si>
  <si>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</si>
  <si>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</si>
  <si>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</si>
  <si>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</si>
  <si>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</si>
  <si>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</si>
  <si>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</si>
  <si>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</si>
  <si>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</si>
  <si>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</si>
  <si>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</si>
  <si>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</si>
  <si>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</si>
  <si>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</si>
  <si>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</si>
  <si>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</si>
  <si>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</si>
  <si>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</si>
  <si>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</si>
  <si>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</si>
  <si>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</si>
  <si>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</si>
  <si>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</si>
  <si>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</si>
  <si>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</si>
  <si>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</si>
  <si>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</si>
  <si>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</si>
  <si>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</si>
  <si>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</si>
  <si>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</si>
  <si>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</si>
  <si>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</si>
  <si>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</si>
  <si>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</si>
  <si>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</si>
  <si>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</si>
  <si>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</si>
  <si>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</si>
  <si>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</si>
  <si>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</si>
  <si>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</si>
  <si>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</si>
  <si>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</si>
  <si>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</si>
  <si>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</si>
  <si>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</si>
  <si>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</si>
  <si>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</si>
  <si>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</si>
  <si>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</si>
  <si>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</si>
  <si>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</si>
  <si>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</si>
  <si>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</si>
  <si>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</si>
  <si>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</si>
  <si>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</si>
  <si>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</si>
  <si>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</si>
  <si>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</si>
  <si>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</si>
  <si>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</si>
  <si>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</si>
  <si>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</si>
  <si>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</si>
  <si>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</si>
  <si>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</si>
  <si>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</si>
  <si>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</si>
  <si>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</si>
  <si>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</si>
  <si>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</si>
  <si>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</si>
  <si>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</si>
  <si>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</si>
  <si>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</si>
  <si>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</si>
  <si>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</si>
  <si>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</si>
  <si>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</si>
  <si>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</si>
  <si>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</si>
  <si>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</si>
  <si>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</si>
  <si>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</si>
  <si>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</si>
  <si>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</si>
  <si>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</si>
  <si>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</si>
  <si>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</si>
  <si>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</si>
  <si>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</si>
  <si>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</si>
  <si>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</si>
  <si>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</si>
  <si>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</si>
  <si>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</si>
  <si>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</si>
  <si>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</si>
  <si>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</si>
  <si>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</si>
  <si>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</si>
  <si>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</si>
  <si>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</si>
  <si>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</si>
  <si>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</si>
  <si>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</si>
  <si>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</si>
  <si>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</si>
  <si>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</si>
  <si>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</si>
  <si>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</si>
  <si>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</si>
  <si>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</si>
  <si>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</si>
  <si>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</si>
  <si>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</si>
  <si>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</si>
  <si>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</si>
  <si>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</si>
  <si>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</si>
  <si>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</si>
  <si>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</si>
  <si>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</si>
  <si>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</si>
  <si>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</si>
  <si>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</si>
  <si>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</si>
  <si>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</si>
  <si>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</si>
  <si>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</si>
  <si>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</si>
  <si>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</si>
  <si>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</si>
  <si>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</si>
  <si>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</si>
  <si>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</si>
  <si>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</si>
  <si>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</si>
  <si>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</si>
  <si>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</si>
  <si>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</si>
  <si>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</si>
  <si>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</si>
  <si>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</si>
  <si>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</si>
  <si>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</si>
  <si>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</si>
  <si>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</si>
  <si>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</si>
  <si>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</si>
  <si>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</si>
  <si>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</si>
  <si>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</si>
  <si>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</si>
  <si>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</si>
  <si>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</si>
  <si>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</si>
  <si>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</si>
  <si>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</si>
  <si>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</si>
  <si>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</si>
  <si>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</si>
  <si>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</si>
  <si>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</si>
  <si>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</si>
  <si>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</si>
  <si>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</si>
  <si>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</si>
  <si>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</si>
  <si>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</si>
  <si>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</si>
  <si>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</si>
  <si>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</si>
  <si>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</si>
  <si>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</si>
  <si>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</si>
  <si>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</si>
  <si>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</si>
  <si>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</si>
  <si>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</si>
  <si>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</si>
  <si>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</si>
  <si>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</si>
  <si>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</si>
  <si>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</si>
  <si>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</si>
  <si>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</si>
  <si>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</si>
  <si>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</si>
  <si>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</si>
  <si>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</si>
  <si>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</si>
  <si>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</si>
  <si>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</si>
  <si>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</si>
  <si>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</si>
  <si>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</si>
  <si>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</si>
  <si>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</si>
  <si>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</si>
  <si>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</si>
  <si>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</si>
  <si>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</si>
  <si>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</si>
  <si>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</si>
  <si>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</si>
  <si>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</si>
  <si>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</si>
  <si>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</si>
  <si>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</si>
  <si>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</si>
  <si>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</si>
  <si>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</si>
  <si>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</si>
  <si>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</si>
  <si>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</si>
  <si>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</si>
  <si>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</si>
  <si>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</si>
  <si>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</si>
  <si>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</si>
  <si>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</si>
  <si>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</si>
  <si>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</si>
  <si>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</si>
  <si>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</si>
  <si>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</si>
  <si>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</si>
  <si>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</si>
  <si>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</si>
  <si>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</si>
  <si>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</si>
  <si>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</si>
  <si>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</si>
  <si>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</si>
  <si>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</si>
  <si>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</si>
  <si>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</si>
  <si>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</si>
  <si>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</si>
  <si>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</si>
  <si>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</si>
  <si>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</si>
  <si>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</si>
  <si>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</si>
  <si>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</si>
  <si>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</si>
  <si>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</si>
  <si>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</si>
  <si>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</si>
  <si>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</si>
  <si>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</si>
  <si>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</si>
  <si>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</si>
  <si>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</si>
  <si>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</si>
  <si>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</si>
  <si>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</si>
  <si>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</si>
  <si>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</si>
  <si>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</si>
  <si>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</si>
  <si>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</si>
  <si>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</si>
  <si>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</si>
  <si>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</si>
  <si>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</si>
  <si>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</si>
  <si>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</si>
  <si>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</si>
  <si>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</si>
  <si>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</si>
  <si>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</si>
  <si>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</si>
  <si>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</si>
  <si>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</si>
  <si>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</si>
  <si>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</si>
  <si>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</si>
  <si>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</si>
  <si>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</si>
  <si>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</si>
  <si>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</si>
  <si>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</si>
  <si>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</si>
  <si>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</si>
  <si>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</si>
  <si>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</si>
  <si>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</si>
  <si>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</si>
  <si>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</si>
  <si>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</si>
  <si>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</si>
  <si>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</si>
  <si>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</si>
  <si>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</si>
  <si>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</si>
  <si>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</si>
  <si>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</si>
  <si>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</si>
  <si>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</si>
  <si>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</si>
  <si>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</si>
  <si>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</si>
  <si>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</si>
  <si>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</si>
  <si>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</si>
  <si>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</si>
  <si>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</si>
  <si>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</si>
  <si>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</si>
  <si>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</si>
  <si>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</si>
  <si>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</si>
  <si>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</si>
  <si>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</si>
  <si>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</si>
  <si>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</si>
  <si>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</si>
  <si>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</si>
  <si>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</si>
  <si>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</si>
  <si>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</si>
  <si>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</si>
  <si>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</si>
  <si>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</si>
  <si>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</si>
  <si>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</si>
  <si>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</si>
  <si>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</si>
  <si>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</si>
  <si>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</si>
  <si>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</si>
  <si>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</si>
  <si>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</si>
  <si>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</si>
  <si>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</si>
  <si>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</si>
  <si>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</si>
  <si>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</si>
  <si>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</si>
  <si>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</si>
  <si>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</si>
  <si>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</si>
  <si>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</si>
  <si>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</si>
  <si>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</si>
  <si>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</si>
  <si>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</si>
  <si>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</si>
  <si>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</si>
  <si>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</si>
  <si>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</si>
  <si>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</si>
  <si>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</si>
  <si>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</si>
  <si>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</si>
  <si>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</si>
  <si>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</si>
  <si>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</si>
  <si>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</si>
  <si>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</si>
  <si>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</si>
  <si>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</si>
  <si>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</si>
  <si>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</si>
  <si>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Q_TPTSO1100.AS.0016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</si>
  <si>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</si>
  <si>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7 т.у.</t>
  </si>
  <si>
    <t>Итого стоимость проекта (2030год)млн.руб. без НДС:0,769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0,108
Высоковольтный ПУ 6-20 кВ – проектом не предусмотрен
ПКУ 6-110 (указать класс напряжения по проекту) кВ – проектом не предусмотрен
ПИР – 0,009
ТТ – проектом не предусмотрен
ТН – проектом не предусмотрен
УСПД –  проектом не предусмотрен</t>
  </si>
  <si>
    <t/>
  </si>
  <si>
    <t>Н</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</si>
  <si>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</si>
  <si>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</si>
  <si>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</si>
  <si>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</si>
  <si>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кВ.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</si>
  <si>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10 кВ в филиале АО "Россети Тюмень" Сургутские электрические сети в период 2030 года.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</si>
  <si>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 точки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</si>
  <si>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2030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7 точек учета. 
Потребность и объемы установки приведены в приложении 1 к паспорту.</t>
  </si>
  <si>
    <t>Год раскрытия информации:  2026 год</t>
  </si>
  <si>
    <t>не окупается</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</si>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</sst>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xf numFmtId="164" fontId="70" fillId="0" borderId="0" applyFon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9" fontId="9"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1"/>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B7E2-4795-97D7-947A0EA9183D}"/>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B7E2-4795-97D7-947A0EA9183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-785324.63214610901</c:v>
              </c:pt>
              <c:pt idx="1">
                <c:v>-801946.36204838369</c:v>
              </c:pt>
              <c:pt idx="2">
                <c:v>-818424.8011756388</c:v>
              </c:pt>
              <c:pt idx="3">
                <c:v>-834759.94952787424</c:v>
              </c:pt>
              <c:pt idx="4">
                <c:v>-850951.80710509012</c:v>
              </c:pt>
              <c:pt idx="5">
                <c:v>-867000.37390728644</c:v>
              </c:pt>
              <c:pt idx="6">
                <c:v>-882905.64993446309</c:v>
              </c:pt>
              <c:pt idx="7">
                <c:v>-898667.63518662017</c:v>
              </c:pt>
              <c:pt idx="8">
                <c:v>-914286.32966375758</c:v>
              </c:pt>
              <c:pt idx="9">
                <c:v>-929761.73336587544</c:v>
              </c:pt>
              <c:pt idx="10">
                <c:v>-945093.84629297361</c:v>
              </c:pt>
            </c:numLit>
          </c:val>
          <c:smooth val="0"/>
          <c:extLst>
            <c:ext xmlns:c16="http://schemas.microsoft.com/office/drawing/2014/chart" uri="{C3380CC4-5D6E-409C-BE32-E72D297353CC}">
              <c16:uniqueId val="{00000000-7A5B-47EB-A236-CAEA41714B69}"/>
            </c:ext>
          </c:extLst>
        </c:ser>
        <c:ser>
          <c:idx val="0"/>
          <c:order val="1"/>
          <c:tx>
            <c:v>Чистая приведённая стоимость без учета продажи (NPV) </c:v>
          </c:tx>
          <c:marker>
            <c:symbol val="none"/>
          </c:marker>
          <c:val>
            <c:numLit>
              <c:formatCode>General</c:formatCode>
              <c:ptCount val="11"/>
              <c:pt idx="0">
                <c:v>-802226.91453355539</c:v>
              </c:pt>
              <c:pt idx="1">
                <c:v>-814998.86412740569</c:v>
              </c:pt>
              <c:pt idx="2">
                <c:v>-826097.95825443068</c:v>
              </c:pt>
              <c:pt idx="3">
                <c:v>-835742.5762988301</c:v>
              </c:pt>
              <c:pt idx="4">
                <c:v>-844122.67459101917</c:v>
              </c:pt>
              <c:pt idx="5">
                <c:v>-851403.47589739307</c:v>
              </c:pt>
              <c:pt idx="6">
                <c:v>-857728.68114971835</c:v>
              </c:pt>
              <c:pt idx="7">
                <c:v>-863223.26514447923</c:v>
              </c:pt>
              <c:pt idx="8">
                <c:v>-867995.90998246323</c:v>
              </c:pt>
              <c:pt idx="9">
                <c:v>-872141.12308337959</c:v>
              </c:pt>
              <c:pt idx="10">
                <c:v>-875741.08056771522</c:v>
              </c:pt>
            </c:numLit>
          </c:val>
          <c:smooth val="0"/>
          <c:extLst>
            <c:ext xmlns:c16="http://schemas.microsoft.com/office/drawing/2014/chart" uri="{C3380CC4-5D6E-409C-BE32-E72D297353CC}">
              <c16:uniqueId val="{00000001-7A5B-47EB-A236-CAEA41714B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F27" sqref="F27:F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2" t="s">
        <v>601</v>
      </c>
      <c r="B5" s="232"/>
      <c r="C5" s="232"/>
      <c r="D5" s="126"/>
      <c r="E5" s="126"/>
      <c r="F5" s="126"/>
      <c r="G5" s="126"/>
      <c r="H5" s="126"/>
      <c r="I5" s="126"/>
      <c r="J5" s="126"/>
    </row>
    <row r="6" spans="1:22" s="9" customFormat="1" ht="18.75" x14ac:dyDescent="0.3">
      <c r="A6" s="14"/>
      <c r="H6" s="13"/>
    </row>
    <row r="7" spans="1:22" s="9" customFormat="1" ht="18.75" x14ac:dyDescent="0.2">
      <c r="A7" s="236" t="s">
        <v>9</v>
      </c>
      <c r="B7" s="236"/>
      <c r="C7" s="23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7" t="s">
        <v>522</v>
      </c>
      <c r="B9" s="237"/>
      <c r="C9" s="237"/>
      <c r="D9" s="8"/>
      <c r="E9" s="8"/>
      <c r="F9" s="8"/>
      <c r="G9" s="8"/>
      <c r="H9" s="8"/>
      <c r="I9" s="11"/>
      <c r="J9" s="11"/>
      <c r="K9" s="11"/>
      <c r="L9" s="11"/>
      <c r="M9" s="11"/>
      <c r="N9" s="11"/>
      <c r="O9" s="11"/>
      <c r="P9" s="11"/>
      <c r="Q9" s="11"/>
      <c r="R9" s="11"/>
      <c r="S9" s="11"/>
      <c r="T9" s="11"/>
      <c r="U9" s="11"/>
      <c r="V9" s="11"/>
    </row>
    <row r="10" spans="1:22" s="9" customFormat="1" ht="18.75" x14ac:dyDescent="0.2">
      <c r="A10" s="233" t="s">
        <v>8</v>
      </c>
      <c r="B10" s="233"/>
      <c r="C10" s="23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7" t="s">
        <v>604</v>
      </c>
      <c r="B12" s="237"/>
      <c r="C12" s="237"/>
      <c r="D12" s="8"/>
      <c r="E12" s="8"/>
      <c r="F12" s="8"/>
      <c r="G12" s="8"/>
      <c r="H12" s="8"/>
      <c r="I12" s="11"/>
      <c r="J12" s="11"/>
      <c r="K12" s="11"/>
      <c r="L12" s="11"/>
      <c r="M12" s="11"/>
      <c r="N12" s="11"/>
      <c r="O12" s="11"/>
      <c r="P12" s="11"/>
      <c r="Q12" s="11"/>
      <c r="R12" s="11"/>
      <c r="S12" s="11"/>
      <c r="T12" s="11"/>
      <c r="U12" s="11"/>
      <c r="V12" s="11"/>
    </row>
    <row r="13" spans="1:22" s="9" customFormat="1" ht="18.75" x14ac:dyDescent="0.2">
      <c r="A13" s="233" t="s">
        <v>7</v>
      </c>
      <c r="B13" s="233"/>
      <c r="C13" s="23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8" t="s">
        <v>605</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504</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9"/>
      <c r="B24" s="230"/>
      <c r="C24" s="231"/>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620</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9"/>
      <c r="B39" s="230"/>
      <c r="C39" s="231"/>
    </row>
    <row r="40" spans="1:18" ht="63" x14ac:dyDescent="0.25">
      <c r="A40" s="23" t="s">
        <v>463</v>
      </c>
      <c r="B40" s="33" t="s">
        <v>517</v>
      </c>
      <c r="C40" s="133" t="str">
        <f>CONCATENATE("7 т.у.; ",(ROUND(C48,2))," ","млн. руб.")</f>
        <v>7 т.у.; 0,93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9"/>
      <c r="B47" s="230"/>
      <c r="C47" s="231"/>
    </row>
    <row r="48" spans="1:18" ht="75.75" customHeight="1" x14ac:dyDescent="0.25">
      <c r="A48" s="23" t="s">
        <v>501</v>
      </c>
      <c r="B48" s="33" t="s">
        <v>515</v>
      </c>
      <c r="C48" s="153">
        <v>0.93101456393147741</v>
      </c>
    </row>
    <row r="49" spans="1:3" ht="71.25" customHeight="1" x14ac:dyDescent="0.25">
      <c r="A49" s="23" t="s">
        <v>467</v>
      </c>
      <c r="B49" s="33" t="s">
        <v>516</v>
      </c>
      <c r="C49" s="153">
        <v>0.7685596114688148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2" t="str">
        <f>'1. паспорт местоположение'!A5:C5</f>
        <v>Год раскрытия информации: 2026 год</v>
      </c>
      <c r="B4" s="232"/>
      <c r="C4" s="232"/>
      <c r="D4" s="232"/>
      <c r="E4" s="232"/>
      <c r="F4" s="232"/>
      <c r="G4" s="232"/>
      <c r="H4" s="232"/>
      <c r="I4" s="232"/>
      <c r="J4" s="232"/>
      <c r="K4" s="232"/>
      <c r="L4" s="232"/>
      <c r="M4" s="232"/>
      <c r="N4" s="232"/>
      <c r="O4" s="232"/>
      <c r="P4" s="232"/>
      <c r="Q4" s="232"/>
      <c r="R4" s="232"/>
      <c r="S4" s="232"/>
    </row>
    <row r="5" spans="1:28" s="9" customFormat="1" ht="15.75" x14ac:dyDescent="0.2">
      <c r="A5" s="14"/>
    </row>
    <row r="6" spans="1:28" s="9" customFormat="1" ht="18.75" x14ac:dyDescent="0.2">
      <c r="A6" s="236" t="s">
        <v>9</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9"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9"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1"/>
      <c r="U8" s="11"/>
      <c r="V8" s="11"/>
      <c r="W8" s="11"/>
      <c r="X8" s="11"/>
      <c r="Y8" s="11"/>
      <c r="Z8" s="11"/>
      <c r="AA8" s="11"/>
      <c r="AB8" s="11"/>
    </row>
    <row r="9" spans="1:28" s="9" customFormat="1" ht="18.75" x14ac:dyDescent="0.2">
      <c r="A9" s="233" t="s">
        <v>8</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9"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9" customFormat="1" ht="18.75" x14ac:dyDescent="0.2">
      <c r="A11" s="240" t="str">
        <f>'1. паспорт местоположение'!A12:C12</f>
        <v>Q_TPTSO1100.AS.0016</v>
      </c>
      <c r="B11" s="240"/>
      <c r="C11" s="240"/>
      <c r="D11" s="240"/>
      <c r="E11" s="240"/>
      <c r="F11" s="240"/>
      <c r="G11" s="240"/>
      <c r="H11" s="240"/>
      <c r="I11" s="240"/>
      <c r="J11" s="240"/>
      <c r="K11" s="240"/>
      <c r="L11" s="240"/>
      <c r="M11" s="240"/>
      <c r="N11" s="240"/>
      <c r="O11" s="240"/>
      <c r="P11" s="240"/>
      <c r="Q11" s="240"/>
      <c r="R11" s="240"/>
      <c r="S11" s="240"/>
      <c r="T11" s="11"/>
      <c r="U11" s="11"/>
      <c r="V11" s="11"/>
      <c r="W11" s="11"/>
      <c r="X11" s="11"/>
      <c r="Y11" s="11"/>
      <c r="Z11" s="11"/>
      <c r="AA11" s="11"/>
      <c r="AB11" s="11"/>
    </row>
    <row r="12" spans="1:28" s="9"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4"/>
      <c r="U13" s="4"/>
      <c r="V13" s="4"/>
      <c r="W13" s="4"/>
      <c r="X13" s="4"/>
      <c r="Y13" s="4"/>
      <c r="Z13" s="4"/>
      <c r="AA13" s="4"/>
      <c r="AB13" s="4"/>
    </row>
    <row r="14" spans="1:28" s="3" customFormat="1" ht="36.75" customHeight="1" x14ac:dyDescent="0.2">
      <c r="A14" s="2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478</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1" t="s">
        <v>371</v>
      </c>
      <c r="D19" s="239" t="s">
        <v>370</v>
      </c>
      <c r="E19" s="239" t="s">
        <v>107</v>
      </c>
      <c r="F19" s="239" t="s">
        <v>106</v>
      </c>
      <c r="G19" s="239" t="s">
        <v>366</v>
      </c>
      <c r="H19" s="239" t="s">
        <v>105</v>
      </c>
      <c r="I19" s="239" t="s">
        <v>104</v>
      </c>
      <c r="J19" s="239" t="s">
        <v>103</v>
      </c>
      <c r="K19" s="239" t="s">
        <v>102</v>
      </c>
      <c r="L19" s="239" t="s">
        <v>101</v>
      </c>
      <c r="M19" s="239" t="s">
        <v>100</v>
      </c>
      <c r="N19" s="239" t="s">
        <v>99</v>
      </c>
      <c r="O19" s="239" t="s">
        <v>98</v>
      </c>
      <c r="P19" s="239" t="s">
        <v>97</v>
      </c>
      <c r="Q19" s="239" t="s">
        <v>369</v>
      </c>
      <c r="R19" s="239"/>
      <c r="S19" s="243" t="s">
        <v>470</v>
      </c>
      <c r="T19" s="4"/>
      <c r="U19" s="4"/>
      <c r="V19" s="4"/>
      <c r="W19" s="4"/>
      <c r="X19" s="4"/>
      <c r="Y19" s="4"/>
    </row>
    <row r="20" spans="1:28" s="3" customFormat="1" ht="180.75" customHeight="1" x14ac:dyDescent="0.2">
      <c r="A20" s="239"/>
      <c r="B20" s="239"/>
      <c r="C20" s="242"/>
      <c r="D20" s="239"/>
      <c r="E20" s="239"/>
      <c r="F20" s="239"/>
      <c r="G20" s="239"/>
      <c r="H20" s="239"/>
      <c r="I20" s="239"/>
      <c r="J20" s="239"/>
      <c r="K20" s="239"/>
      <c r="L20" s="239"/>
      <c r="M20" s="239"/>
      <c r="N20" s="239"/>
      <c r="O20" s="239"/>
      <c r="P20" s="239"/>
      <c r="Q20" s="35" t="s">
        <v>367</v>
      </c>
      <c r="R20" s="36" t="s">
        <v>368</v>
      </c>
      <c r="S20" s="24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2" t="str">
        <f>'2. паспорт  ТП'!A4:S4</f>
        <v>Год раскрытия информации: 2026 год</v>
      </c>
      <c r="B6" s="232"/>
      <c r="C6" s="232"/>
      <c r="D6" s="232"/>
      <c r="E6" s="232"/>
      <c r="F6" s="232"/>
      <c r="G6" s="232"/>
      <c r="H6" s="232"/>
      <c r="I6" s="232"/>
      <c r="J6" s="232"/>
      <c r="K6" s="232"/>
      <c r="L6" s="232"/>
      <c r="M6" s="232"/>
      <c r="N6" s="232"/>
      <c r="O6" s="232"/>
      <c r="P6" s="232"/>
      <c r="Q6" s="232"/>
      <c r="R6" s="232"/>
      <c r="S6" s="232"/>
      <c r="T6" s="232"/>
    </row>
    <row r="7" spans="1:20" s="9" customFormat="1" x14ac:dyDescent="0.2">
      <c r="A7" s="14"/>
    </row>
    <row r="8" spans="1:20" s="9"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9"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9" customFormat="1" ht="18.75" customHeight="1" x14ac:dyDescent="0.2">
      <c r="A10" s="240" t="str">
        <f>'2. паспорт  ТП'!A8:S8</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9"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9"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9" customFormat="1" ht="18.75" customHeight="1" x14ac:dyDescent="0.2">
      <c r="A13" s="240" t="str">
        <f>'2. паспорт  ТП'!A11:S11</f>
        <v>Q_TPTSO1100.AS.0016</v>
      </c>
      <c r="B13" s="240"/>
      <c r="C13" s="240"/>
      <c r="D13" s="240"/>
      <c r="E13" s="240"/>
      <c r="F13" s="240"/>
      <c r="G13" s="240"/>
      <c r="H13" s="240"/>
      <c r="I13" s="240"/>
      <c r="J13" s="240"/>
      <c r="K13" s="240"/>
      <c r="L13" s="240"/>
      <c r="M13" s="240"/>
      <c r="N13" s="240"/>
      <c r="O13" s="240"/>
      <c r="P13" s="240"/>
      <c r="Q13" s="240"/>
      <c r="R13" s="240"/>
      <c r="S13" s="240"/>
      <c r="T13" s="240"/>
    </row>
    <row r="14" spans="1:20" s="9"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48.75" customHeight="1" x14ac:dyDescent="0.2">
      <c r="A16" s="23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483</v>
      </c>
      <c r="B19" s="235"/>
      <c r="C19" s="235"/>
      <c r="D19" s="235"/>
      <c r="E19" s="235"/>
      <c r="F19" s="235"/>
      <c r="G19" s="235"/>
      <c r="H19" s="235"/>
      <c r="I19" s="235"/>
      <c r="J19" s="235"/>
      <c r="K19" s="235"/>
      <c r="L19" s="235"/>
      <c r="M19" s="235"/>
      <c r="N19" s="235"/>
      <c r="O19" s="235"/>
      <c r="P19" s="235"/>
      <c r="Q19" s="235"/>
      <c r="R19" s="235"/>
      <c r="S19" s="235"/>
      <c r="T19" s="235"/>
    </row>
    <row r="20" spans="1:113" s="44"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512</v>
      </c>
      <c r="F21" s="248"/>
      <c r="G21" s="247" t="s">
        <v>279</v>
      </c>
      <c r="H21" s="248"/>
      <c r="I21" s="247" t="s">
        <v>129</v>
      </c>
      <c r="J21" s="248"/>
      <c r="K21" s="251" t="s">
        <v>128</v>
      </c>
      <c r="L21" s="247" t="s">
        <v>127</v>
      </c>
      <c r="M21" s="248"/>
      <c r="N21" s="247" t="s">
        <v>508</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78" t="s">
        <v>123</v>
      </c>
      <c r="R22" s="78" t="s">
        <v>482</v>
      </c>
      <c r="S22" s="78" t="s">
        <v>122</v>
      </c>
      <c r="T22" s="78" t="s">
        <v>121</v>
      </c>
    </row>
    <row r="23" spans="1:113" ht="51.75" customHeight="1" x14ac:dyDescent="0.25">
      <c r="A23" s="256"/>
      <c r="B23" s="78" t="s">
        <v>119</v>
      </c>
      <c r="C23" s="78" t="s">
        <v>120</v>
      </c>
      <c r="D23" s="252"/>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6" t="s">
        <v>518</v>
      </c>
      <c r="C29" s="246"/>
      <c r="D29" s="246"/>
      <c r="E29" s="246"/>
      <c r="F29" s="246"/>
      <c r="G29" s="246"/>
      <c r="H29" s="246"/>
      <c r="I29" s="246"/>
      <c r="J29" s="246"/>
      <c r="K29" s="246"/>
      <c r="L29" s="246"/>
      <c r="M29" s="246"/>
      <c r="N29" s="246"/>
      <c r="O29" s="246"/>
      <c r="P29" s="246"/>
      <c r="Q29" s="246"/>
      <c r="R29" s="246"/>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2" t="str">
        <f>'3.1. паспорт Техсостояние ПС'!A6:T6</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6" t="s">
        <v>9</v>
      </c>
      <c r="F7" s="236"/>
      <c r="G7" s="236"/>
      <c r="H7" s="236"/>
      <c r="I7" s="236"/>
      <c r="J7" s="236"/>
      <c r="K7" s="236"/>
      <c r="L7" s="236"/>
      <c r="M7" s="236"/>
      <c r="N7" s="236"/>
      <c r="O7" s="236"/>
      <c r="P7" s="236"/>
      <c r="Q7" s="236"/>
      <c r="R7" s="236"/>
      <c r="S7" s="236"/>
      <c r="T7" s="236"/>
      <c r="U7" s="236"/>
      <c r="V7" s="236"/>
      <c r="W7" s="236"/>
      <c r="X7" s="236"/>
      <c r="Y7" s="23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40" t="str">
        <f>'3.1. паспорт Техсостояние ПС'!A10:T10</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9" customFormat="1" ht="18.75" customHeight="1" x14ac:dyDescent="0.2">
      <c r="E10" s="233" t="s">
        <v>8</v>
      </c>
      <c r="F10" s="233"/>
      <c r="G10" s="233"/>
      <c r="H10" s="233"/>
      <c r="I10" s="233"/>
      <c r="J10" s="233"/>
      <c r="K10" s="233"/>
      <c r="L10" s="233"/>
      <c r="M10" s="233"/>
      <c r="N10" s="233"/>
      <c r="O10" s="233"/>
      <c r="P10" s="233"/>
      <c r="Q10" s="233"/>
      <c r="R10" s="233"/>
      <c r="S10" s="233"/>
      <c r="T10" s="233"/>
      <c r="U10" s="233"/>
      <c r="V10" s="233"/>
      <c r="W10" s="233"/>
      <c r="X10" s="233"/>
      <c r="Y10" s="23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40" t="str">
        <f>'3.1. паспорт Техсостояние ПС'!A13:T13</f>
        <v>Q_TPTSO1100.AS.0016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9" customFormat="1" ht="18.75" customHeight="1" x14ac:dyDescent="0.2">
      <c r="E13" s="233" t="s">
        <v>7</v>
      </c>
      <c r="F13" s="233"/>
      <c r="G13" s="233"/>
      <c r="H13" s="233"/>
      <c r="I13" s="233"/>
      <c r="J13" s="233"/>
      <c r="K13" s="233"/>
      <c r="L13" s="233"/>
      <c r="M13" s="233"/>
      <c r="N13" s="233"/>
      <c r="O13" s="233"/>
      <c r="P13" s="233"/>
      <c r="Q13" s="233"/>
      <c r="R13" s="233"/>
      <c r="S13" s="233"/>
      <c r="T13" s="233"/>
      <c r="U13" s="233"/>
      <c r="V13" s="233"/>
      <c r="W13" s="233"/>
      <c r="X13" s="233"/>
      <c r="Y13" s="23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33" t="s">
        <v>6</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485</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4" customFormat="1" ht="21" customHeight="1" x14ac:dyDescent="0.25"/>
    <row r="21" spans="1:27" ht="15.75" customHeight="1" x14ac:dyDescent="0.25">
      <c r="A21" s="251" t="s">
        <v>5</v>
      </c>
      <c r="B21" s="247" t="s">
        <v>492</v>
      </c>
      <c r="C21" s="248"/>
      <c r="D21" s="247" t="s">
        <v>494</v>
      </c>
      <c r="E21" s="248"/>
      <c r="F21" s="257" t="s">
        <v>102</v>
      </c>
      <c r="G21" s="259"/>
      <c r="H21" s="259"/>
      <c r="I21" s="258"/>
      <c r="J21" s="251" t="s">
        <v>495</v>
      </c>
      <c r="K21" s="247" t="s">
        <v>496</v>
      </c>
      <c r="L21" s="248"/>
      <c r="M21" s="247" t="s">
        <v>497</v>
      </c>
      <c r="N21" s="248"/>
      <c r="O21" s="247" t="s">
        <v>484</v>
      </c>
      <c r="P21" s="248"/>
      <c r="Q21" s="247" t="s">
        <v>135</v>
      </c>
      <c r="R21" s="248"/>
      <c r="S21" s="251" t="s">
        <v>134</v>
      </c>
      <c r="T21" s="251" t="s">
        <v>498</v>
      </c>
      <c r="U21" s="251" t="s">
        <v>493</v>
      </c>
      <c r="V21" s="247" t="s">
        <v>133</v>
      </c>
      <c r="W21" s="248"/>
      <c r="X21" s="257" t="s">
        <v>125</v>
      </c>
      <c r="Y21" s="259"/>
      <c r="Z21" s="257" t="s">
        <v>124</v>
      </c>
      <c r="AA21" s="259"/>
    </row>
    <row r="22" spans="1:27" ht="216" customHeight="1" x14ac:dyDescent="0.25">
      <c r="A22" s="253"/>
      <c r="B22" s="249"/>
      <c r="C22" s="250"/>
      <c r="D22" s="249"/>
      <c r="E22" s="250"/>
      <c r="F22" s="257" t="s">
        <v>132</v>
      </c>
      <c r="G22" s="258"/>
      <c r="H22" s="257" t="s">
        <v>131</v>
      </c>
      <c r="I22" s="258"/>
      <c r="J22" s="252"/>
      <c r="K22" s="249"/>
      <c r="L22" s="250"/>
      <c r="M22" s="249"/>
      <c r="N22" s="250"/>
      <c r="O22" s="249"/>
      <c r="P22" s="250"/>
      <c r="Q22" s="249"/>
      <c r="R22" s="250"/>
      <c r="S22" s="252"/>
      <c r="T22" s="252"/>
      <c r="U22" s="252"/>
      <c r="V22" s="249"/>
      <c r="W22" s="250"/>
      <c r="X22" s="78" t="s">
        <v>123</v>
      </c>
      <c r="Y22" s="78" t="s">
        <v>482</v>
      </c>
      <c r="Z22" s="78" t="s">
        <v>122</v>
      </c>
      <c r="AA22" s="78" t="s">
        <v>121</v>
      </c>
    </row>
    <row r="23" spans="1:27" ht="60" customHeight="1" x14ac:dyDescent="0.25">
      <c r="A23" s="252"/>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E6" sqref="E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2" t="str">
        <f>'3.2 паспорт Техсостояние ЛЭП'!A5:AA5</f>
        <v>Год раскрытия информации: 2026 год</v>
      </c>
      <c r="B5" s="232"/>
      <c r="C5" s="23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6" t="s">
        <v>9</v>
      </c>
      <c r="B7" s="236"/>
      <c r="C7" s="236"/>
      <c r="D7" s="11"/>
      <c r="E7" s="11"/>
      <c r="F7" s="11"/>
      <c r="G7" s="11"/>
      <c r="H7" s="11"/>
      <c r="I7" s="11"/>
      <c r="J7" s="11"/>
      <c r="K7" s="11"/>
      <c r="L7" s="11"/>
      <c r="M7" s="11"/>
      <c r="N7" s="11"/>
      <c r="O7" s="11"/>
      <c r="P7" s="11"/>
      <c r="Q7" s="11"/>
      <c r="R7" s="11"/>
      <c r="S7" s="11"/>
      <c r="T7" s="11"/>
      <c r="U7" s="11"/>
    </row>
    <row r="8" spans="1:29" s="9" customFormat="1" ht="18.75" x14ac:dyDescent="0.2">
      <c r="A8" s="236"/>
      <c r="B8" s="236"/>
      <c r="C8" s="236"/>
      <c r="D8" s="12"/>
      <c r="E8" s="12"/>
      <c r="F8" s="12"/>
      <c r="G8" s="12"/>
      <c r="H8" s="11"/>
      <c r="I8" s="11"/>
      <c r="J8" s="11"/>
      <c r="K8" s="11"/>
      <c r="L8" s="11"/>
      <c r="M8" s="11"/>
      <c r="N8" s="11"/>
      <c r="O8" s="11"/>
      <c r="P8" s="11"/>
      <c r="Q8" s="11"/>
      <c r="R8" s="11"/>
      <c r="S8" s="11"/>
      <c r="T8" s="11"/>
      <c r="U8" s="11"/>
    </row>
    <row r="9" spans="1:29" s="9" customFormat="1" ht="18.75" x14ac:dyDescent="0.2">
      <c r="A9" s="240" t="str">
        <f>'3.2 паспорт Техсостояние ЛЭП'!A9:AA9</f>
        <v>АО "Россети Тюмень"</v>
      </c>
      <c r="B9" s="240"/>
      <c r="C9" s="240"/>
      <c r="D9" s="8"/>
      <c r="E9" s="8"/>
      <c r="F9" s="8"/>
      <c r="G9" s="8"/>
      <c r="H9" s="11"/>
      <c r="I9" s="11"/>
      <c r="J9" s="11"/>
      <c r="K9" s="11"/>
      <c r="L9" s="11"/>
      <c r="M9" s="11"/>
      <c r="N9" s="11"/>
      <c r="O9" s="11"/>
      <c r="P9" s="11"/>
      <c r="Q9" s="11"/>
      <c r="R9" s="11"/>
      <c r="S9" s="11"/>
      <c r="T9" s="11"/>
      <c r="U9" s="11"/>
    </row>
    <row r="10" spans="1:29" s="9" customFormat="1" ht="18.75" x14ac:dyDescent="0.2">
      <c r="A10" s="233" t="s">
        <v>8</v>
      </c>
      <c r="B10" s="233"/>
      <c r="C10" s="233"/>
      <c r="D10" s="6"/>
      <c r="E10" s="6"/>
      <c r="F10" s="6"/>
      <c r="G10" s="6"/>
      <c r="H10" s="11"/>
      <c r="I10" s="11"/>
      <c r="J10" s="11"/>
      <c r="K10" s="11"/>
      <c r="L10" s="11"/>
      <c r="M10" s="11"/>
      <c r="N10" s="11"/>
      <c r="O10" s="11"/>
      <c r="P10" s="11"/>
      <c r="Q10" s="11"/>
      <c r="R10" s="11"/>
      <c r="S10" s="11"/>
      <c r="T10" s="11"/>
      <c r="U10" s="11"/>
    </row>
    <row r="11" spans="1:29" s="9"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9" customFormat="1" ht="18.75" x14ac:dyDescent="0.2">
      <c r="A12" s="240" t="str">
        <f>'3.2 паспорт Техсостояние ЛЭП'!A12:AA12</f>
        <v>Q_TPTSO1100.AS.0016</v>
      </c>
      <c r="B12" s="240"/>
      <c r="C12" s="240"/>
      <c r="D12" s="8"/>
      <c r="E12" s="8"/>
      <c r="F12" s="8"/>
      <c r="G12" s="8"/>
      <c r="H12" s="11"/>
      <c r="I12" s="11"/>
      <c r="J12" s="11"/>
      <c r="K12" s="11"/>
      <c r="L12" s="11"/>
      <c r="M12" s="11"/>
      <c r="N12" s="11"/>
      <c r="O12" s="11"/>
      <c r="P12" s="11"/>
      <c r="Q12" s="11"/>
      <c r="R12" s="11"/>
      <c r="S12" s="11"/>
      <c r="T12" s="11"/>
      <c r="U12" s="11"/>
    </row>
    <row r="13" spans="1:29" s="9" customFormat="1" ht="18.75" x14ac:dyDescent="0.2">
      <c r="A13" s="233" t="s">
        <v>7</v>
      </c>
      <c r="B13" s="233"/>
      <c r="C13" s="23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4"/>
      <c r="B14" s="244"/>
      <c r="C14" s="244"/>
      <c r="D14" s="4"/>
      <c r="E14" s="4"/>
      <c r="F14" s="4"/>
      <c r="G14" s="4"/>
      <c r="H14" s="4"/>
      <c r="I14" s="4"/>
      <c r="J14" s="4"/>
      <c r="K14" s="4"/>
      <c r="L14" s="4"/>
      <c r="M14" s="4"/>
      <c r="N14" s="4"/>
      <c r="O14" s="4"/>
      <c r="P14" s="4"/>
      <c r="Q14" s="4"/>
      <c r="R14" s="4"/>
      <c r="S14" s="4"/>
      <c r="T14" s="4"/>
      <c r="U14" s="4"/>
    </row>
    <row r="15" spans="1:29" s="3" customFormat="1" ht="79.5" customHeight="1" x14ac:dyDescent="0.2">
      <c r="A15" s="238"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477</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490</v>
      </c>
      <c r="C22" s="134" t="s">
        <v>615</v>
      </c>
      <c r="D22" s="1"/>
      <c r="E22" s="1"/>
      <c r="F22" s="1"/>
      <c r="G22" s="1"/>
      <c r="H22" s="4"/>
      <c r="I22" s="4"/>
      <c r="J22" s="4"/>
      <c r="K22" s="4"/>
      <c r="L22" s="4"/>
      <c r="M22" s="4"/>
      <c r="N22" s="4"/>
      <c r="O22" s="4"/>
      <c r="P22" s="4"/>
    </row>
    <row r="23" spans="1:21" ht="47.25" x14ac:dyDescent="0.25">
      <c r="A23" s="23" t="s">
        <v>63</v>
      </c>
      <c r="B23" s="25" t="s">
        <v>60</v>
      </c>
      <c r="C23" s="33" t="s">
        <v>614</v>
      </c>
    </row>
    <row r="24" spans="1:21" ht="47.25" x14ac:dyDescent="0.25">
      <c r="A24" s="23" t="s">
        <v>62</v>
      </c>
      <c r="B24" s="25" t="s">
        <v>510</v>
      </c>
      <c r="C24" s="157" t="s">
        <v>616</v>
      </c>
    </row>
    <row r="25" spans="1:21" ht="189" x14ac:dyDescent="0.25">
      <c r="A25" s="23" t="s">
        <v>61</v>
      </c>
      <c r="B25" s="25" t="s">
        <v>511</v>
      </c>
      <c r="C25" s="158" t="s">
        <v>607</v>
      </c>
    </row>
    <row r="26" spans="1:21" ht="42.75" customHeight="1" x14ac:dyDescent="0.25">
      <c r="A26" s="23" t="s">
        <v>59</v>
      </c>
      <c r="B26" s="25" t="s">
        <v>236</v>
      </c>
      <c r="C26" s="134" t="s">
        <v>530</v>
      </c>
    </row>
    <row r="27" spans="1:21" ht="252" x14ac:dyDescent="0.25">
      <c r="A27" s="23" t="s">
        <v>58</v>
      </c>
      <c r="B27" s="25" t="s">
        <v>491</v>
      </c>
      <c r="C27" s="135" t="s">
        <v>617</v>
      </c>
    </row>
    <row r="28" spans="1:21" ht="42.75" customHeight="1" x14ac:dyDescent="0.25">
      <c r="A28" s="23" t="s">
        <v>56</v>
      </c>
      <c r="B28" s="25" t="s">
        <v>57</v>
      </c>
      <c r="C28" s="134">
        <v>2030</v>
      </c>
    </row>
    <row r="29" spans="1:21" ht="42.75" customHeight="1" x14ac:dyDescent="0.25">
      <c r="A29" s="23" t="s">
        <v>54</v>
      </c>
      <c r="B29" s="24" t="s">
        <v>55</v>
      </c>
      <c r="C29" s="134">
        <v>2030</v>
      </c>
    </row>
    <row r="30" spans="1:21" ht="42.75" customHeight="1" x14ac:dyDescent="0.25">
      <c r="A30" s="23" t="s">
        <v>73</v>
      </c>
      <c r="B30" s="24" t="s">
        <v>53</v>
      </c>
      <c r="C30" s="134" t="s">
        <v>609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2" t="str">
        <f>'3.3 паспорт описание'!A5:C5</f>
        <v>Год раскрытия информации: 2026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
      <c r="AB6" s="11"/>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
      <c r="AB7" s="11"/>
    </row>
    <row r="8" spans="1:28" x14ac:dyDescent="0.25">
      <c r="A8" s="240" t="str">
        <f>'3.3 паспорт описание'!A9:C9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8"/>
      <c r="AB8" s="8"/>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6"/>
      <c r="AB9" s="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
      <c r="AB10" s="11"/>
    </row>
    <row r="11" spans="1:28" x14ac:dyDescent="0.25">
      <c r="A11" s="240" t="str">
        <f>'3.3 паспорт описание'!A12:C12</f>
        <v>Q_TPTSO1100.AS.0016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8"/>
      <c r="AB11" s="8"/>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6"/>
      <c r="AB12" s="6"/>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0"/>
      <c r="AB13" s="10"/>
    </row>
    <row r="14" spans="1:28" ht="48" customHeight="1" x14ac:dyDescent="0.25">
      <c r="A14" s="238"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8"/>
      <c r="AB14" s="8"/>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6"/>
      <c r="AB15" s="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
      <c r="AB16" s="16"/>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
      <c r="AB17" s="16"/>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
      <c r="AB18" s="16"/>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
      <c r="AB19" s="16"/>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
      <c r="AB20" s="1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
      <c r="AB21" s="16"/>
    </row>
    <row r="22" spans="1:28" x14ac:dyDescent="0.25">
      <c r="A22" s="262" t="s">
        <v>509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30"/>
      <c r="AB22" s="130"/>
    </row>
    <row r="23" spans="1:28" ht="32.25" customHeight="1" x14ac:dyDescent="0.25">
      <c r="A23" s="264" t="s">
        <v>362</v>
      </c>
      <c r="B23" s="265"/>
      <c r="C23" s="265"/>
      <c r="D23" s="265"/>
      <c r="E23" s="265"/>
      <c r="F23" s="265"/>
      <c r="G23" s="265"/>
      <c r="H23" s="265"/>
      <c r="I23" s="265"/>
      <c r="J23" s="265"/>
      <c r="K23" s="265"/>
      <c r="L23" s="266"/>
      <c r="M23" s="263" t="s">
        <v>363</v>
      </c>
      <c r="N23" s="263"/>
      <c r="O23" s="263"/>
      <c r="P23" s="263"/>
      <c r="Q23" s="263"/>
      <c r="R23" s="263"/>
      <c r="S23" s="263"/>
      <c r="T23" s="263"/>
      <c r="U23" s="263"/>
      <c r="V23" s="263"/>
      <c r="W23" s="263"/>
      <c r="X23" s="263"/>
      <c r="Y23" s="263"/>
      <c r="Z23" s="263"/>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2" t="str">
        <f>'3.4. Паспорт надежность'!A4:Z4</f>
        <v>Год раскрытия информации: 2026 год</v>
      </c>
      <c r="B5" s="232"/>
      <c r="C5" s="232"/>
      <c r="D5" s="232"/>
      <c r="E5" s="232"/>
      <c r="F5" s="232"/>
      <c r="G5" s="232"/>
      <c r="H5" s="232"/>
      <c r="I5" s="232"/>
      <c r="J5" s="232"/>
      <c r="K5" s="232"/>
      <c r="L5" s="232"/>
      <c r="M5" s="232"/>
      <c r="N5" s="232"/>
      <c r="O5" s="232"/>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6" t="s">
        <v>9</v>
      </c>
      <c r="B7" s="236"/>
      <c r="C7" s="236"/>
      <c r="D7" s="236"/>
      <c r="E7" s="236"/>
      <c r="F7" s="236"/>
      <c r="G7" s="236"/>
      <c r="H7" s="236"/>
      <c r="I7" s="236"/>
      <c r="J7" s="236"/>
      <c r="K7" s="236"/>
      <c r="L7" s="236"/>
      <c r="M7" s="236"/>
      <c r="N7" s="236"/>
      <c r="O7" s="236"/>
      <c r="P7" s="11"/>
      <c r="Q7" s="11"/>
      <c r="R7" s="11"/>
      <c r="S7" s="11"/>
      <c r="T7" s="11"/>
      <c r="U7" s="11"/>
      <c r="V7" s="11"/>
      <c r="W7" s="11"/>
      <c r="X7" s="11"/>
      <c r="Y7" s="11"/>
      <c r="Z7" s="11"/>
    </row>
    <row r="8" spans="1:28" s="9" customFormat="1" ht="18.75" x14ac:dyDescent="0.2">
      <c r="A8" s="236"/>
      <c r="B8" s="236"/>
      <c r="C8" s="236"/>
      <c r="D8" s="236"/>
      <c r="E8" s="236"/>
      <c r="F8" s="236"/>
      <c r="G8" s="236"/>
      <c r="H8" s="236"/>
      <c r="I8" s="236"/>
      <c r="J8" s="236"/>
      <c r="K8" s="236"/>
      <c r="L8" s="236"/>
      <c r="M8" s="236"/>
      <c r="N8" s="236"/>
      <c r="O8" s="236"/>
      <c r="P8" s="11"/>
      <c r="Q8" s="11"/>
      <c r="R8" s="11"/>
      <c r="S8" s="11"/>
      <c r="T8" s="11"/>
      <c r="U8" s="11"/>
      <c r="V8" s="11"/>
      <c r="W8" s="11"/>
      <c r="X8" s="11"/>
      <c r="Y8" s="11"/>
      <c r="Z8" s="11"/>
    </row>
    <row r="9" spans="1:28" s="9" customFormat="1" ht="18.75" x14ac:dyDescent="0.2">
      <c r="A9" s="240" t="str">
        <f>'3.4. Паспорт надежность'!A8:Z8</f>
        <v>АО "Россети Тюмень"</v>
      </c>
      <c r="B9" s="240"/>
      <c r="C9" s="240"/>
      <c r="D9" s="240"/>
      <c r="E9" s="240"/>
      <c r="F9" s="240"/>
      <c r="G9" s="240"/>
      <c r="H9" s="240"/>
      <c r="I9" s="240"/>
      <c r="J9" s="240"/>
      <c r="K9" s="240"/>
      <c r="L9" s="240"/>
      <c r="M9" s="240"/>
      <c r="N9" s="240"/>
      <c r="O9" s="240"/>
      <c r="P9" s="11"/>
      <c r="Q9" s="11"/>
      <c r="R9" s="11"/>
      <c r="S9" s="11"/>
      <c r="T9" s="11"/>
      <c r="U9" s="11"/>
      <c r="V9" s="11"/>
      <c r="W9" s="11"/>
      <c r="X9" s="11"/>
      <c r="Y9" s="11"/>
      <c r="Z9" s="11"/>
    </row>
    <row r="10" spans="1:28" s="9" customFormat="1" ht="18.75" x14ac:dyDescent="0.2">
      <c r="A10" s="233" t="s">
        <v>8</v>
      </c>
      <c r="B10" s="233"/>
      <c r="C10" s="233"/>
      <c r="D10" s="233"/>
      <c r="E10" s="233"/>
      <c r="F10" s="233"/>
      <c r="G10" s="233"/>
      <c r="H10" s="233"/>
      <c r="I10" s="233"/>
      <c r="J10" s="233"/>
      <c r="K10" s="233"/>
      <c r="L10" s="233"/>
      <c r="M10" s="233"/>
      <c r="N10" s="233"/>
      <c r="O10" s="233"/>
      <c r="P10" s="11"/>
      <c r="Q10" s="11"/>
      <c r="R10" s="11"/>
      <c r="S10" s="11"/>
      <c r="T10" s="11"/>
      <c r="U10" s="11"/>
      <c r="V10" s="11"/>
      <c r="W10" s="11"/>
      <c r="X10" s="11"/>
      <c r="Y10" s="11"/>
      <c r="Z10" s="11"/>
    </row>
    <row r="11" spans="1:28" s="9" customFormat="1" ht="18.75" x14ac:dyDescent="0.2">
      <c r="A11" s="236"/>
      <c r="B11" s="236"/>
      <c r="C11" s="236"/>
      <c r="D11" s="236"/>
      <c r="E11" s="236"/>
      <c r="F11" s="236"/>
      <c r="G11" s="236"/>
      <c r="H11" s="236"/>
      <c r="I11" s="236"/>
      <c r="J11" s="236"/>
      <c r="K11" s="236"/>
      <c r="L11" s="236"/>
      <c r="M11" s="236"/>
      <c r="N11" s="236"/>
      <c r="O11" s="236"/>
      <c r="P11" s="11"/>
      <c r="Q11" s="11"/>
      <c r="R11" s="11"/>
      <c r="S11" s="11"/>
      <c r="T11" s="11"/>
      <c r="U11" s="11"/>
      <c r="V11" s="11"/>
      <c r="W11" s="11"/>
      <c r="X11" s="11"/>
      <c r="Y11" s="11"/>
      <c r="Z11" s="11"/>
    </row>
    <row r="12" spans="1:28" s="9" customFormat="1" ht="18.75" x14ac:dyDescent="0.2">
      <c r="A12" s="240" t="str">
        <f>'3.4. Паспорт надежность'!A11:Z11</f>
        <v>Q_TPTSO1100.AS.0016</v>
      </c>
      <c r="B12" s="240"/>
      <c r="C12" s="240"/>
      <c r="D12" s="240"/>
      <c r="E12" s="240"/>
      <c r="F12" s="240"/>
      <c r="G12" s="240"/>
      <c r="H12" s="240"/>
      <c r="I12" s="240"/>
      <c r="J12" s="240"/>
      <c r="K12" s="240"/>
      <c r="L12" s="240"/>
      <c r="M12" s="240"/>
      <c r="N12" s="240"/>
      <c r="O12" s="240"/>
      <c r="P12" s="11"/>
      <c r="Q12" s="11"/>
      <c r="R12" s="11"/>
      <c r="S12" s="11"/>
      <c r="T12" s="11"/>
      <c r="U12" s="11"/>
      <c r="V12" s="11"/>
      <c r="W12" s="11"/>
      <c r="X12" s="11"/>
      <c r="Y12" s="11"/>
      <c r="Z12" s="11"/>
    </row>
    <row r="13" spans="1:28" s="9" customFormat="1" ht="18.75" x14ac:dyDescent="0.2">
      <c r="A13" s="233" t="s">
        <v>7</v>
      </c>
      <c r="B13" s="233"/>
      <c r="C13" s="233"/>
      <c r="D13" s="233"/>
      <c r="E13" s="233"/>
      <c r="F13" s="233"/>
      <c r="G13" s="233"/>
      <c r="H13" s="233"/>
      <c r="I13" s="233"/>
      <c r="J13" s="233"/>
      <c r="K13" s="233"/>
      <c r="L13" s="233"/>
      <c r="M13" s="233"/>
      <c r="N13" s="233"/>
      <c r="O13" s="233"/>
      <c r="P13" s="11"/>
      <c r="Q13" s="11"/>
      <c r="R13" s="11"/>
      <c r="S13" s="11"/>
      <c r="T13" s="11"/>
      <c r="U13" s="11"/>
      <c r="V13" s="11"/>
      <c r="W13" s="11"/>
      <c r="X13" s="11"/>
      <c r="Y13" s="11"/>
      <c r="Z13" s="11"/>
    </row>
    <row r="14" spans="1:28" s="9" customFormat="1" ht="15.75" customHeight="1" x14ac:dyDescent="0.2">
      <c r="A14" s="244"/>
      <c r="B14" s="244"/>
      <c r="C14" s="244"/>
      <c r="D14" s="244"/>
      <c r="E14" s="244"/>
      <c r="F14" s="244"/>
      <c r="G14" s="244"/>
      <c r="H14" s="244"/>
      <c r="I14" s="244"/>
      <c r="J14" s="244"/>
      <c r="K14" s="244"/>
      <c r="L14" s="244"/>
      <c r="M14" s="244"/>
      <c r="N14" s="244"/>
      <c r="O14" s="244"/>
      <c r="P14" s="4"/>
      <c r="Q14" s="4"/>
      <c r="R14" s="4"/>
      <c r="S14" s="4"/>
      <c r="T14" s="4"/>
      <c r="U14" s="4"/>
      <c r="V14" s="4"/>
      <c r="W14" s="4"/>
      <c r="X14" s="4"/>
      <c r="Y14" s="4"/>
      <c r="Z14" s="4"/>
    </row>
    <row r="15" spans="1:28" s="3" customFormat="1" ht="57" customHeight="1" x14ac:dyDescent="0.2">
      <c r="A15" s="238"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67" t="s">
        <v>486</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68" t="s">
        <v>86</v>
      </c>
      <c r="F19" s="269"/>
      <c r="G19" s="269"/>
      <c r="H19" s="269"/>
      <c r="I19" s="270"/>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55" zoomScaleNormal="55" workbookViewId="0">
      <selection activeCell="AV15" sqref="AV15"/>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357"/>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357"/>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357"/>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358" t="s">
        <v>618</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T7" s="9" t="s">
        <v>600</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271" t="s">
        <v>522</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99" s="9"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284" t="s">
        <v>604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99" s="9"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284" t="s">
        <v>605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99" s="3"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361" t="s">
        <v>487</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272" t="s">
        <v>531</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4"/>
      <c r="AK26" s="275">
        <v>768559.61146881478</v>
      </c>
      <c r="AL26" s="276"/>
      <c r="AN26" s="160" t="s">
        <v>336</v>
      </c>
      <c r="AO26" s="167"/>
      <c r="AP26" s="167"/>
    </row>
    <row r="27" spans="1:58" ht="15.75" customHeight="1" x14ac:dyDescent="0.25">
      <c r="A27" s="277" t="s">
        <v>335</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9"/>
      <c r="AK27" s="280"/>
      <c r="AL27" s="281"/>
      <c r="AN27" s="282" t="s">
        <v>334</v>
      </c>
      <c r="AO27" s="283"/>
      <c r="AP27" s="203">
        <v>0</v>
      </c>
    </row>
    <row r="28" spans="1:58" x14ac:dyDescent="0.25">
      <c r="A28" s="277" t="s">
        <v>333</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9">
        <v>59</v>
      </c>
      <c r="AL28" s="290"/>
      <c r="AN28" s="282" t="s">
        <v>332</v>
      </c>
      <c r="AO28" s="283"/>
      <c r="AP28" s="203" t="s">
        <v>619</v>
      </c>
    </row>
    <row r="29" spans="1:58" ht="15" customHeight="1" x14ac:dyDescent="0.25">
      <c r="A29" s="277" t="s">
        <v>331</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89">
        <v>1</v>
      </c>
      <c r="AL29" s="290"/>
      <c r="AN29" s="282" t="s">
        <v>532</v>
      </c>
      <c r="AO29" s="283"/>
      <c r="AP29" s="204">
        <v>-875741.08056771522</v>
      </c>
      <c r="AU29" s="205"/>
      <c r="AW29" s="168"/>
      <c r="AX29" s="168"/>
    </row>
    <row r="30" spans="1:58" ht="15" customHeight="1" x14ac:dyDescent="0.25">
      <c r="A30" s="277" t="s">
        <v>330</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9"/>
      <c r="AK30" s="285">
        <v>0</v>
      </c>
      <c r="AL30" s="286"/>
      <c r="AN30" s="282" t="s">
        <v>533</v>
      </c>
      <c r="AO30" s="283"/>
      <c r="AP30" s="206" t="s">
        <v>530</v>
      </c>
      <c r="AU30" s="205"/>
    </row>
    <row r="31" spans="1:58" ht="15" customHeight="1" x14ac:dyDescent="0.25">
      <c r="A31" s="277" t="s">
        <v>534</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9"/>
      <c r="AK31" s="285">
        <v>1</v>
      </c>
      <c r="AL31" s="286"/>
      <c r="AU31" s="205"/>
    </row>
    <row r="32" spans="1:58" x14ac:dyDescent="0.25">
      <c r="A32" s="277" t="s">
        <v>329</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9"/>
      <c r="AK32" s="287">
        <v>1</v>
      </c>
      <c r="AL32" s="288"/>
      <c r="AU32" s="205"/>
    </row>
    <row r="33" spans="1:98" x14ac:dyDescent="0.25">
      <c r="A33" s="277" t="s">
        <v>313</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9"/>
      <c r="AK33" s="287">
        <v>0</v>
      </c>
      <c r="AL33" s="288"/>
    </row>
    <row r="34" spans="1:98" x14ac:dyDescent="0.25">
      <c r="A34" s="277" t="s">
        <v>328</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9"/>
      <c r="AK34" s="287">
        <v>1</v>
      </c>
      <c r="AL34" s="288"/>
    </row>
    <row r="35" spans="1:98" x14ac:dyDescent="0.25">
      <c r="A35" s="277" t="s">
        <v>327</v>
      </c>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9"/>
      <c r="AK35" s="287">
        <v>1</v>
      </c>
      <c r="AL35" s="288"/>
    </row>
    <row r="36" spans="1:98" x14ac:dyDescent="0.25">
      <c r="A36" s="277"/>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9"/>
      <c r="AK36" s="291"/>
      <c r="AL36" s="292"/>
    </row>
    <row r="37" spans="1:98" x14ac:dyDescent="0.25">
      <c r="A37" s="277" t="s">
        <v>306</v>
      </c>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9"/>
      <c r="AK37" s="293">
        <v>0.25</v>
      </c>
      <c r="AL37" s="294"/>
    </row>
    <row r="38" spans="1:98" x14ac:dyDescent="0.25">
      <c r="A38" s="277" t="s">
        <v>535</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9"/>
      <c r="AK38" s="287">
        <v>0</v>
      </c>
      <c r="AL38" s="288"/>
    </row>
    <row r="39" spans="1:98" x14ac:dyDescent="0.25">
      <c r="A39" s="277" t="s">
        <v>326</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9"/>
      <c r="AK39" s="291"/>
      <c r="AL39" s="292"/>
    </row>
    <row r="40" spans="1:98" x14ac:dyDescent="0.25">
      <c r="A40" s="277" t="s">
        <v>325</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9"/>
      <c r="AK40" s="295">
        <v>0</v>
      </c>
      <c r="AL40" s="296"/>
    </row>
    <row r="41" spans="1:98" x14ac:dyDescent="0.25">
      <c r="A41" s="277" t="s">
        <v>584</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9"/>
      <c r="AK41" s="291"/>
      <c r="AL41" s="292"/>
    </row>
    <row r="42" spans="1:98" x14ac:dyDescent="0.25">
      <c r="A42" s="277" t="s">
        <v>324</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9"/>
      <c r="AK42" s="293">
        <v>0.27800000000000002</v>
      </c>
      <c r="AL42" s="294"/>
    </row>
    <row r="43" spans="1:98" x14ac:dyDescent="0.25">
      <c r="A43" s="277" t="s">
        <v>323</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9"/>
      <c r="AK43" s="293">
        <v>0.27800000000000002</v>
      </c>
      <c r="AL43" s="294"/>
    </row>
    <row r="44" spans="1:98" x14ac:dyDescent="0.25">
      <c r="A44" s="277" t="s">
        <v>322</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9"/>
      <c r="AK44" s="293">
        <v>1</v>
      </c>
      <c r="AL44" s="294"/>
    </row>
    <row r="45" spans="1:98" x14ac:dyDescent="0.25">
      <c r="A45" s="277" t="s">
        <v>321</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9"/>
      <c r="AK45" s="293">
        <v>0.14080000000000001</v>
      </c>
      <c r="AL45" s="294"/>
      <c r="BE45" s="169"/>
      <c r="BF45" s="169"/>
    </row>
    <row r="46" spans="1:98" x14ac:dyDescent="0.25">
      <c r="A46" s="277" t="s">
        <v>320</v>
      </c>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9"/>
      <c r="AK46" s="293">
        <v>0</v>
      </c>
      <c r="AL46" s="294"/>
    </row>
    <row r="47" spans="1:98" ht="16.5" thickBot="1" x14ac:dyDescent="0.3">
      <c r="A47" s="304" t="s">
        <v>585</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307">
        <v>0.20850000000000002</v>
      </c>
      <c r="AL47" s="308"/>
    </row>
    <row r="48" spans="1:98" x14ac:dyDescent="0.25">
      <c r="A48" s="297" t="s">
        <v>319</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9"/>
      <c r="AK48" s="300">
        <v>2025</v>
      </c>
      <c r="AL48" s="301"/>
      <c r="AM48" s="207">
        <v>2026</v>
      </c>
      <c r="AN48" s="208">
        <v>2027</v>
      </c>
      <c r="AO48" s="208">
        <v>2028</v>
      </c>
      <c r="AP48" s="208">
        <v>2029</v>
      </c>
      <c r="AQ48" s="208">
        <v>2030</v>
      </c>
      <c r="AR48" s="208">
        <v>2031</v>
      </c>
      <c r="AS48" s="208">
        <v>2032</v>
      </c>
      <c r="AT48" s="208">
        <v>2033</v>
      </c>
      <c r="AU48" s="208">
        <v>2034</v>
      </c>
      <c r="AV48" s="208">
        <v>2035</v>
      </c>
      <c r="AW48" s="208">
        <v>2036</v>
      </c>
      <c r="AX48" s="208">
        <v>2037</v>
      </c>
      <c r="AY48" s="208">
        <v>2038</v>
      </c>
      <c r="AZ48" s="208">
        <v>2039</v>
      </c>
      <c r="BA48" s="208">
        <v>2040</v>
      </c>
      <c r="BB48" s="208">
        <v>2041</v>
      </c>
      <c r="BC48" s="208">
        <v>2042</v>
      </c>
      <c r="BD48" s="208">
        <v>2043</v>
      </c>
      <c r="BE48" s="208">
        <v>2044</v>
      </c>
      <c r="BF48" s="208">
        <v>2045</v>
      </c>
      <c r="BG48" s="208">
        <v>2046</v>
      </c>
      <c r="BH48" s="208">
        <v>2047</v>
      </c>
      <c r="BI48" s="208">
        <v>2048</v>
      </c>
      <c r="BJ48" s="208">
        <v>2049</v>
      </c>
      <c r="BK48" s="208">
        <v>2050</v>
      </c>
      <c r="BL48" s="208">
        <v>2051</v>
      </c>
      <c r="BM48" s="208">
        <v>2052</v>
      </c>
      <c r="BN48" s="208">
        <v>2053</v>
      </c>
      <c r="BO48" s="208">
        <v>2054</v>
      </c>
      <c r="BP48" s="208">
        <v>2055</v>
      </c>
      <c r="BQ48" s="208">
        <v>2056</v>
      </c>
      <c r="BR48" s="208">
        <v>2057</v>
      </c>
      <c r="BS48" s="208">
        <v>2058</v>
      </c>
      <c r="BT48" s="208">
        <v>2059</v>
      </c>
      <c r="BU48" s="208">
        <v>2060</v>
      </c>
      <c r="BV48" s="208">
        <v>2061</v>
      </c>
      <c r="BW48" s="208">
        <v>2062</v>
      </c>
      <c r="BX48" s="208">
        <v>2063</v>
      </c>
      <c r="BY48" s="208">
        <v>2064</v>
      </c>
      <c r="BZ48" s="208">
        <v>2065</v>
      </c>
      <c r="CA48" s="208">
        <v>2066</v>
      </c>
      <c r="CB48" s="208">
        <v>2067</v>
      </c>
      <c r="CC48" s="208">
        <v>2068</v>
      </c>
      <c r="CD48" s="208">
        <v>2069</v>
      </c>
      <c r="CE48" s="208">
        <v>2070</v>
      </c>
      <c r="CF48" s="208">
        <v>2071</v>
      </c>
      <c r="CG48" s="208">
        <v>2072</v>
      </c>
      <c r="CH48" s="208">
        <v>2073</v>
      </c>
      <c r="CI48" s="208">
        <v>2074</v>
      </c>
      <c r="CJ48" s="208">
        <v>2075</v>
      </c>
      <c r="CK48" s="208">
        <v>2076</v>
      </c>
      <c r="CL48" s="208">
        <v>2077</v>
      </c>
      <c r="CM48" s="208">
        <v>2078</v>
      </c>
      <c r="CN48" s="208">
        <v>2079</v>
      </c>
      <c r="CO48" s="208">
        <v>2080</v>
      </c>
      <c r="CP48" s="208">
        <v>2081</v>
      </c>
      <c r="CQ48" s="208">
        <v>2082</v>
      </c>
      <c r="CR48" s="208">
        <v>2083</v>
      </c>
      <c r="CS48" s="208">
        <v>2084</v>
      </c>
      <c r="CT48" s="208" t="s">
        <v>535</v>
      </c>
    </row>
    <row r="49" spans="1:98" outlineLevel="1" x14ac:dyDescent="0.25">
      <c r="A49" s="277" t="s">
        <v>318</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9"/>
      <c r="AK49" s="302">
        <v>0.04</v>
      </c>
      <c r="AL49" s="303"/>
      <c r="AM49" s="209">
        <v>0.04</v>
      </c>
      <c r="AN49" s="209">
        <v>0.04</v>
      </c>
      <c r="AO49" s="209">
        <v>0.04</v>
      </c>
      <c r="AP49" s="209">
        <v>0.04</v>
      </c>
      <c r="AQ49" s="209">
        <v>0.04</v>
      </c>
      <c r="AR49" s="209">
        <v>0.04</v>
      </c>
      <c r="AS49" s="209">
        <v>0.04</v>
      </c>
      <c r="AT49" s="209">
        <v>0.04</v>
      </c>
      <c r="AU49" s="209">
        <v>0.04</v>
      </c>
      <c r="AV49" s="209">
        <v>0.04</v>
      </c>
      <c r="AW49" s="209">
        <v>0.04</v>
      </c>
      <c r="AX49" s="209">
        <v>0.04</v>
      </c>
      <c r="AY49" s="209">
        <v>0.04</v>
      </c>
      <c r="AZ49" s="209">
        <v>0.04</v>
      </c>
      <c r="BA49" s="209">
        <v>0.04</v>
      </c>
      <c r="BB49" s="209">
        <v>0.04</v>
      </c>
      <c r="BC49" s="209">
        <v>0.04</v>
      </c>
      <c r="BD49" s="209">
        <v>0.04</v>
      </c>
      <c r="BE49" s="209">
        <v>0.04</v>
      </c>
      <c r="BF49" s="209">
        <v>0.04</v>
      </c>
      <c r="BG49" s="209">
        <v>0.04</v>
      </c>
      <c r="BH49" s="209">
        <v>0.04</v>
      </c>
      <c r="BI49" s="209">
        <v>0.04</v>
      </c>
      <c r="BJ49" s="209">
        <v>0.04</v>
      </c>
      <c r="BK49" s="209">
        <v>0.04</v>
      </c>
      <c r="BL49" s="209">
        <v>0.04</v>
      </c>
      <c r="BM49" s="209">
        <v>0.04</v>
      </c>
      <c r="BN49" s="209">
        <v>0.04</v>
      </c>
      <c r="BO49" s="209">
        <v>0.04</v>
      </c>
      <c r="BP49" s="209">
        <v>0.04</v>
      </c>
      <c r="BQ49" s="209">
        <v>0.04</v>
      </c>
      <c r="BR49" s="209">
        <v>0.04</v>
      </c>
      <c r="BS49" s="209">
        <v>0.04</v>
      </c>
      <c r="BT49" s="209">
        <v>0.04</v>
      </c>
      <c r="BU49" s="209">
        <v>0.04</v>
      </c>
      <c r="BV49" s="209">
        <v>0.04</v>
      </c>
      <c r="BW49" s="209">
        <v>0.04</v>
      </c>
      <c r="BX49" s="209">
        <v>0.04</v>
      </c>
      <c r="BY49" s="209">
        <v>0.04</v>
      </c>
      <c r="BZ49" s="209">
        <v>0.04</v>
      </c>
      <c r="CA49" s="209">
        <v>0.04</v>
      </c>
      <c r="CB49" s="209">
        <v>0.04</v>
      </c>
      <c r="CC49" s="209">
        <v>0.04</v>
      </c>
      <c r="CD49" s="209">
        <v>0.04</v>
      </c>
      <c r="CE49" s="209">
        <v>0.04</v>
      </c>
      <c r="CF49" s="209">
        <v>0.04</v>
      </c>
      <c r="CG49" s="209">
        <v>0.04</v>
      </c>
      <c r="CH49" s="209">
        <v>0.04</v>
      </c>
      <c r="CI49" s="209">
        <v>0.04</v>
      </c>
      <c r="CJ49" s="209">
        <v>0.04</v>
      </c>
      <c r="CK49" s="209">
        <v>0.04</v>
      </c>
      <c r="CL49" s="209">
        <v>0.04</v>
      </c>
      <c r="CM49" s="209">
        <v>0.04</v>
      </c>
      <c r="CN49" s="209">
        <v>0.04</v>
      </c>
      <c r="CO49" s="209">
        <v>0.04</v>
      </c>
      <c r="CP49" s="209">
        <v>0.04</v>
      </c>
      <c r="CQ49" s="209">
        <v>0.04</v>
      </c>
      <c r="CR49" s="209">
        <v>0.04</v>
      </c>
      <c r="CS49" s="209">
        <v>0.04</v>
      </c>
      <c r="CT49" s="209">
        <v>0.04</v>
      </c>
    </row>
    <row r="50" spans="1:98" outlineLevel="1" x14ac:dyDescent="0.25">
      <c r="A50" s="277" t="s">
        <v>317</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9"/>
      <c r="AK50" s="302">
        <v>0.04</v>
      </c>
      <c r="AL50" s="303"/>
      <c r="AM50" s="209">
        <v>8.1600000000000117E-2</v>
      </c>
      <c r="AN50" s="210">
        <v>0.12486400000000009</v>
      </c>
      <c r="AO50" s="210">
        <v>0.16985856000000021</v>
      </c>
      <c r="AP50" s="210">
        <v>0.21665290240000035</v>
      </c>
      <c r="AQ50" s="210">
        <v>0.26531901849600037</v>
      </c>
      <c r="AR50" s="210">
        <v>0.31593177923584048</v>
      </c>
      <c r="AS50" s="210">
        <v>0.3685690504052741</v>
      </c>
      <c r="AT50" s="210">
        <v>0.42331181242148519</v>
      </c>
      <c r="AU50" s="210">
        <v>0.48024428491834459</v>
      </c>
      <c r="AV50" s="210">
        <v>0.53945405631507848</v>
      </c>
      <c r="AW50" s="210">
        <v>0.60103221856768174</v>
      </c>
      <c r="AX50" s="210">
        <v>0.66507350731038906</v>
      </c>
      <c r="AY50" s="210">
        <v>0.73167644760280459</v>
      </c>
      <c r="AZ50" s="210">
        <v>0.80094350550691673</v>
      </c>
      <c r="BA50" s="210">
        <v>0.87298124572719349</v>
      </c>
      <c r="BB50" s="210">
        <v>0.94790049555628131</v>
      </c>
      <c r="BC50" s="210">
        <v>1.0258165153785326</v>
      </c>
      <c r="BD50" s="210">
        <v>1.1068491759936738</v>
      </c>
      <c r="BE50" s="210">
        <v>1.1911231430334208</v>
      </c>
      <c r="BF50" s="210">
        <v>1.2787680687547578</v>
      </c>
      <c r="BG50" s="210">
        <v>1.369918791504948</v>
      </c>
      <c r="BH50" s="210">
        <v>1.4647155431651462</v>
      </c>
      <c r="BI50" s="210">
        <v>1.5633041648917523</v>
      </c>
      <c r="BJ50" s="210">
        <v>1.6658363314874225</v>
      </c>
      <c r="BK50" s="210">
        <v>1.7724697847469195</v>
      </c>
      <c r="BL50" s="210">
        <v>1.8833685761367964</v>
      </c>
      <c r="BM50" s="210">
        <v>1.9987033191822685</v>
      </c>
      <c r="BN50" s="210">
        <v>2.1186514519495594</v>
      </c>
      <c r="BO50" s="210">
        <v>2.2433975100275418</v>
      </c>
      <c r="BP50" s="210">
        <v>2.3731334104286437</v>
      </c>
      <c r="BQ50" s="210">
        <v>2.5080587468457893</v>
      </c>
      <c r="BR50" s="210">
        <v>2.6483810967196209</v>
      </c>
      <c r="BS50" s="210">
        <v>2.7943163405884057</v>
      </c>
      <c r="BT50" s="210">
        <v>2.9460889942119421</v>
      </c>
      <c r="BU50" s="210">
        <v>3.1039325539804201</v>
      </c>
      <c r="BV50" s="210">
        <v>3.2680898561396372</v>
      </c>
      <c r="BW50" s="210">
        <v>3.438813450385223</v>
      </c>
      <c r="BX50" s="210">
        <v>3.6163659884006325</v>
      </c>
      <c r="BY50" s="210">
        <v>3.8010206279366576</v>
      </c>
      <c r="BZ50" s="210">
        <v>3.993061453054124</v>
      </c>
      <c r="CA50" s="210">
        <v>4.1927839111762895</v>
      </c>
      <c r="CB50" s="210">
        <v>4.4004952676233415</v>
      </c>
      <c r="CC50" s="210">
        <v>4.6165150783282751</v>
      </c>
      <c r="CD50" s="210">
        <v>4.8411756814614062</v>
      </c>
      <c r="CE50" s="210">
        <v>5.0748227087198625</v>
      </c>
      <c r="CF50" s="210">
        <v>5.317815617068657</v>
      </c>
      <c r="CG50" s="210">
        <v>5.5705282417514033</v>
      </c>
      <c r="CH50" s="210">
        <v>5.8333493714214599</v>
      </c>
      <c r="CI50" s="210">
        <v>6.1066833462783183</v>
      </c>
      <c r="CJ50" s="210">
        <v>6.3909506801294516</v>
      </c>
      <c r="CK50" s="210">
        <v>6.6865887073346295</v>
      </c>
      <c r="CL50" s="210">
        <v>6.9940522556280147</v>
      </c>
      <c r="CM50" s="210">
        <v>7.3138143458531353</v>
      </c>
      <c r="CN50" s="210">
        <v>7.6463669196872601</v>
      </c>
      <c r="CO50" s="210">
        <v>7.9922215964747512</v>
      </c>
      <c r="CP50" s="210">
        <v>8.3519104603337411</v>
      </c>
      <c r="CQ50" s="210">
        <v>8.7259868787470918</v>
      </c>
      <c r="CR50" s="210">
        <v>9.115026353896976</v>
      </c>
      <c r="CS50" s="210">
        <v>9.5196274080528553</v>
      </c>
      <c r="CT50" s="210">
        <v>9.9404125043749705</v>
      </c>
    </row>
    <row r="51" spans="1:98" s="160" customFormat="1" ht="16.5" thickBot="1" x14ac:dyDescent="0.3">
      <c r="A51" s="315" t="s">
        <v>536</v>
      </c>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7"/>
      <c r="AK51" s="318">
        <v>0</v>
      </c>
      <c r="AL51" s="319"/>
      <c r="AM51" s="211">
        <v>0</v>
      </c>
      <c r="AN51" s="212">
        <v>0</v>
      </c>
      <c r="AO51" s="212">
        <v>0</v>
      </c>
      <c r="AP51" s="212">
        <v>0</v>
      </c>
      <c r="AQ51" s="212">
        <v>0</v>
      </c>
      <c r="AR51" s="212">
        <v>0</v>
      </c>
      <c r="AS51" s="212">
        <v>0</v>
      </c>
      <c r="AT51" s="212">
        <v>0</v>
      </c>
      <c r="AU51" s="212">
        <v>0</v>
      </c>
      <c r="AV51" s="212">
        <v>0</v>
      </c>
      <c r="AW51" s="212">
        <v>0</v>
      </c>
      <c r="AX51" s="212">
        <v>0</v>
      </c>
      <c r="AY51" s="212">
        <v>0</v>
      </c>
      <c r="AZ51" s="212">
        <v>0</v>
      </c>
      <c r="BA51" s="212">
        <v>0</v>
      </c>
      <c r="BB51" s="212">
        <v>0</v>
      </c>
      <c r="BC51" s="212">
        <v>0</v>
      </c>
      <c r="BD51" s="212">
        <v>0</v>
      </c>
      <c r="BE51" s="212">
        <v>0</v>
      </c>
      <c r="BF51" s="212">
        <v>0</v>
      </c>
      <c r="BG51" s="212">
        <v>0</v>
      </c>
      <c r="BH51" s="212">
        <v>0</v>
      </c>
      <c r="BI51" s="212">
        <v>0</v>
      </c>
      <c r="BJ51" s="212">
        <v>0</v>
      </c>
      <c r="BK51" s="212">
        <v>0</v>
      </c>
      <c r="BL51" s="212">
        <v>0</v>
      </c>
      <c r="BM51" s="212">
        <v>0</v>
      </c>
      <c r="BN51" s="212">
        <v>0</v>
      </c>
      <c r="BO51" s="212">
        <v>0</v>
      </c>
      <c r="BP51" s="212">
        <v>0</v>
      </c>
      <c r="BQ51" s="212">
        <v>0</v>
      </c>
      <c r="BR51" s="212">
        <v>0</v>
      </c>
      <c r="BS51" s="212">
        <v>0</v>
      </c>
      <c r="BT51" s="212">
        <v>0</v>
      </c>
      <c r="BU51" s="212">
        <v>0</v>
      </c>
      <c r="BV51" s="212">
        <v>0</v>
      </c>
      <c r="BW51" s="212">
        <v>0</v>
      </c>
      <c r="BX51" s="212">
        <v>0</v>
      </c>
      <c r="BY51" s="212">
        <v>0</v>
      </c>
      <c r="BZ51" s="212">
        <v>0</v>
      </c>
      <c r="CA51" s="212">
        <v>0</v>
      </c>
      <c r="CB51" s="212">
        <v>0</v>
      </c>
      <c r="CC51" s="212">
        <v>0</v>
      </c>
      <c r="CD51" s="212">
        <v>0</v>
      </c>
      <c r="CE51" s="212">
        <v>0</v>
      </c>
      <c r="CF51" s="212">
        <v>0</v>
      </c>
      <c r="CG51" s="212">
        <v>0</v>
      </c>
      <c r="CH51" s="212">
        <v>0</v>
      </c>
      <c r="CI51" s="212">
        <v>0</v>
      </c>
      <c r="CJ51" s="212">
        <v>0</v>
      </c>
      <c r="CK51" s="212">
        <v>0</v>
      </c>
      <c r="CL51" s="212">
        <v>0</v>
      </c>
      <c r="CM51" s="212">
        <v>0</v>
      </c>
      <c r="CN51" s="212">
        <v>0</v>
      </c>
      <c r="CO51" s="212">
        <v>0</v>
      </c>
      <c r="CP51" s="212">
        <v>0</v>
      </c>
      <c r="CQ51" s="212">
        <v>0</v>
      </c>
      <c r="CR51" s="212">
        <v>0</v>
      </c>
      <c r="CS51" s="212">
        <v>0</v>
      </c>
      <c r="CT51" s="212" t="s">
        <v>535</v>
      </c>
    </row>
    <row r="52" spans="1:98" ht="16.5" thickBot="1" x14ac:dyDescent="0.3">
      <c r="A52" s="320" t="s">
        <v>537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v>0</v>
      </c>
      <c r="AL52" s="322"/>
      <c r="AM52" s="213">
        <v>0</v>
      </c>
      <c r="AN52" s="213">
        <v>0</v>
      </c>
      <c r="AO52" s="213">
        <v>0</v>
      </c>
      <c r="AP52" s="213">
        <v>0</v>
      </c>
      <c r="AQ52" s="213">
        <v>0</v>
      </c>
      <c r="AR52" s="213">
        <v>0</v>
      </c>
      <c r="AS52" s="213">
        <v>0</v>
      </c>
      <c r="AT52" s="213">
        <v>0</v>
      </c>
      <c r="AU52" s="213">
        <v>0</v>
      </c>
      <c r="AV52" s="213">
        <v>0</v>
      </c>
      <c r="AW52" s="213">
        <v>0</v>
      </c>
      <c r="AX52" s="213">
        <v>0</v>
      </c>
      <c r="AY52" s="213">
        <v>0</v>
      </c>
      <c r="AZ52" s="213">
        <v>0</v>
      </c>
      <c r="BA52" s="213">
        <v>0</v>
      </c>
      <c r="BB52" s="213">
        <v>0</v>
      </c>
      <c r="BC52" s="213">
        <v>0</v>
      </c>
      <c r="BD52" s="213">
        <v>0</v>
      </c>
      <c r="BE52" s="213">
        <v>0</v>
      </c>
      <c r="BF52" s="213">
        <v>0</v>
      </c>
      <c r="BG52" s="213">
        <v>0</v>
      </c>
      <c r="BH52" s="213">
        <v>0</v>
      </c>
      <c r="BI52" s="213">
        <v>0</v>
      </c>
      <c r="BJ52" s="213">
        <v>0</v>
      </c>
      <c r="BK52" s="213">
        <v>0</v>
      </c>
      <c r="BL52" s="213">
        <v>0</v>
      </c>
      <c r="BM52" s="213">
        <v>0</v>
      </c>
      <c r="BN52" s="213">
        <v>0</v>
      </c>
      <c r="BO52" s="213">
        <v>0</v>
      </c>
      <c r="BP52" s="213">
        <v>0</v>
      </c>
      <c r="BQ52" s="213">
        <v>0</v>
      </c>
      <c r="BR52" s="213">
        <v>0</v>
      </c>
      <c r="BS52" s="213">
        <v>0</v>
      </c>
      <c r="BT52" s="213">
        <v>0</v>
      </c>
      <c r="BU52" s="213">
        <v>0</v>
      </c>
      <c r="BV52" s="213">
        <v>0</v>
      </c>
      <c r="BW52" s="213">
        <v>0</v>
      </c>
      <c r="BX52" s="213">
        <v>0</v>
      </c>
      <c r="BY52" s="213">
        <v>0</v>
      </c>
      <c r="BZ52" s="213">
        <v>0</v>
      </c>
      <c r="CA52" s="213">
        <v>0</v>
      </c>
      <c r="CB52" s="213">
        <v>0</v>
      </c>
      <c r="CC52" s="213">
        <v>0</v>
      </c>
      <c r="CD52" s="213">
        <v>0</v>
      </c>
      <c r="CE52" s="213">
        <v>0</v>
      </c>
      <c r="CF52" s="213">
        <v>0</v>
      </c>
      <c r="CG52" s="213">
        <v>0</v>
      </c>
      <c r="CH52" s="213">
        <v>0</v>
      </c>
      <c r="CI52" s="213">
        <v>0</v>
      </c>
      <c r="CJ52" s="213">
        <v>0</v>
      </c>
      <c r="CK52" s="213">
        <v>0</v>
      </c>
      <c r="CL52" s="213">
        <v>0</v>
      </c>
      <c r="CM52" s="213">
        <v>0</v>
      </c>
      <c r="CN52" s="213">
        <v>0</v>
      </c>
      <c r="CO52" s="213">
        <v>0</v>
      </c>
      <c r="CP52" s="213">
        <v>0</v>
      </c>
      <c r="CQ52" s="213">
        <v>0</v>
      </c>
      <c r="CR52" s="213">
        <v>0</v>
      </c>
      <c r="CS52" s="213">
        <v>0</v>
      </c>
      <c r="CT52" s="213" t="s">
        <v>535</v>
      </c>
    </row>
    <row r="53" spans="1:98" ht="16.5" thickBot="1" x14ac:dyDescent="0.3">
      <c r="A53" s="309" t="s">
        <v>538</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23"/>
      <c r="AL53" s="323"/>
      <c r="AM53" s="214">
        <v>0</v>
      </c>
      <c r="AN53" s="214">
        <v>0</v>
      </c>
      <c r="AO53" s="214">
        <v>0</v>
      </c>
      <c r="AP53" s="214">
        <v>0</v>
      </c>
      <c r="AQ53" s="214">
        <v>0</v>
      </c>
      <c r="AR53" s="214">
        <v>0</v>
      </c>
      <c r="AS53" s="214">
        <v>0</v>
      </c>
      <c r="AT53" s="214">
        <v>0</v>
      </c>
      <c r="AU53" s="214">
        <v>0</v>
      </c>
      <c r="AV53" s="214">
        <v>0</v>
      </c>
      <c r="AW53" s="214">
        <v>0</v>
      </c>
      <c r="AX53" s="214">
        <v>0</v>
      </c>
      <c r="AY53" s="214">
        <v>0</v>
      </c>
      <c r="AZ53" s="214">
        <v>0</v>
      </c>
      <c r="BA53" s="214">
        <v>0</v>
      </c>
      <c r="BB53" s="214">
        <v>0</v>
      </c>
      <c r="BC53" s="214">
        <v>0</v>
      </c>
      <c r="BD53" s="214">
        <v>0</v>
      </c>
      <c r="BE53" s="214">
        <v>0</v>
      </c>
      <c r="BF53" s="214">
        <v>0</v>
      </c>
      <c r="BG53" s="214">
        <v>0</v>
      </c>
      <c r="BH53" s="214">
        <v>0</v>
      </c>
      <c r="BI53" s="214">
        <v>0</v>
      </c>
      <c r="BJ53" s="214">
        <v>0</v>
      </c>
      <c r="BK53" s="214">
        <v>0</v>
      </c>
      <c r="BL53" s="214">
        <v>0</v>
      </c>
      <c r="BM53" s="214">
        <v>0</v>
      </c>
      <c r="BN53" s="214">
        <v>0</v>
      </c>
      <c r="BO53" s="214">
        <v>0</v>
      </c>
      <c r="BP53" s="214">
        <v>0</v>
      </c>
      <c r="BQ53" s="214">
        <v>0</v>
      </c>
      <c r="BR53" s="214">
        <v>0</v>
      </c>
      <c r="BS53" s="214">
        <v>0</v>
      </c>
      <c r="BT53" s="214">
        <v>0</v>
      </c>
      <c r="BU53" s="214">
        <v>0</v>
      </c>
      <c r="BV53" s="214">
        <v>0</v>
      </c>
      <c r="BW53" s="214">
        <v>0</v>
      </c>
      <c r="BX53" s="214">
        <v>0</v>
      </c>
      <c r="BY53" s="214">
        <v>0</v>
      </c>
      <c r="BZ53" s="214">
        <v>0</v>
      </c>
      <c r="CA53" s="214">
        <v>0</v>
      </c>
      <c r="CB53" s="214">
        <v>0</v>
      </c>
      <c r="CC53" s="214">
        <v>0</v>
      </c>
      <c r="CD53" s="214">
        <v>0</v>
      </c>
      <c r="CE53" s="214">
        <v>0</v>
      </c>
      <c r="CF53" s="214">
        <v>0</v>
      </c>
      <c r="CG53" s="214">
        <v>0</v>
      </c>
      <c r="CH53" s="214">
        <v>0</v>
      </c>
      <c r="CI53" s="214">
        <v>0</v>
      </c>
      <c r="CJ53" s="214">
        <v>0</v>
      </c>
      <c r="CK53" s="214">
        <v>0</v>
      </c>
      <c r="CL53" s="214">
        <v>0</v>
      </c>
      <c r="CM53" s="214">
        <v>0</v>
      </c>
      <c r="CN53" s="214">
        <v>0</v>
      </c>
      <c r="CO53" s="214">
        <v>0</v>
      </c>
      <c r="CP53" s="214">
        <v>0</v>
      </c>
      <c r="CQ53" s="214">
        <v>0</v>
      </c>
      <c r="CR53" s="214">
        <v>0</v>
      </c>
      <c r="CS53" s="214">
        <v>0</v>
      </c>
      <c r="CT53" s="214" t="s">
        <v>535</v>
      </c>
    </row>
    <row r="54" spans="1:98" ht="16.5" thickBot="1" x14ac:dyDescent="0.3">
      <c r="A54" s="309" t="s">
        <v>539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v>0</v>
      </c>
      <c r="AL54" s="311"/>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t="s">
        <v>535</v>
      </c>
    </row>
    <row r="55" spans="1:98" ht="16.5" thickBot="1" x14ac:dyDescent="0.3">
      <c r="A55" s="362" t="s">
        <v>540</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23"/>
      <c r="AL55" s="323"/>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12" t="s">
        <v>586</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v>2025</v>
      </c>
      <c r="AL59" s="300"/>
      <c r="AM59" s="215">
        <v>2026</v>
      </c>
      <c r="AN59" s="215">
        <v>2027</v>
      </c>
      <c r="AO59" s="215">
        <v>2028</v>
      </c>
      <c r="AP59" s="215">
        <v>2029</v>
      </c>
      <c r="AQ59" s="215">
        <v>2030</v>
      </c>
      <c r="AR59" s="215">
        <v>2031</v>
      </c>
      <c r="AS59" s="215">
        <v>2032</v>
      </c>
      <c r="AT59" s="215">
        <v>2033</v>
      </c>
      <c r="AU59" s="215">
        <v>2034</v>
      </c>
      <c r="AV59" s="215">
        <v>2035</v>
      </c>
      <c r="AW59" s="215">
        <v>2036</v>
      </c>
      <c r="AX59" s="215">
        <v>2037</v>
      </c>
      <c r="AY59" s="215">
        <v>2038</v>
      </c>
      <c r="AZ59" s="215">
        <v>2039</v>
      </c>
      <c r="BA59" s="215">
        <v>2040</v>
      </c>
      <c r="BB59" s="215">
        <v>2041</v>
      </c>
      <c r="BC59" s="215">
        <v>2042</v>
      </c>
      <c r="BD59" s="215">
        <v>2043</v>
      </c>
      <c r="BE59" s="215">
        <v>2044</v>
      </c>
      <c r="BF59" s="215">
        <v>2045</v>
      </c>
      <c r="BG59" s="215">
        <v>2046</v>
      </c>
      <c r="BH59" s="215">
        <v>2047</v>
      </c>
      <c r="BI59" s="215">
        <v>2048</v>
      </c>
      <c r="BJ59" s="215">
        <v>2049</v>
      </c>
      <c r="BK59" s="215">
        <v>2050</v>
      </c>
      <c r="BL59" s="215">
        <v>2051</v>
      </c>
      <c r="BM59" s="215">
        <v>2052</v>
      </c>
      <c r="BN59" s="215">
        <v>2053</v>
      </c>
      <c r="BO59" s="215">
        <v>2054</v>
      </c>
      <c r="BP59" s="215">
        <v>2055</v>
      </c>
      <c r="BQ59" s="215">
        <v>2056</v>
      </c>
      <c r="BR59" s="215">
        <v>2057</v>
      </c>
      <c r="BS59" s="215">
        <v>2058</v>
      </c>
      <c r="BT59" s="215">
        <v>2059</v>
      </c>
      <c r="BU59" s="215">
        <v>2060</v>
      </c>
      <c r="BV59" s="215">
        <v>2061</v>
      </c>
      <c r="BW59" s="215">
        <v>2062</v>
      </c>
      <c r="BX59" s="215">
        <v>2063</v>
      </c>
      <c r="BY59" s="215">
        <v>2064</v>
      </c>
      <c r="BZ59" s="215">
        <v>2065</v>
      </c>
      <c r="CA59" s="215">
        <v>2066</v>
      </c>
      <c r="CB59" s="215">
        <v>2067</v>
      </c>
      <c r="CC59" s="215">
        <v>2068</v>
      </c>
      <c r="CD59" s="215">
        <v>2069</v>
      </c>
      <c r="CE59" s="215">
        <v>2070</v>
      </c>
      <c r="CF59" s="215">
        <v>2071</v>
      </c>
      <c r="CG59" s="215">
        <v>2072</v>
      </c>
      <c r="CH59" s="215">
        <v>2073</v>
      </c>
      <c r="CI59" s="215">
        <v>2074</v>
      </c>
      <c r="CJ59" s="215">
        <v>2075</v>
      </c>
      <c r="CK59" s="215">
        <v>2076</v>
      </c>
      <c r="CL59" s="215">
        <v>2077</v>
      </c>
      <c r="CM59" s="215">
        <v>2078</v>
      </c>
      <c r="CN59" s="215">
        <v>2079</v>
      </c>
      <c r="CO59" s="215">
        <v>2080</v>
      </c>
      <c r="CP59" s="215">
        <v>2081</v>
      </c>
      <c r="CQ59" s="215">
        <v>2082</v>
      </c>
      <c r="CR59" s="215">
        <v>2083</v>
      </c>
      <c r="CS59" s="215">
        <v>2084</v>
      </c>
      <c r="CT59" s="215" t="s">
        <v>535</v>
      </c>
    </row>
    <row r="60" spans="1:98" s="91" customFormat="1" ht="11.25" customHeight="1" x14ac:dyDescent="0.25">
      <c r="A60" s="330" t="s">
        <v>587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v>0</v>
      </c>
      <c r="AL60" s="333"/>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c r="CR60" s="216"/>
      <c r="CS60" s="216"/>
      <c r="CT60" s="216"/>
    </row>
    <row r="61" spans="1:98" s="91" customFormat="1" ht="12" customHeight="1" x14ac:dyDescent="0.25">
      <c r="A61" s="334" t="s">
        <v>588</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3"/>
      <c r="AM61" s="217">
        <v>0</v>
      </c>
      <c r="AN61" s="217">
        <v>0</v>
      </c>
      <c r="AO61" s="217">
        <v>0</v>
      </c>
      <c r="AP61" s="217">
        <v>0</v>
      </c>
      <c r="AQ61" s="217">
        <v>0</v>
      </c>
      <c r="AR61" s="217">
        <v>0</v>
      </c>
      <c r="AS61" s="217">
        <v>0</v>
      </c>
      <c r="AT61" s="217">
        <v>0</v>
      </c>
      <c r="AU61" s="217">
        <v>0</v>
      </c>
      <c r="AV61" s="217">
        <v>0</v>
      </c>
      <c r="AW61" s="217">
        <v>0</v>
      </c>
      <c r="AX61" s="217">
        <v>0</v>
      </c>
      <c r="AY61" s="217">
        <v>0</v>
      </c>
      <c r="AZ61" s="217">
        <v>0</v>
      </c>
      <c r="BA61" s="217">
        <v>0</v>
      </c>
      <c r="BB61" s="217">
        <v>0</v>
      </c>
      <c r="BC61" s="217">
        <v>0</v>
      </c>
      <c r="BD61" s="217">
        <v>0</v>
      </c>
      <c r="BE61" s="217">
        <v>0</v>
      </c>
      <c r="BF61" s="217">
        <v>0</v>
      </c>
      <c r="BG61" s="217">
        <v>0</v>
      </c>
      <c r="BH61" s="217">
        <v>0</v>
      </c>
      <c r="BI61" s="217">
        <v>0</v>
      </c>
      <c r="BJ61" s="217">
        <v>0</v>
      </c>
      <c r="BK61" s="217">
        <v>0</v>
      </c>
      <c r="BL61" s="217">
        <v>0</v>
      </c>
      <c r="BM61" s="217">
        <v>0</v>
      </c>
      <c r="BN61" s="217">
        <v>0</v>
      </c>
      <c r="BO61" s="217">
        <v>0</v>
      </c>
      <c r="BP61" s="217">
        <v>0</v>
      </c>
      <c r="BQ61" s="217">
        <v>0</v>
      </c>
      <c r="BR61" s="217">
        <v>0</v>
      </c>
      <c r="BS61" s="217">
        <v>0</v>
      </c>
      <c r="BT61" s="217">
        <v>0</v>
      </c>
      <c r="BU61" s="217">
        <v>0</v>
      </c>
      <c r="BV61" s="217">
        <v>0</v>
      </c>
      <c r="BW61" s="217">
        <v>0</v>
      </c>
      <c r="BX61" s="217">
        <v>0</v>
      </c>
      <c r="BY61" s="217">
        <v>0</v>
      </c>
      <c r="BZ61" s="217">
        <v>0</v>
      </c>
      <c r="CA61" s="217">
        <v>0</v>
      </c>
      <c r="CB61" s="217">
        <v>0</v>
      </c>
      <c r="CC61" s="217">
        <v>0</v>
      </c>
      <c r="CD61" s="217">
        <v>0</v>
      </c>
      <c r="CE61" s="217">
        <v>0</v>
      </c>
      <c r="CF61" s="217">
        <v>0</v>
      </c>
      <c r="CG61" s="217">
        <v>0</v>
      </c>
      <c r="CH61" s="217">
        <v>0</v>
      </c>
      <c r="CI61" s="217">
        <v>0</v>
      </c>
      <c r="CJ61" s="217">
        <v>0</v>
      </c>
      <c r="CK61" s="217">
        <v>0</v>
      </c>
      <c r="CL61" s="217">
        <v>0</v>
      </c>
      <c r="CM61" s="217">
        <v>0</v>
      </c>
      <c r="CN61" s="217">
        <v>0</v>
      </c>
      <c r="CO61" s="217">
        <v>0</v>
      </c>
      <c r="CP61" s="217">
        <v>0</v>
      </c>
      <c r="CQ61" s="217">
        <v>0</v>
      </c>
      <c r="CR61" s="217">
        <v>0</v>
      </c>
      <c r="CS61" s="217">
        <v>0</v>
      </c>
      <c r="CT61" s="217" t="s">
        <v>535</v>
      </c>
    </row>
    <row r="62" spans="1:98" s="91" customFormat="1" ht="12" customHeight="1" x14ac:dyDescent="0.25">
      <c r="A62" s="334" t="s">
        <v>589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v>0</v>
      </c>
      <c r="AL62" s="333"/>
      <c r="AM62" s="217">
        <v>0</v>
      </c>
      <c r="AN62" s="217">
        <v>0</v>
      </c>
      <c r="AO62" s="217">
        <v>0</v>
      </c>
      <c r="AP62" s="217">
        <v>0</v>
      </c>
      <c r="AQ62" s="217">
        <v>0</v>
      </c>
      <c r="AR62" s="217">
        <v>0</v>
      </c>
      <c r="AS62" s="217">
        <v>0</v>
      </c>
      <c r="AT62" s="217">
        <v>0</v>
      </c>
      <c r="AU62" s="217">
        <v>0</v>
      </c>
      <c r="AV62" s="217">
        <v>0</v>
      </c>
      <c r="AW62" s="217">
        <v>0</v>
      </c>
      <c r="AX62" s="217">
        <v>0</v>
      </c>
      <c r="AY62" s="217">
        <v>0</v>
      </c>
      <c r="AZ62" s="217">
        <v>0</v>
      </c>
      <c r="BA62" s="217">
        <v>0</v>
      </c>
      <c r="BB62" s="217">
        <v>0</v>
      </c>
      <c r="BC62" s="217">
        <v>0</v>
      </c>
      <c r="BD62" s="217">
        <v>0</v>
      </c>
      <c r="BE62" s="217">
        <v>0</v>
      </c>
      <c r="BF62" s="217">
        <v>0</v>
      </c>
      <c r="BG62" s="217">
        <v>0</v>
      </c>
      <c r="BH62" s="217">
        <v>0</v>
      </c>
      <c r="BI62" s="217">
        <v>0</v>
      </c>
      <c r="BJ62" s="217">
        <v>0</v>
      </c>
      <c r="BK62" s="217">
        <v>0</v>
      </c>
      <c r="BL62" s="217">
        <v>0</v>
      </c>
      <c r="BM62" s="217">
        <v>0</v>
      </c>
      <c r="BN62" s="217">
        <v>0</v>
      </c>
      <c r="BO62" s="217">
        <v>0</v>
      </c>
      <c r="BP62" s="217">
        <v>0</v>
      </c>
      <c r="BQ62" s="217">
        <v>0</v>
      </c>
      <c r="BR62" s="217">
        <v>0</v>
      </c>
      <c r="BS62" s="217">
        <v>0</v>
      </c>
      <c r="BT62" s="217">
        <v>0</v>
      </c>
      <c r="BU62" s="217">
        <v>0</v>
      </c>
      <c r="BV62" s="217">
        <v>0</v>
      </c>
      <c r="BW62" s="217">
        <v>0</v>
      </c>
      <c r="BX62" s="217">
        <v>0</v>
      </c>
      <c r="BY62" s="217">
        <v>0</v>
      </c>
      <c r="BZ62" s="217">
        <v>0</v>
      </c>
      <c r="CA62" s="217">
        <v>0</v>
      </c>
      <c r="CB62" s="217">
        <v>0</v>
      </c>
      <c r="CC62" s="217">
        <v>0</v>
      </c>
      <c r="CD62" s="217">
        <v>0</v>
      </c>
      <c r="CE62" s="217">
        <v>0</v>
      </c>
      <c r="CF62" s="217">
        <v>0</v>
      </c>
      <c r="CG62" s="217">
        <v>0</v>
      </c>
      <c r="CH62" s="217">
        <v>0</v>
      </c>
      <c r="CI62" s="217">
        <v>0</v>
      </c>
      <c r="CJ62" s="217">
        <v>0</v>
      </c>
      <c r="CK62" s="217">
        <v>0</v>
      </c>
      <c r="CL62" s="217">
        <v>0</v>
      </c>
      <c r="CM62" s="217">
        <v>0</v>
      </c>
      <c r="CN62" s="217">
        <v>0</v>
      </c>
      <c r="CO62" s="217">
        <v>0</v>
      </c>
      <c r="CP62" s="217">
        <v>0</v>
      </c>
      <c r="CQ62" s="217">
        <v>0</v>
      </c>
      <c r="CR62" s="217">
        <v>0</v>
      </c>
      <c r="CS62" s="217">
        <v>0</v>
      </c>
      <c r="CT62" s="217">
        <v>0</v>
      </c>
    </row>
    <row r="63" spans="1:98" s="91" customFormat="1" ht="12" customHeight="1" thickBot="1" x14ac:dyDescent="0.3">
      <c r="A63" s="337" t="s">
        <v>590</v>
      </c>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v>0</v>
      </c>
      <c r="AL63" s="340"/>
      <c r="AM63" s="218">
        <v>0</v>
      </c>
      <c r="AN63" s="218">
        <v>0</v>
      </c>
      <c r="AO63" s="218">
        <v>0</v>
      </c>
      <c r="AP63" s="218">
        <v>0</v>
      </c>
      <c r="AQ63" s="218">
        <v>0</v>
      </c>
      <c r="AR63" s="218">
        <v>0</v>
      </c>
      <c r="AS63" s="218">
        <v>0</v>
      </c>
      <c r="AT63" s="218">
        <v>0</v>
      </c>
      <c r="AU63" s="218">
        <v>0</v>
      </c>
      <c r="AV63" s="218">
        <v>0</v>
      </c>
      <c r="AW63" s="218">
        <v>0</v>
      </c>
      <c r="AX63" s="218">
        <v>0</v>
      </c>
      <c r="AY63" s="218">
        <v>0</v>
      </c>
      <c r="AZ63" s="218">
        <v>0</v>
      </c>
      <c r="BA63" s="218">
        <v>0</v>
      </c>
      <c r="BB63" s="218">
        <v>0</v>
      </c>
      <c r="BC63" s="218">
        <v>0</v>
      </c>
      <c r="BD63" s="218">
        <v>0</v>
      </c>
      <c r="BE63" s="218">
        <v>0</v>
      </c>
      <c r="BF63" s="218">
        <v>0</v>
      </c>
      <c r="BG63" s="218">
        <v>0</v>
      </c>
      <c r="BH63" s="218">
        <v>0</v>
      </c>
      <c r="BI63" s="218">
        <v>0</v>
      </c>
      <c r="BJ63" s="218">
        <v>0</v>
      </c>
      <c r="BK63" s="218">
        <v>0</v>
      </c>
      <c r="BL63" s="218">
        <v>0</v>
      </c>
      <c r="BM63" s="218">
        <v>0</v>
      </c>
      <c r="BN63" s="218">
        <v>0</v>
      </c>
      <c r="BO63" s="218">
        <v>0</v>
      </c>
      <c r="BP63" s="218">
        <v>0</v>
      </c>
      <c r="BQ63" s="218">
        <v>0</v>
      </c>
      <c r="BR63" s="218">
        <v>0</v>
      </c>
      <c r="BS63" s="218">
        <v>0</v>
      </c>
      <c r="BT63" s="218">
        <v>0</v>
      </c>
      <c r="BU63" s="218">
        <v>0</v>
      </c>
      <c r="BV63" s="218">
        <v>0</v>
      </c>
      <c r="BW63" s="218">
        <v>0</v>
      </c>
      <c r="BX63" s="218">
        <v>0</v>
      </c>
      <c r="BY63" s="218">
        <v>0</v>
      </c>
      <c r="BZ63" s="218">
        <v>0</v>
      </c>
      <c r="CA63" s="218">
        <v>0</v>
      </c>
      <c r="CB63" s="218">
        <v>0</v>
      </c>
      <c r="CC63" s="218">
        <v>0</v>
      </c>
      <c r="CD63" s="218">
        <v>0</v>
      </c>
      <c r="CE63" s="218">
        <v>0</v>
      </c>
      <c r="CF63" s="218">
        <v>0</v>
      </c>
      <c r="CG63" s="218">
        <v>0</v>
      </c>
      <c r="CH63" s="218">
        <v>0</v>
      </c>
      <c r="CI63" s="218">
        <v>0</v>
      </c>
      <c r="CJ63" s="218">
        <v>0</v>
      </c>
      <c r="CK63" s="218">
        <v>0</v>
      </c>
      <c r="CL63" s="218">
        <v>0</v>
      </c>
      <c r="CM63" s="218">
        <v>0</v>
      </c>
      <c r="CN63" s="218">
        <v>0</v>
      </c>
      <c r="CO63" s="218">
        <v>0</v>
      </c>
      <c r="CP63" s="218">
        <v>0</v>
      </c>
      <c r="CQ63" s="218">
        <v>0</v>
      </c>
      <c r="CR63" s="218">
        <v>0</v>
      </c>
      <c r="CS63" s="218">
        <v>0</v>
      </c>
      <c r="CT63" s="218">
        <v>0</v>
      </c>
    </row>
    <row r="64" spans="1:98" ht="16.5" thickBot="1" x14ac:dyDescent="0.3">
      <c r="A64" s="219"/>
      <c r="B64" s="21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219"/>
      <c r="AL64" s="220"/>
      <c r="AM64" s="220"/>
      <c r="AN64" s="220"/>
      <c r="AO64" s="220"/>
      <c r="AP64" s="220"/>
      <c r="AQ64" s="220"/>
      <c r="AR64" s="220"/>
      <c r="AS64" s="220"/>
      <c r="AT64" s="220"/>
      <c r="AU64" s="220"/>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24" t="s">
        <v>591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14">
        <v>2025</v>
      </c>
      <c r="AL65" s="300"/>
      <c r="AM65" s="215">
        <v>2026</v>
      </c>
      <c r="AN65" s="215">
        <v>2027</v>
      </c>
      <c r="AO65" s="215">
        <v>2028</v>
      </c>
      <c r="AP65" s="215">
        <v>2029</v>
      </c>
      <c r="AQ65" s="215">
        <v>2030</v>
      </c>
      <c r="AR65" s="215">
        <v>2031</v>
      </c>
      <c r="AS65" s="215">
        <v>2032</v>
      </c>
      <c r="AT65" s="215">
        <v>2033</v>
      </c>
      <c r="AU65" s="215">
        <v>2034</v>
      </c>
      <c r="AV65" s="215">
        <v>2035</v>
      </c>
      <c r="AW65" s="215">
        <v>2036</v>
      </c>
      <c r="AX65" s="215">
        <v>2037</v>
      </c>
      <c r="AY65" s="215">
        <v>2038</v>
      </c>
      <c r="AZ65" s="215">
        <v>2039</v>
      </c>
      <c r="BA65" s="215">
        <v>2040</v>
      </c>
      <c r="BB65" s="215">
        <v>2041</v>
      </c>
      <c r="BC65" s="215">
        <v>2042</v>
      </c>
      <c r="BD65" s="215">
        <v>2043</v>
      </c>
      <c r="BE65" s="215">
        <v>2044</v>
      </c>
      <c r="BF65" s="215">
        <v>2045</v>
      </c>
      <c r="BG65" s="215">
        <v>2046</v>
      </c>
      <c r="BH65" s="215">
        <v>2047</v>
      </c>
      <c r="BI65" s="215">
        <v>2048</v>
      </c>
      <c r="BJ65" s="215">
        <v>2049</v>
      </c>
      <c r="BK65" s="215">
        <v>2050</v>
      </c>
      <c r="BL65" s="215">
        <v>2051</v>
      </c>
      <c r="BM65" s="215">
        <v>2052</v>
      </c>
      <c r="BN65" s="215">
        <v>2053</v>
      </c>
      <c r="BO65" s="215">
        <v>2054</v>
      </c>
      <c r="BP65" s="215">
        <v>2055</v>
      </c>
      <c r="BQ65" s="215">
        <v>2056</v>
      </c>
      <c r="BR65" s="215">
        <v>2057</v>
      </c>
      <c r="BS65" s="215">
        <v>2058</v>
      </c>
      <c r="BT65" s="215">
        <v>2059</v>
      </c>
      <c r="BU65" s="215">
        <v>2060</v>
      </c>
      <c r="BV65" s="215">
        <v>2061</v>
      </c>
      <c r="BW65" s="215">
        <v>2062</v>
      </c>
      <c r="BX65" s="215">
        <v>2063</v>
      </c>
      <c r="BY65" s="215">
        <v>2064</v>
      </c>
      <c r="BZ65" s="215">
        <v>2065</v>
      </c>
      <c r="CA65" s="215">
        <v>2066</v>
      </c>
      <c r="CB65" s="215">
        <v>2067</v>
      </c>
      <c r="CC65" s="215">
        <v>2068</v>
      </c>
      <c r="CD65" s="215">
        <v>2069</v>
      </c>
      <c r="CE65" s="215">
        <v>2070</v>
      </c>
      <c r="CF65" s="215">
        <v>2071</v>
      </c>
      <c r="CG65" s="215">
        <v>2072</v>
      </c>
      <c r="CH65" s="215">
        <v>2073</v>
      </c>
      <c r="CI65" s="215">
        <v>2074</v>
      </c>
      <c r="CJ65" s="215">
        <v>2075</v>
      </c>
      <c r="CK65" s="215">
        <v>2076</v>
      </c>
      <c r="CL65" s="215">
        <v>2077</v>
      </c>
      <c r="CM65" s="215">
        <v>2078</v>
      </c>
      <c r="CN65" s="215">
        <v>2079</v>
      </c>
      <c r="CO65" s="215">
        <v>2080</v>
      </c>
      <c r="CP65" s="215">
        <v>2081</v>
      </c>
      <c r="CQ65" s="215">
        <v>2082</v>
      </c>
      <c r="CR65" s="215">
        <v>2083</v>
      </c>
      <c r="CS65" s="215">
        <v>2084</v>
      </c>
      <c r="CT65" s="215" t="s">
        <v>535</v>
      </c>
    </row>
    <row r="66" spans="1:98" s="160" customFormat="1" ht="15" x14ac:dyDescent="0.25">
      <c r="A66" s="326" t="s">
        <v>316</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7"/>
      <c r="AK66" s="328">
        <v>0</v>
      </c>
      <c r="AL66" s="329"/>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t="s">
        <v>535</v>
      </c>
    </row>
    <row r="67" spans="1:98" x14ac:dyDescent="0.25">
      <c r="A67" s="326" t="s">
        <v>315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41">
        <v>0</v>
      </c>
      <c r="AL67" s="342"/>
      <c r="AM67" s="175">
        <v>-16765.020677294317</v>
      </c>
      <c r="AN67" s="175">
        <v>-16621.729902274707</v>
      </c>
      <c r="AO67" s="175">
        <v>-16478.439127255097</v>
      </c>
      <c r="AP67" s="175">
        <v>-16335.14835223549</v>
      </c>
      <c r="AQ67" s="175">
        <v>-16191.857577215878</v>
      </c>
      <c r="AR67" s="175">
        <v>-16048.566802196268</v>
      </c>
      <c r="AS67" s="175">
        <v>-15905.27602717666</v>
      </c>
      <c r="AT67" s="175">
        <v>-15761.98525215705</v>
      </c>
      <c r="AU67" s="175">
        <v>-15618.69447713744</v>
      </c>
      <c r="AV67" s="175">
        <v>-15475.403702117832</v>
      </c>
      <c r="AW67" s="175">
        <v>-15332.112927098222</v>
      </c>
      <c r="AX67" s="175">
        <v>-15188.822152078614</v>
      </c>
      <c r="AY67" s="175">
        <v>-15045.531377059002</v>
      </c>
      <c r="AZ67" s="175">
        <v>-14902.240602039392</v>
      </c>
      <c r="BA67" s="175">
        <v>-14758.949827019784</v>
      </c>
      <c r="BB67" s="175">
        <v>-14615.659052000174</v>
      </c>
      <c r="BC67" s="175">
        <v>-14472.368276980565</v>
      </c>
      <c r="BD67" s="175">
        <v>-14329.077501960955</v>
      </c>
      <c r="BE67" s="175">
        <v>-14185.786726941344</v>
      </c>
      <c r="BF67" s="175">
        <v>-14042.495951921735</v>
      </c>
      <c r="BG67" s="175">
        <v>-13899.205176902125</v>
      </c>
      <c r="BH67" s="175">
        <v>-13755.914401882515</v>
      </c>
      <c r="BI67" s="175">
        <v>-13612.623626862907</v>
      </c>
      <c r="BJ67" s="175">
        <v>-13469.332851843299</v>
      </c>
      <c r="BK67" s="175">
        <v>-13326.042076823689</v>
      </c>
      <c r="BL67" s="175">
        <v>-13182.751301804079</v>
      </c>
      <c r="BM67" s="175">
        <v>-13039.460526784471</v>
      </c>
      <c r="BN67" s="175">
        <v>-12896.169751764863</v>
      </c>
      <c r="BO67" s="175">
        <v>-12752.878976745251</v>
      </c>
      <c r="BP67" s="175">
        <v>-12609.588201725641</v>
      </c>
      <c r="BQ67" s="175">
        <v>-12466.297426706033</v>
      </c>
      <c r="BR67" s="175">
        <v>-12323.006651686424</v>
      </c>
      <c r="BS67" s="175">
        <v>-12179.715876666814</v>
      </c>
      <c r="BT67" s="175">
        <v>-12036.425101647204</v>
      </c>
      <c r="BU67" s="175">
        <v>-11893.134326627596</v>
      </c>
      <c r="BV67" s="175">
        <v>-11749.843551607988</v>
      </c>
      <c r="BW67" s="175">
        <v>-11606.552776588378</v>
      </c>
      <c r="BX67" s="175">
        <v>-11463.262001568768</v>
      </c>
      <c r="BY67" s="175">
        <v>-11319.97122654916</v>
      </c>
      <c r="BZ67" s="175">
        <v>-11176.68045152955</v>
      </c>
      <c r="CA67" s="175">
        <v>-11033.38967650994</v>
      </c>
      <c r="CB67" s="175">
        <v>-10890.098901490332</v>
      </c>
      <c r="CC67" s="175">
        <v>-10746.808126470722</v>
      </c>
      <c r="CD67" s="175">
        <v>-10603.517351451113</v>
      </c>
      <c r="CE67" s="175">
        <v>-10460.226576431503</v>
      </c>
      <c r="CF67" s="175">
        <v>-10316.935801411893</v>
      </c>
      <c r="CG67" s="175">
        <v>-10173.645026392285</v>
      </c>
      <c r="CH67" s="175">
        <v>-10030.354251372675</v>
      </c>
      <c r="CI67" s="175">
        <v>-9887.063476353067</v>
      </c>
      <c r="CJ67" s="175">
        <v>-9743.772701333457</v>
      </c>
      <c r="CK67" s="175">
        <v>-9600.481926313847</v>
      </c>
      <c r="CL67" s="175">
        <v>-9457.1911512942388</v>
      </c>
      <c r="CM67" s="175">
        <v>-9313.9003762746288</v>
      </c>
      <c r="CN67" s="175">
        <v>-9170.6096012550206</v>
      </c>
      <c r="CO67" s="175">
        <v>-9027.3188262354106</v>
      </c>
      <c r="CP67" s="175">
        <v>-8884.0280512158006</v>
      </c>
      <c r="CQ67" s="175">
        <v>-8740.7372761961924</v>
      </c>
      <c r="CR67" s="175">
        <v>-8597.4465011765824</v>
      </c>
      <c r="CS67" s="175">
        <v>-8454.1557261569742</v>
      </c>
      <c r="CT67" s="175" t="s">
        <v>535</v>
      </c>
    </row>
    <row r="68" spans="1:98" x14ac:dyDescent="0.25">
      <c r="A68" s="326" t="s">
        <v>314</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7"/>
      <c r="AK68" s="341">
        <v>0</v>
      </c>
      <c r="AL68" s="342"/>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t="s">
        <v>535</v>
      </c>
    </row>
    <row r="69" spans="1:98" x14ac:dyDescent="0.25">
      <c r="A69" s="326" t="s">
        <v>313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41">
        <v>0</v>
      </c>
      <c r="AL69" s="342"/>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t="s">
        <v>535</v>
      </c>
    </row>
    <row r="70" spans="1:98" x14ac:dyDescent="0.25">
      <c r="A70" s="326" t="s">
        <v>535</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41">
        <v>0</v>
      </c>
      <c r="AL70" s="342"/>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t="s">
        <v>535</v>
      </c>
    </row>
    <row r="71" spans="1:98" x14ac:dyDescent="0.25">
      <c r="A71" s="326" t="s">
        <v>535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43"/>
      <c r="AL71" s="344"/>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t="s">
        <v>608</v>
      </c>
    </row>
    <row r="72" spans="1:98" x14ac:dyDescent="0.25">
      <c r="A72" s="326" t="s">
        <v>312</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7"/>
      <c r="AK72" s="343"/>
      <c r="AL72" s="344"/>
      <c r="AM72" s="175">
        <v>-16765.020677294317</v>
      </c>
      <c r="AN72" s="175">
        <v>-16621.729902274707</v>
      </c>
      <c r="AO72" s="175">
        <v>-16478.439127255097</v>
      </c>
      <c r="AP72" s="175">
        <v>-16335.14835223549</v>
      </c>
      <c r="AQ72" s="175">
        <v>-16191.857577215878</v>
      </c>
      <c r="AR72" s="175">
        <v>-16048.566802196268</v>
      </c>
      <c r="AS72" s="175">
        <v>-15905.27602717666</v>
      </c>
      <c r="AT72" s="175">
        <v>-15761.98525215705</v>
      </c>
      <c r="AU72" s="175">
        <v>-15618.69447713744</v>
      </c>
      <c r="AV72" s="175">
        <v>-15475.403702117832</v>
      </c>
      <c r="AW72" s="175">
        <v>-15332.112927098222</v>
      </c>
      <c r="AX72" s="175">
        <v>-15188.822152078614</v>
      </c>
      <c r="AY72" s="175">
        <v>-15045.531377059002</v>
      </c>
      <c r="AZ72" s="175">
        <v>-14902.240602039392</v>
      </c>
      <c r="BA72" s="175">
        <v>-14758.949827019784</v>
      </c>
      <c r="BB72" s="175">
        <v>-14615.659052000174</v>
      </c>
      <c r="BC72" s="175">
        <v>-14472.368276980565</v>
      </c>
      <c r="BD72" s="175">
        <v>-14329.077501960955</v>
      </c>
      <c r="BE72" s="175">
        <v>-14185.786726941344</v>
      </c>
      <c r="BF72" s="175">
        <v>-14042.495951921735</v>
      </c>
      <c r="BG72" s="175">
        <v>-13899.205176902125</v>
      </c>
      <c r="BH72" s="175">
        <v>-13755.914401882515</v>
      </c>
      <c r="BI72" s="175">
        <v>-13612.623626862907</v>
      </c>
      <c r="BJ72" s="175">
        <v>-13469.332851843299</v>
      </c>
      <c r="BK72" s="175">
        <v>-13326.042076823689</v>
      </c>
      <c r="BL72" s="175">
        <v>-13182.751301804079</v>
      </c>
      <c r="BM72" s="175">
        <v>-13039.460526784471</v>
      </c>
      <c r="BN72" s="175">
        <v>-12896.169751764863</v>
      </c>
      <c r="BO72" s="175">
        <v>-12752.878976745251</v>
      </c>
      <c r="BP72" s="175">
        <v>-12609.588201725641</v>
      </c>
      <c r="BQ72" s="175">
        <v>-12466.297426706033</v>
      </c>
      <c r="BR72" s="175">
        <v>-12323.006651686424</v>
      </c>
      <c r="BS72" s="175">
        <v>-12179.715876666814</v>
      </c>
      <c r="BT72" s="175">
        <v>-12036.425101647204</v>
      </c>
      <c r="BU72" s="175">
        <v>-11893.134326627596</v>
      </c>
      <c r="BV72" s="175">
        <v>-11749.843551607988</v>
      </c>
      <c r="BW72" s="175">
        <v>-11606.552776588378</v>
      </c>
      <c r="BX72" s="175">
        <v>-11463.262001568768</v>
      </c>
      <c r="BY72" s="175">
        <v>-11319.97122654916</v>
      </c>
      <c r="BZ72" s="175">
        <v>-11176.68045152955</v>
      </c>
      <c r="CA72" s="175">
        <v>-11033.38967650994</v>
      </c>
      <c r="CB72" s="175">
        <v>-10890.098901490332</v>
      </c>
      <c r="CC72" s="175">
        <v>-10746.808126470722</v>
      </c>
      <c r="CD72" s="175">
        <v>-10603.517351451113</v>
      </c>
      <c r="CE72" s="175">
        <v>-10460.226576431503</v>
      </c>
      <c r="CF72" s="175">
        <v>-10316.935801411893</v>
      </c>
      <c r="CG72" s="175">
        <v>-10173.645026392285</v>
      </c>
      <c r="CH72" s="175">
        <v>-10030.354251372675</v>
      </c>
      <c r="CI72" s="175">
        <v>-9887.063476353067</v>
      </c>
      <c r="CJ72" s="175">
        <v>-9743.772701333457</v>
      </c>
      <c r="CK72" s="175">
        <v>-9600.481926313847</v>
      </c>
      <c r="CL72" s="175">
        <v>-9457.1911512942388</v>
      </c>
      <c r="CM72" s="175">
        <v>-9313.9003762746288</v>
      </c>
      <c r="CN72" s="175">
        <v>-9170.6096012550206</v>
      </c>
      <c r="CO72" s="175">
        <v>-9027.3188262354106</v>
      </c>
      <c r="CP72" s="175">
        <v>-8884.0280512158006</v>
      </c>
      <c r="CQ72" s="175">
        <v>-8740.7372761961924</v>
      </c>
      <c r="CR72" s="175">
        <v>-8597.4465011765824</v>
      </c>
      <c r="CS72" s="175">
        <v>-8454.1557261569742</v>
      </c>
      <c r="CT72" s="175">
        <v>-8454.1557261569742</v>
      </c>
    </row>
    <row r="73" spans="1:98" s="160" customFormat="1" ht="15" x14ac:dyDescent="0.25">
      <c r="A73" s="326" t="s">
        <v>592</v>
      </c>
      <c r="B73" s="327"/>
      <c r="C73" s="327"/>
      <c r="D73" s="327"/>
      <c r="E73" s="327"/>
      <c r="F73" s="327"/>
      <c r="G73" s="327"/>
      <c r="H73" s="327"/>
      <c r="I73" s="327"/>
      <c r="J73" s="327"/>
      <c r="K73" s="327"/>
      <c r="L73" s="327"/>
      <c r="M73" s="327"/>
      <c r="N73" s="327"/>
      <c r="O73" s="327"/>
      <c r="P73" s="327"/>
      <c r="Q73" s="327"/>
      <c r="R73" s="327"/>
      <c r="S73" s="327"/>
      <c r="T73" s="327"/>
      <c r="U73" s="327"/>
      <c r="V73" s="327"/>
      <c r="W73" s="327"/>
      <c r="X73" s="327"/>
      <c r="Y73" s="327"/>
      <c r="Z73" s="327"/>
      <c r="AA73" s="327"/>
      <c r="AB73" s="327"/>
      <c r="AC73" s="327"/>
      <c r="AD73" s="327"/>
      <c r="AE73" s="327"/>
      <c r="AF73" s="327"/>
      <c r="AG73" s="327"/>
      <c r="AH73" s="327"/>
      <c r="AI73" s="327"/>
      <c r="AJ73" s="327"/>
      <c r="AK73" s="328">
        <v>0</v>
      </c>
      <c r="AL73" s="329"/>
      <c r="AM73" s="174">
        <v>-16765.020677294317</v>
      </c>
      <c r="AN73" s="174">
        <v>-16621.729902274707</v>
      </c>
      <c r="AO73" s="174">
        <v>-16478.439127255097</v>
      </c>
      <c r="AP73" s="174">
        <v>-16335.14835223549</v>
      </c>
      <c r="AQ73" s="174">
        <v>-16191.857577215878</v>
      </c>
      <c r="AR73" s="174">
        <v>-16048.566802196268</v>
      </c>
      <c r="AS73" s="174">
        <v>-15905.27602717666</v>
      </c>
      <c r="AT73" s="174">
        <v>-15761.98525215705</v>
      </c>
      <c r="AU73" s="174">
        <v>-15618.69447713744</v>
      </c>
      <c r="AV73" s="174">
        <v>-15475.403702117832</v>
      </c>
      <c r="AW73" s="174">
        <v>-15332.112927098222</v>
      </c>
      <c r="AX73" s="174">
        <v>-15188.822152078614</v>
      </c>
      <c r="AY73" s="174">
        <v>-15045.531377059002</v>
      </c>
      <c r="AZ73" s="174">
        <v>-14902.240602039392</v>
      </c>
      <c r="BA73" s="174">
        <v>-14758.949827019784</v>
      </c>
      <c r="BB73" s="174">
        <v>-14615.659052000174</v>
      </c>
      <c r="BC73" s="174">
        <v>-14472.368276980565</v>
      </c>
      <c r="BD73" s="174">
        <v>-14329.077501960955</v>
      </c>
      <c r="BE73" s="174">
        <v>-14185.786726941344</v>
      </c>
      <c r="BF73" s="174">
        <v>-14042.495951921735</v>
      </c>
      <c r="BG73" s="174">
        <v>-13899.205176902125</v>
      </c>
      <c r="BH73" s="174">
        <v>-13755.914401882515</v>
      </c>
      <c r="BI73" s="174">
        <v>-13612.623626862907</v>
      </c>
      <c r="BJ73" s="174">
        <v>-13469.332851843299</v>
      </c>
      <c r="BK73" s="174">
        <v>-13326.042076823689</v>
      </c>
      <c r="BL73" s="174">
        <v>-13182.751301804079</v>
      </c>
      <c r="BM73" s="174">
        <v>-13039.460526784471</v>
      </c>
      <c r="BN73" s="174">
        <v>-12896.169751764863</v>
      </c>
      <c r="BO73" s="174">
        <v>-12752.878976745251</v>
      </c>
      <c r="BP73" s="174">
        <v>-12609.588201725641</v>
      </c>
      <c r="BQ73" s="174">
        <v>-12466.297426706033</v>
      </c>
      <c r="BR73" s="174">
        <v>-12323.006651686424</v>
      </c>
      <c r="BS73" s="174">
        <v>-12179.715876666814</v>
      </c>
      <c r="BT73" s="174">
        <v>-12036.425101647204</v>
      </c>
      <c r="BU73" s="174">
        <v>-11893.134326627596</v>
      </c>
      <c r="BV73" s="174">
        <v>-11749.843551607988</v>
      </c>
      <c r="BW73" s="174">
        <v>-11606.552776588378</v>
      </c>
      <c r="BX73" s="174">
        <v>-11463.262001568768</v>
      </c>
      <c r="BY73" s="174">
        <v>-11319.97122654916</v>
      </c>
      <c r="BZ73" s="174">
        <v>-11176.68045152955</v>
      </c>
      <c r="CA73" s="174">
        <v>-11033.38967650994</v>
      </c>
      <c r="CB73" s="174">
        <v>-10890.098901490332</v>
      </c>
      <c r="CC73" s="174">
        <v>-10746.808126470722</v>
      </c>
      <c r="CD73" s="174">
        <v>-10603.517351451113</v>
      </c>
      <c r="CE73" s="174">
        <v>-10460.226576431503</v>
      </c>
      <c r="CF73" s="174">
        <v>-10316.935801411893</v>
      </c>
      <c r="CG73" s="174">
        <v>-10173.645026392285</v>
      </c>
      <c r="CH73" s="174">
        <v>-10030.354251372675</v>
      </c>
      <c r="CI73" s="174">
        <v>-9887.063476353067</v>
      </c>
      <c r="CJ73" s="174">
        <v>-9743.772701333457</v>
      </c>
      <c r="CK73" s="174">
        <v>-9600.481926313847</v>
      </c>
      <c r="CL73" s="174">
        <v>-9457.1911512942388</v>
      </c>
      <c r="CM73" s="174">
        <v>-9313.9003762746288</v>
      </c>
      <c r="CN73" s="174">
        <v>-9170.6096012550206</v>
      </c>
      <c r="CO73" s="174">
        <v>-9027.3188262354106</v>
      </c>
      <c r="CP73" s="174">
        <v>-8884.0280512158006</v>
      </c>
      <c r="CQ73" s="174">
        <v>-8740.7372761961924</v>
      </c>
      <c r="CR73" s="174">
        <v>-8597.4465011765824</v>
      </c>
      <c r="CS73" s="174">
        <v>-8454.1557261569742</v>
      </c>
      <c r="CT73" s="174" t="s">
        <v>535</v>
      </c>
    </row>
    <row r="74" spans="1:98" x14ac:dyDescent="0.25">
      <c r="A74" s="326" t="s">
        <v>308</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41">
        <v>0</v>
      </c>
      <c r="AL74" s="342"/>
      <c r="AM74" s="175">
        <v>-13026.434092691776</v>
      </c>
      <c r="AN74" s="175">
        <v>-13026.434092691776</v>
      </c>
      <c r="AO74" s="175">
        <v>-13026.434092691776</v>
      </c>
      <c r="AP74" s="175">
        <v>-13026.434092691776</v>
      </c>
      <c r="AQ74" s="175">
        <v>-13026.434092691776</v>
      </c>
      <c r="AR74" s="175">
        <v>-13026.434092691776</v>
      </c>
      <c r="AS74" s="175">
        <v>-13026.434092691776</v>
      </c>
      <c r="AT74" s="175">
        <v>-13026.434092691776</v>
      </c>
      <c r="AU74" s="175">
        <v>-13026.434092691776</v>
      </c>
      <c r="AV74" s="175">
        <v>-13026.434092691776</v>
      </c>
      <c r="AW74" s="175">
        <v>-13026.434092691776</v>
      </c>
      <c r="AX74" s="175">
        <v>-13026.434092691776</v>
      </c>
      <c r="AY74" s="175">
        <v>-13026.434092691776</v>
      </c>
      <c r="AZ74" s="175">
        <v>-13026.434092691776</v>
      </c>
      <c r="BA74" s="175">
        <v>-13026.434092691776</v>
      </c>
      <c r="BB74" s="175">
        <v>-13026.434092691776</v>
      </c>
      <c r="BC74" s="175">
        <v>-13026.434092691776</v>
      </c>
      <c r="BD74" s="175">
        <v>-13026.434092691776</v>
      </c>
      <c r="BE74" s="175">
        <v>-13026.434092691776</v>
      </c>
      <c r="BF74" s="175">
        <v>-13026.434092691776</v>
      </c>
      <c r="BG74" s="175">
        <v>-13026.434092691776</v>
      </c>
      <c r="BH74" s="175">
        <v>-13026.434092691776</v>
      </c>
      <c r="BI74" s="175">
        <v>-13026.434092691776</v>
      </c>
      <c r="BJ74" s="175">
        <v>-13026.434092691776</v>
      </c>
      <c r="BK74" s="175">
        <v>-13026.434092691776</v>
      </c>
      <c r="BL74" s="175">
        <v>-13026.434092691776</v>
      </c>
      <c r="BM74" s="175">
        <v>-13026.434092691776</v>
      </c>
      <c r="BN74" s="175">
        <v>-13026.434092691776</v>
      </c>
      <c r="BO74" s="175">
        <v>-13026.434092691776</v>
      </c>
      <c r="BP74" s="175">
        <v>-13026.434092691776</v>
      </c>
      <c r="BQ74" s="175">
        <v>-13026.434092691776</v>
      </c>
      <c r="BR74" s="175">
        <v>-13026.434092691776</v>
      </c>
      <c r="BS74" s="175">
        <v>-13026.434092691776</v>
      </c>
      <c r="BT74" s="175">
        <v>-13026.434092691776</v>
      </c>
      <c r="BU74" s="175">
        <v>-13026.434092691776</v>
      </c>
      <c r="BV74" s="175">
        <v>-13026.434092691776</v>
      </c>
      <c r="BW74" s="175">
        <v>-13026.434092691776</v>
      </c>
      <c r="BX74" s="175">
        <v>-13026.434092691776</v>
      </c>
      <c r="BY74" s="175">
        <v>-13026.434092691776</v>
      </c>
      <c r="BZ74" s="175">
        <v>-13026.434092691776</v>
      </c>
      <c r="CA74" s="175">
        <v>-13026.434092691776</v>
      </c>
      <c r="CB74" s="175">
        <v>-13026.434092691776</v>
      </c>
      <c r="CC74" s="175">
        <v>-13026.434092691776</v>
      </c>
      <c r="CD74" s="175">
        <v>-13026.434092691776</v>
      </c>
      <c r="CE74" s="175">
        <v>-13026.434092691776</v>
      </c>
      <c r="CF74" s="175">
        <v>-13026.434092691776</v>
      </c>
      <c r="CG74" s="175">
        <v>-13026.434092691776</v>
      </c>
      <c r="CH74" s="175">
        <v>-13026.434092691776</v>
      </c>
      <c r="CI74" s="175">
        <v>-13026.434092691776</v>
      </c>
      <c r="CJ74" s="175">
        <v>-13026.434092691776</v>
      </c>
      <c r="CK74" s="175">
        <v>-13026.434092691776</v>
      </c>
      <c r="CL74" s="175">
        <v>-13026.434092691776</v>
      </c>
      <c r="CM74" s="175">
        <v>-13026.434092691776</v>
      </c>
      <c r="CN74" s="175">
        <v>-13026.434092691776</v>
      </c>
      <c r="CO74" s="175">
        <v>-13026.434092691776</v>
      </c>
      <c r="CP74" s="175">
        <v>-13026.434092691776</v>
      </c>
      <c r="CQ74" s="175">
        <v>-13026.434092691776</v>
      </c>
      <c r="CR74" s="175">
        <v>-13026.434092691776</v>
      </c>
      <c r="CS74" s="175">
        <v>-13026.434092691776</v>
      </c>
      <c r="CT74" s="175" t="s">
        <v>608</v>
      </c>
    </row>
    <row r="75" spans="1:98" s="160" customFormat="1" ht="15" x14ac:dyDescent="0.25">
      <c r="A75" s="326" t="s">
        <v>593</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7"/>
      <c r="AK75" s="328">
        <v>0</v>
      </c>
      <c r="AL75" s="329"/>
      <c r="AM75" s="174">
        <v>-29791.454769986092</v>
      </c>
      <c r="AN75" s="174">
        <v>-29648.163994966482</v>
      </c>
      <c r="AO75" s="174">
        <v>-29504.873219946872</v>
      </c>
      <c r="AP75" s="174">
        <v>-29361.582444927266</v>
      </c>
      <c r="AQ75" s="174">
        <v>-29218.291669907652</v>
      </c>
      <c r="AR75" s="174">
        <v>-29075.000894888042</v>
      </c>
      <c r="AS75" s="174">
        <v>-28931.710119868436</v>
      </c>
      <c r="AT75" s="174">
        <v>-28788.419344848826</v>
      </c>
      <c r="AU75" s="174">
        <v>-28645.128569829216</v>
      </c>
      <c r="AV75" s="174">
        <v>-28501.837794809609</v>
      </c>
      <c r="AW75" s="174">
        <v>-28358.547019789999</v>
      </c>
      <c r="AX75" s="174">
        <v>-28215.256244770389</v>
      </c>
      <c r="AY75" s="174">
        <v>-28071.965469750779</v>
      </c>
      <c r="AZ75" s="174">
        <v>-27928.674694731169</v>
      </c>
      <c r="BA75" s="174">
        <v>-27785.383919711559</v>
      </c>
      <c r="BB75" s="174">
        <v>-27642.093144691949</v>
      </c>
      <c r="BC75" s="174">
        <v>-27498.802369672339</v>
      </c>
      <c r="BD75" s="174">
        <v>-27355.511594652729</v>
      </c>
      <c r="BE75" s="174">
        <v>-27212.220819633119</v>
      </c>
      <c r="BF75" s="174">
        <v>-27068.930044613509</v>
      </c>
      <c r="BG75" s="174">
        <v>-26925.639269593899</v>
      </c>
      <c r="BH75" s="174">
        <v>-26782.348494574289</v>
      </c>
      <c r="BI75" s="174">
        <v>-26639.057719554683</v>
      </c>
      <c r="BJ75" s="174">
        <v>-26495.766944535077</v>
      </c>
      <c r="BK75" s="174">
        <v>-26352.476169515467</v>
      </c>
      <c r="BL75" s="174">
        <v>-26209.185394495857</v>
      </c>
      <c r="BM75" s="174">
        <v>-26065.894619476247</v>
      </c>
      <c r="BN75" s="174">
        <v>-25922.603844456637</v>
      </c>
      <c r="BO75" s="174">
        <v>-25779.313069437027</v>
      </c>
      <c r="BP75" s="174">
        <v>-25636.022294417417</v>
      </c>
      <c r="BQ75" s="174">
        <v>-25492.731519397807</v>
      </c>
      <c r="BR75" s="174">
        <v>-25349.4407443782</v>
      </c>
      <c r="BS75" s="174">
        <v>-25206.14996935859</v>
      </c>
      <c r="BT75" s="174">
        <v>-25062.85919433898</v>
      </c>
      <c r="BU75" s="174">
        <v>-24919.568419319374</v>
      </c>
      <c r="BV75" s="174">
        <v>-24776.277644299764</v>
      </c>
      <c r="BW75" s="174">
        <v>-24632.986869280154</v>
      </c>
      <c r="BX75" s="174">
        <v>-24489.696094260544</v>
      </c>
      <c r="BY75" s="174">
        <v>-24346.405319240934</v>
      </c>
      <c r="BZ75" s="174">
        <v>-24203.114544221324</v>
      </c>
      <c r="CA75" s="174">
        <v>-24059.823769201714</v>
      </c>
      <c r="CB75" s="174">
        <v>-23916.532994182107</v>
      </c>
      <c r="CC75" s="174">
        <v>-23773.242219162497</v>
      </c>
      <c r="CD75" s="174">
        <v>-23629.951444142891</v>
      </c>
      <c r="CE75" s="174">
        <v>-23486.660669123281</v>
      </c>
      <c r="CF75" s="174">
        <v>-23343.369894103671</v>
      </c>
      <c r="CG75" s="174">
        <v>-23200.079119084061</v>
      </c>
      <c r="CH75" s="174">
        <v>-23056.788344064451</v>
      </c>
      <c r="CI75" s="174">
        <v>-22913.497569044841</v>
      </c>
      <c r="CJ75" s="174">
        <v>-22770.206794025231</v>
      </c>
      <c r="CK75" s="174">
        <v>-22626.916019005621</v>
      </c>
      <c r="CL75" s="174">
        <v>-22483.625243986015</v>
      </c>
      <c r="CM75" s="174">
        <v>-22340.334468966405</v>
      </c>
      <c r="CN75" s="174">
        <v>-22197.043693946798</v>
      </c>
      <c r="CO75" s="174">
        <v>-22053.752918927188</v>
      </c>
      <c r="CP75" s="174">
        <v>-21910.462143907578</v>
      </c>
      <c r="CQ75" s="174">
        <v>-21767.171368887968</v>
      </c>
      <c r="CR75" s="174">
        <v>-21623.880593868358</v>
      </c>
      <c r="CS75" s="174">
        <v>-21480.589818848748</v>
      </c>
      <c r="CT75" s="174" t="s">
        <v>535</v>
      </c>
    </row>
    <row r="76" spans="1:98" x14ac:dyDescent="0.25">
      <c r="A76" s="326" t="s">
        <v>307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41">
        <v>0</v>
      </c>
      <c r="AL76" s="342"/>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326" t="s">
        <v>311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v>0</v>
      </c>
      <c r="AL77" s="329"/>
      <c r="AM77" s="174">
        <v>-29791.454769986092</v>
      </c>
      <c r="AN77" s="174">
        <v>-29648.163994966482</v>
      </c>
      <c r="AO77" s="174">
        <v>-29504.873219946872</v>
      </c>
      <c r="AP77" s="174">
        <v>-29361.582444927266</v>
      </c>
      <c r="AQ77" s="174">
        <v>-29218.291669907652</v>
      </c>
      <c r="AR77" s="174">
        <v>-29075.000894888042</v>
      </c>
      <c r="AS77" s="174">
        <v>-28931.710119868436</v>
      </c>
      <c r="AT77" s="174">
        <v>-28788.419344848826</v>
      </c>
      <c r="AU77" s="174">
        <v>-28645.128569829216</v>
      </c>
      <c r="AV77" s="174">
        <v>-28501.837794809609</v>
      </c>
      <c r="AW77" s="174">
        <v>-28358.547019789999</v>
      </c>
      <c r="AX77" s="174">
        <v>-28215.256244770389</v>
      </c>
      <c r="AY77" s="174">
        <v>-28071.965469750779</v>
      </c>
      <c r="AZ77" s="174">
        <v>-27928.674694731169</v>
      </c>
      <c r="BA77" s="174">
        <v>-27785.383919711559</v>
      </c>
      <c r="BB77" s="174">
        <v>-27642.093144691949</v>
      </c>
      <c r="BC77" s="174">
        <v>-27498.802369672339</v>
      </c>
      <c r="BD77" s="174">
        <v>-27355.511594652729</v>
      </c>
      <c r="BE77" s="174">
        <v>-27212.220819633119</v>
      </c>
      <c r="BF77" s="174">
        <v>-27068.930044613509</v>
      </c>
      <c r="BG77" s="174">
        <v>-26925.639269593899</v>
      </c>
      <c r="BH77" s="174">
        <v>-26782.348494574289</v>
      </c>
      <c r="BI77" s="174">
        <v>-26639.057719554683</v>
      </c>
      <c r="BJ77" s="174">
        <v>-26495.766944535077</v>
      </c>
      <c r="BK77" s="174">
        <v>-26352.476169515467</v>
      </c>
      <c r="BL77" s="174">
        <v>-26209.185394495857</v>
      </c>
      <c r="BM77" s="174">
        <v>-26065.894619476247</v>
      </c>
      <c r="BN77" s="174">
        <v>-25922.603844456637</v>
      </c>
      <c r="BO77" s="174">
        <v>-25779.313069437027</v>
      </c>
      <c r="BP77" s="174">
        <v>-25636.022294417417</v>
      </c>
      <c r="BQ77" s="174">
        <v>-25492.731519397807</v>
      </c>
      <c r="BR77" s="174">
        <v>-25349.4407443782</v>
      </c>
      <c r="BS77" s="174">
        <v>-25206.14996935859</v>
      </c>
      <c r="BT77" s="174">
        <v>-25062.85919433898</v>
      </c>
      <c r="BU77" s="174">
        <v>-24919.568419319374</v>
      </c>
      <c r="BV77" s="174">
        <v>-24776.277644299764</v>
      </c>
      <c r="BW77" s="174">
        <v>-24632.986869280154</v>
      </c>
      <c r="BX77" s="174">
        <v>-24489.696094260544</v>
      </c>
      <c r="BY77" s="174">
        <v>-24346.405319240934</v>
      </c>
      <c r="BZ77" s="174">
        <v>-24203.114544221324</v>
      </c>
      <c r="CA77" s="174">
        <v>-24059.823769201714</v>
      </c>
      <c r="CB77" s="174">
        <v>-23916.532994182107</v>
      </c>
      <c r="CC77" s="174">
        <v>-23773.242219162497</v>
      </c>
      <c r="CD77" s="174">
        <v>-23629.951444142891</v>
      </c>
      <c r="CE77" s="174">
        <v>-23486.660669123281</v>
      </c>
      <c r="CF77" s="174">
        <v>-23343.369894103671</v>
      </c>
      <c r="CG77" s="174">
        <v>-23200.079119084061</v>
      </c>
      <c r="CH77" s="174">
        <v>-23056.788344064451</v>
      </c>
      <c r="CI77" s="174">
        <v>-22913.497569044841</v>
      </c>
      <c r="CJ77" s="174">
        <v>-22770.206794025231</v>
      </c>
      <c r="CK77" s="174">
        <v>-22626.916019005621</v>
      </c>
      <c r="CL77" s="174">
        <v>-22483.625243986015</v>
      </c>
      <c r="CM77" s="174">
        <v>-22340.334468966405</v>
      </c>
      <c r="CN77" s="174">
        <v>-22197.043693946798</v>
      </c>
      <c r="CO77" s="174">
        <v>-22053.752918927188</v>
      </c>
      <c r="CP77" s="174">
        <v>-21910.462143907578</v>
      </c>
      <c r="CQ77" s="174">
        <v>-21767.171368887968</v>
      </c>
      <c r="CR77" s="174">
        <v>-21623.880593868358</v>
      </c>
      <c r="CS77" s="174">
        <v>-21480.589818848748</v>
      </c>
      <c r="CT77" s="174" t="e">
        <v>#VALUE!</v>
      </c>
    </row>
    <row r="78" spans="1:98" s="222" customFormat="1" x14ac:dyDescent="0.25">
      <c r="A78" s="345" t="s">
        <v>306</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8"/>
      <c r="AM78" s="221">
        <v>7447.8636924965231</v>
      </c>
      <c r="AN78" s="221">
        <v>7412.0409987416206</v>
      </c>
      <c r="AO78" s="221">
        <v>7376.2183049867181</v>
      </c>
      <c r="AP78" s="221">
        <v>7340.3956112318165</v>
      </c>
      <c r="AQ78" s="221">
        <v>7304.5729174769131</v>
      </c>
      <c r="AR78" s="221">
        <v>7268.7502237220106</v>
      </c>
      <c r="AS78" s="221">
        <v>7232.927529967109</v>
      </c>
      <c r="AT78" s="221">
        <v>7197.1048362122065</v>
      </c>
      <c r="AU78" s="221">
        <v>7161.282142457304</v>
      </c>
      <c r="AV78" s="221">
        <v>7125.4594487024024</v>
      </c>
      <c r="AW78" s="221">
        <v>7089.6367549474999</v>
      </c>
      <c r="AX78" s="221">
        <v>7053.8140611925974</v>
      </c>
      <c r="AY78" s="221">
        <v>7017.9913674376949</v>
      </c>
      <c r="AZ78" s="221">
        <v>6982.1686736827924</v>
      </c>
      <c r="BA78" s="221">
        <v>6946.3459799278899</v>
      </c>
      <c r="BB78" s="221">
        <v>6910.5232861729874</v>
      </c>
      <c r="BC78" s="221">
        <v>6874.7005924180849</v>
      </c>
      <c r="BD78" s="221">
        <v>6838.8778986631823</v>
      </c>
      <c r="BE78" s="221">
        <v>6803.0552049082798</v>
      </c>
      <c r="BF78" s="221">
        <v>6767.2325111533773</v>
      </c>
      <c r="BG78" s="221">
        <v>6731.4098173984748</v>
      </c>
      <c r="BH78" s="221">
        <v>6695.5871236435723</v>
      </c>
      <c r="BI78" s="221">
        <v>6659.7644298886707</v>
      </c>
      <c r="BJ78" s="221">
        <v>6623.9417361337692</v>
      </c>
      <c r="BK78" s="221">
        <v>6588.1190423788667</v>
      </c>
      <c r="BL78" s="221">
        <v>6552.2963486239641</v>
      </c>
      <c r="BM78" s="221">
        <v>6516.4736548690616</v>
      </c>
      <c r="BN78" s="221">
        <v>6480.6509611141591</v>
      </c>
      <c r="BO78" s="221">
        <v>6444.8282673592566</v>
      </c>
      <c r="BP78" s="221">
        <v>6409.0055736043541</v>
      </c>
      <c r="BQ78" s="221">
        <v>6373.1828798494516</v>
      </c>
      <c r="BR78" s="221">
        <v>6337.36018609455</v>
      </c>
      <c r="BS78" s="221">
        <v>6301.5374923396475</v>
      </c>
      <c r="BT78" s="221">
        <v>6265.714798584745</v>
      </c>
      <c r="BU78" s="221">
        <v>6229.8921048298434</v>
      </c>
      <c r="BV78" s="221">
        <v>6194.0694110749409</v>
      </c>
      <c r="BW78" s="221">
        <v>6158.2467173200384</v>
      </c>
      <c r="BX78" s="221">
        <v>6122.4240235651359</v>
      </c>
      <c r="BY78" s="221">
        <v>6086.6013298102334</v>
      </c>
      <c r="BZ78" s="221">
        <v>6050.7786360553309</v>
      </c>
      <c r="CA78" s="221">
        <v>6014.9559423004284</v>
      </c>
      <c r="CB78" s="221">
        <v>5979.1332485455268</v>
      </c>
      <c r="CC78" s="221">
        <v>5943.3105547906243</v>
      </c>
      <c r="CD78" s="221">
        <v>5907.4878610357227</v>
      </c>
      <c r="CE78" s="221">
        <v>5871.6651672808202</v>
      </c>
      <c r="CF78" s="221">
        <v>5835.8424735259177</v>
      </c>
      <c r="CG78" s="221">
        <v>5800.0197797710152</v>
      </c>
      <c r="CH78" s="221">
        <v>5764.1970860161127</v>
      </c>
      <c r="CI78" s="221">
        <v>5728.3743922612102</v>
      </c>
      <c r="CJ78" s="221">
        <v>5692.5516985063077</v>
      </c>
      <c r="CK78" s="221">
        <v>5656.7290047514052</v>
      </c>
      <c r="CL78" s="221">
        <v>5620.9063109965036</v>
      </c>
      <c r="CM78" s="221">
        <v>5585.0836172416011</v>
      </c>
      <c r="CN78" s="221">
        <v>5549.2609234866995</v>
      </c>
      <c r="CO78" s="221">
        <v>5513.438229731797</v>
      </c>
      <c r="CP78" s="221">
        <v>5477.6155359768945</v>
      </c>
      <c r="CQ78" s="221">
        <v>5441.792842221992</v>
      </c>
      <c r="CR78" s="221">
        <v>5405.9701484670895</v>
      </c>
      <c r="CS78" s="221">
        <v>5370.147454712187</v>
      </c>
      <c r="CT78" s="221" t="e">
        <v>#VALUE!</v>
      </c>
    </row>
    <row r="79" spans="1:98" ht="16.5" thickBot="1" x14ac:dyDescent="0.3">
      <c r="A79" s="354" t="s">
        <v>310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1">
        <v>0</v>
      </c>
      <c r="AL79" s="352"/>
      <c r="AM79" s="176">
        <v>-22343.591077489567</v>
      </c>
      <c r="AN79" s="176">
        <v>-22236.122996224862</v>
      </c>
      <c r="AO79" s="176">
        <v>-22128.654914960156</v>
      </c>
      <c r="AP79" s="176">
        <v>-22021.18683369545</v>
      </c>
      <c r="AQ79" s="176">
        <v>-21913.718752430737</v>
      </c>
      <c r="AR79" s="176">
        <v>-21806.250671166032</v>
      </c>
      <c r="AS79" s="176">
        <v>-21698.782589901326</v>
      </c>
      <c r="AT79" s="176">
        <v>-21591.31450863662</v>
      </c>
      <c r="AU79" s="176">
        <v>-21483.846427371911</v>
      </c>
      <c r="AV79" s="176">
        <v>-21376.378346107209</v>
      </c>
      <c r="AW79" s="176">
        <v>-21268.9102648425</v>
      </c>
      <c r="AX79" s="176">
        <v>-21161.44218357779</v>
      </c>
      <c r="AY79" s="176">
        <v>-21053.974102313085</v>
      </c>
      <c r="AZ79" s="176">
        <v>-20946.506021048379</v>
      </c>
      <c r="BA79" s="176">
        <v>-20839.03793978367</v>
      </c>
      <c r="BB79" s="176">
        <v>-20731.56985851896</v>
      </c>
      <c r="BC79" s="176">
        <v>-20624.101777254255</v>
      </c>
      <c r="BD79" s="176">
        <v>-20516.633695989549</v>
      </c>
      <c r="BE79" s="176">
        <v>-20409.16561472484</v>
      </c>
      <c r="BF79" s="176">
        <v>-20301.69753346013</v>
      </c>
      <c r="BG79" s="176">
        <v>-20194.229452195425</v>
      </c>
      <c r="BH79" s="176">
        <v>-20086.761370930719</v>
      </c>
      <c r="BI79" s="176">
        <v>-19979.293289666013</v>
      </c>
      <c r="BJ79" s="176">
        <v>-19871.825208401307</v>
      </c>
      <c r="BK79" s="176">
        <v>-19764.357127136602</v>
      </c>
      <c r="BL79" s="176">
        <v>-19656.889045871892</v>
      </c>
      <c r="BM79" s="176">
        <v>-19549.420964607183</v>
      </c>
      <c r="BN79" s="176">
        <v>-19441.952883342477</v>
      </c>
      <c r="BO79" s="176">
        <v>-19334.484802077772</v>
      </c>
      <c r="BP79" s="176">
        <v>-19227.016720813062</v>
      </c>
      <c r="BQ79" s="176">
        <v>-19119.548639548353</v>
      </c>
      <c r="BR79" s="176">
        <v>-19012.080558283651</v>
      </c>
      <c r="BS79" s="176">
        <v>-18904.612477018942</v>
      </c>
      <c r="BT79" s="176">
        <v>-18797.144395754236</v>
      </c>
      <c r="BU79" s="176">
        <v>-18689.67631448953</v>
      </c>
      <c r="BV79" s="176">
        <v>-18582.208233224825</v>
      </c>
      <c r="BW79" s="176">
        <v>-18474.740151960115</v>
      </c>
      <c r="BX79" s="176">
        <v>-18367.272070695406</v>
      </c>
      <c r="BY79" s="176">
        <v>-18259.8039894307</v>
      </c>
      <c r="BZ79" s="176">
        <v>-18152.335908165995</v>
      </c>
      <c r="CA79" s="176">
        <v>-18044.867826901285</v>
      </c>
      <c r="CB79" s="176">
        <v>-17937.39974563658</v>
      </c>
      <c r="CC79" s="176">
        <v>-17829.931664371874</v>
      </c>
      <c r="CD79" s="176">
        <v>-17722.463583107168</v>
      </c>
      <c r="CE79" s="176">
        <v>-17614.995501842459</v>
      </c>
      <c r="CF79" s="176">
        <v>-17507.527420577753</v>
      </c>
      <c r="CG79" s="176">
        <v>-17400.059339313048</v>
      </c>
      <c r="CH79" s="176">
        <v>-17292.591258048338</v>
      </c>
      <c r="CI79" s="176">
        <v>-17185.123176783629</v>
      </c>
      <c r="CJ79" s="176">
        <v>-17077.655095518923</v>
      </c>
      <c r="CK79" s="176">
        <v>-16970.187014254218</v>
      </c>
      <c r="CL79" s="176">
        <v>-16862.718932989512</v>
      </c>
      <c r="CM79" s="176">
        <v>-16755.250851724802</v>
      </c>
      <c r="CN79" s="176">
        <v>-16647.7827704601</v>
      </c>
      <c r="CO79" s="176">
        <v>-16540.314689195391</v>
      </c>
      <c r="CP79" s="176">
        <v>-16432.846607930682</v>
      </c>
      <c r="CQ79" s="176">
        <v>-16325.378526665976</v>
      </c>
      <c r="CR79" s="176">
        <v>-16217.910445401269</v>
      </c>
      <c r="CS79" s="176">
        <v>-16110.442364136561</v>
      </c>
      <c r="CT79" s="176" t="s">
        <v>535</v>
      </c>
    </row>
    <row r="80" spans="1:98" s="177" customFormat="1" ht="16.5" thickBot="1" x14ac:dyDescent="0.3">
      <c r="A80" s="223"/>
      <c r="B80" s="223"/>
      <c r="C80" s="223"/>
      <c r="D80" s="223"/>
      <c r="E80" s="223"/>
      <c r="F80" s="223"/>
      <c r="G80" s="223"/>
      <c r="H80" s="223"/>
      <c r="I80" s="223"/>
      <c r="J80" s="223"/>
      <c r="K80" s="223"/>
      <c r="L80" s="223"/>
      <c r="M80" s="223"/>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353">
        <v>0</v>
      </c>
      <c r="AL80" s="353"/>
      <c r="AM80" s="224">
        <v>1</v>
      </c>
      <c r="AN80" s="224">
        <v>2</v>
      </c>
      <c r="AO80" s="224">
        <v>3</v>
      </c>
      <c r="AP80" s="224">
        <v>4</v>
      </c>
      <c r="AQ80" s="224">
        <v>5</v>
      </c>
      <c r="AR80" s="224">
        <v>6</v>
      </c>
      <c r="AS80" s="224">
        <v>7</v>
      </c>
      <c r="AT80" s="224">
        <v>8</v>
      </c>
      <c r="AU80" s="224">
        <v>9</v>
      </c>
      <c r="AV80" s="224">
        <v>10</v>
      </c>
      <c r="AW80" s="224">
        <v>11</v>
      </c>
      <c r="AX80" s="224">
        <v>12</v>
      </c>
      <c r="AY80" s="224">
        <v>13</v>
      </c>
      <c r="AZ80" s="224">
        <v>14</v>
      </c>
      <c r="BA80" s="224">
        <v>15</v>
      </c>
      <c r="BB80" s="224">
        <v>16</v>
      </c>
      <c r="BC80" s="224">
        <v>17</v>
      </c>
      <c r="BD80" s="224">
        <v>18</v>
      </c>
      <c r="BE80" s="224">
        <v>19</v>
      </c>
      <c r="BF80" s="224">
        <v>20</v>
      </c>
      <c r="BG80" s="224">
        <v>21</v>
      </c>
      <c r="BH80" s="224">
        <v>22</v>
      </c>
      <c r="BI80" s="224">
        <v>23</v>
      </c>
      <c r="BJ80" s="224">
        <v>24</v>
      </c>
      <c r="BK80" s="224">
        <v>25</v>
      </c>
      <c r="BL80" s="224">
        <v>26</v>
      </c>
      <c r="BM80" s="224">
        <v>27</v>
      </c>
      <c r="BN80" s="224">
        <v>28</v>
      </c>
      <c r="BO80" s="224">
        <v>29</v>
      </c>
      <c r="BP80" s="224">
        <v>30</v>
      </c>
      <c r="BQ80" s="224">
        <v>31</v>
      </c>
      <c r="BR80" s="224">
        <v>32</v>
      </c>
      <c r="BS80" s="224">
        <v>33</v>
      </c>
      <c r="BT80" s="224">
        <v>34</v>
      </c>
      <c r="BU80" s="224">
        <v>35</v>
      </c>
      <c r="BV80" s="224">
        <v>36</v>
      </c>
      <c r="BW80" s="224">
        <v>37</v>
      </c>
      <c r="BX80" s="224">
        <v>38</v>
      </c>
      <c r="BY80" s="224">
        <v>39</v>
      </c>
      <c r="BZ80" s="224">
        <v>40</v>
      </c>
      <c r="CA80" s="224">
        <v>41</v>
      </c>
      <c r="CB80" s="224">
        <v>42</v>
      </c>
      <c r="CC80" s="224">
        <v>43</v>
      </c>
      <c r="CD80" s="224">
        <v>44</v>
      </c>
      <c r="CE80" s="224">
        <v>45</v>
      </c>
      <c r="CF80" s="224">
        <v>46</v>
      </c>
      <c r="CG80" s="224">
        <v>47</v>
      </c>
      <c r="CH80" s="224">
        <v>48</v>
      </c>
      <c r="CI80" s="224">
        <v>49</v>
      </c>
      <c r="CJ80" s="224">
        <v>50</v>
      </c>
      <c r="CK80" s="224">
        <v>51</v>
      </c>
      <c r="CL80" s="224">
        <v>52</v>
      </c>
      <c r="CM80" s="224">
        <v>53</v>
      </c>
      <c r="CN80" s="224">
        <v>54</v>
      </c>
      <c r="CO80" s="224">
        <v>55</v>
      </c>
      <c r="CP80" s="224">
        <v>56</v>
      </c>
      <c r="CQ80" s="224">
        <v>57</v>
      </c>
      <c r="CR80" s="224">
        <v>58</v>
      </c>
      <c r="CS80" s="224">
        <v>59</v>
      </c>
      <c r="CT80" s="224">
        <v>60</v>
      </c>
    </row>
    <row r="81" spans="1:98" x14ac:dyDescent="0.25">
      <c r="A81" s="324" t="s">
        <v>309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14">
        <v>2025</v>
      </c>
      <c r="AL81" s="300"/>
      <c r="AM81" s="215">
        <v>2026</v>
      </c>
      <c r="AN81" s="215">
        <v>2027</v>
      </c>
      <c r="AO81" s="215">
        <v>2028</v>
      </c>
      <c r="AP81" s="215">
        <v>2029</v>
      </c>
      <c r="AQ81" s="215">
        <v>2030</v>
      </c>
      <c r="AR81" s="215">
        <v>2031</v>
      </c>
      <c r="AS81" s="215">
        <v>2032</v>
      </c>
      <c r="AT81" s="215">
        <v>2033</v>
      </c>
      <c r="AU81" s="215">
        <v>2034</v>
      </c>
      <c r="AV81" s="215">
        <v>2035</v>
      </c>
      <c r="AW81" s="215">
        <v>2036</v>
      </c>
      <c r="AX81" s="215">
        <v>2037</v>
      </c>
      <c r="AY81" s="215">
        <v>2038</v>
      </c>
      <c r="AZ81" s="215">
        <v>2039</v>
      </c>
      <c r="BA81" s="215">
        <v>2040</v>
      </c>
      <c r="BB81" s="215">
        <v>2041</v>
      </c>
      <c r="BC81" s="215">
        <v>2042</v>
      </c>
      <c r="BD81" s="215">
        <v>2043</v>
      </c>
      <c r="BE81" s="215">
        <v>2044</v>
      </c>
      <c r="BF81" s="215">
        <v>2045</v>
      </c>
      <c r="BG81" s="215">
        <v>2046</v>
      </c>
      <c r="BH81" s="215">
        <v>2047</v>
      </c>
      <c r="BI81" s="215">
        <v>2048</v>
      </c>
      <c r="BJ81" s="215">
        <v>2049</v>
      </c>
      <c r="BK81" s="215">
        <v>2050</v>
      </c>
      <c r="BL81" s="215">
        <v>2051</v>
      </c>
      <c r="BM81" s="215">
        <v>2052</v>
      </c>
      <c r="BN81" s="215">
        <v>2053</v>
      </c>
      <c r="BO81" s="215">
        <v>2054</v>
      </c>
      <c r="BP81" s="215">
        <v>2055</v>
      </c>
      <c r="BQ81" s="215">
        <v>2056</v>
      </c>
      <c r="BR81" s="215">
        <v>2057</v>
      </c>
      <c r="BS81" s="215">
        <v>2058</v>
      </c>
      <c r="BT81" s="215">
        <v>2059</v>
      </c>
      <c r="BU81" s="215">
        <v>2060</v>
      </c>
      <c r="BV81" s="215">
        <v>2061</v>
      </c>
      <c r="BW81" s="215">
        <v>2062</v>
      </c>
      <c r="BX81" s="215">
        <v>2063</v>
      </c>
      <c r="BY81" s="215">
        <v>2064</v>
      </c>
      <c r="BZ81" s="215">
        <v>2065</v>
      </c>
      <c r="CA81" s="215">
        <v>2066</v>
      </c>
      <c r="CB81" s="215">
        <v>2067</v>
      </c>
      <c r="CC81" s="215">
        <v>2068</v>
      </c>
      <c r="CD81" s="215">
        <v>2069</v>
      </c>
      <c r="CE81" s="215">
        <v>2070</v>
      </c>
      <c r="CF81" s="215">
        <v>2071</v>
      </c>
      <c r="CG81" s="215">
        <v>2072</v>
      </c>
      <c r="CH81" s="215">
        <v>2073</v>
      </c>
      <c r="CI81" s="215">
        <v>2074</v>
      </c>
      <c r="CJ81" s="215">
        <v>2075</v>
      </c>
      <c r="CK81" s="215">
        <v>2076</v>
      </c>
      <c r="CL81" s="215">
        <v>2077</v>
      </c>
      <c r="CM81" s="215">
        <v>2078</v>
      </c>
      <c r="CN81" s="215">
        <v>2079</v>
      </c>
      <c r="CO81" s="215">
        <v>2080</v>
      </c>
      <c r="CP81" s="215">
        <v>2081</v>
      </c>
      <c r="CQ81" s="215">
        <v>2082</v>
      </c>
      <c r="CR81" s="215">
        <v>2083</v>
      </c>
      <c r="CS81" s="215">
        <v>2084</v>
      </c>
      <c r="CT81" s="215" t="s">
        <v>535</v>
      </c>
    </row>
    <row r="82" spans="1:98" s="160" customFormat="1" ht="15" x14ac:dyDescent="0.25">
      <c r="A82" s="326" t="s">
        <v>593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v>0</v>
      </c>
      <c r="AL82" s="329"/>
      <c r="AM82" s="174">
        <v>-29791.454769986092</v>
      </c>
      <c r="AN82" s="174">
        <v>-29648.163994966482</v>
      </c>
      <c r="AO82" s="174">
        <v>-29504.873219946872</v>
      </c>
      <c r="AP82" s="174">
        <v>-29361.582444927266</v>
      </c>
      <c r="AQ82" s="174">
        <v>-29218.291669907652</v>
      </c>
      <c r="AR82" s="174">
        <v>-29075.000894888042</v>
      </c>
      <c r="AS82" s="174">
        <v>-28931.710119868436</v>
      </c>
      <c r="AT82" s="174">
        <v>-28788.419344848826</v>
      </c>
      <c r="AU82" s="174">
        <v>-28645.128569829216</v>
      </c>
      <c r="AV82" s="174">
        <v>-28501.837794809609</v>
      </c>
      <c r="AW82" s="174">
        <v>-28358.547019789999</v>
      </c>
      <c r="AX82" s="174">
        <v>-28215.256244770389</v>
      </c>
      <c r="AY82" s="174">
        <v>-28071.965469750779</v>
      </c>
      <c r="AZ82" s="174">
        <v>-27928.674694731169</v>
      </c>
      <c r="BA82" s="174">
        <v>-27785.383919711559</v>
      </c>
      <c r="BB82" s="174">
        <v>-27642.093144691949</v>
      </c>
      <c r="BC82" s="174">
        <v>-27498.802369672339</v>
      </c>
      <c r="BD82" s="174">
        <v>-27355.511594652729</v>
      </c>
      <c r="BE82" s="174">
        <v>-27212.220819633119</v>
      </c>
      <c r="BF82" s="174">
        <v>-27068.930044613509</v>
      </c>
      <c r="BG82" s="174">
        <v>-26925.639269593899</v>
      </c>
      <c r="BH82" s="174">
        <v>-26782.348494574289</v>
      </c>
      <c r="BI82" s="174">
        <v>-26639.057719554683</v>
      </c>
      <c r="BJ82" s="174">
        <v>-26495.766944535077</v>
      </c>
      <c r="BK82" s="174">
        <v>-26352.476169515467</v>
      </c>
      <c r="BL82" s="174">
        <v>-26209.185394495857</v>
      </c>
      <c r="BM82" s="174">
        <v>-26065.894619476247</v>
      </c>
      <c r="BN82" s="174">
        <v>-25922.603844456637</v>
      </c>
      <c r="BO82" s="174">
        <v>-25779.313069437027</v>
      </c>
      <c r="BP82" s="174">
        <v>-25636.022294417417</v>
      </c>
      <c r="BQ82" s="174">
        <v>-25492.731519397807</v>
      </c>
      <c r="BR82" s="174">
        <v>-25349.4407443782</v>
      </c>
      <c r="BS82" s="174">
        <v>-25206.14996935859</v>
      </c>
      <c r="BT82" s="174">
        <v>-25062.85919433898</v>
      </c>
      <c r="BU82" s="174">
        <v>-24919.568419319374</v>
      </c>
      <c r="BV82" s="174">
        <v>-24776.277644299764</v>
      </c>
      <c r="BW82" s="174">
        <v>-24632.986869280154</v>
      </c>
      <c r="BX82" s="174">
        <v>-24489.696094260544</v>
      </c>
      <c r="BY82" s="174">
        <v>-24346.405319240934</v>
      </c>
      <c r="BZ82" s="174">
        <v>-24203.114544221324</v>
      </c>
      <c r="CA82" s="174">
        <v>-24059.823769201714</v>
      </c>
      <c r="CB82" s="174">
        <v>-23916.532994182107</v>
      </c>
      <c r="CC82" s="174">
        <v>-23773.242219162497</v>
      </c>
      <c r="CD82" s="174">
        <v>-23629.951444142891</v>
      </c>
      <c r="CE82" s="174">
        <v>-23486.660669123281</v>
      </c>
      <c r="CF82" s="174">
        <v>-23343.369894103671</v>
      </c>
      <c r="CG82" s="174">
        <v>-23200.079119084061</v>
      </c>
      <c r="CH82" s="174">
        <v>-23056.788344064451</v>
      </c>
      <c r="CI82" s="174">
        <v>-22913.497569044841</v>
      </c>
      <c r="CJ82" s="174">
        <v>-22770.206794025231</v>
      </c>
      <c r="CK82" s="174">
        <v>-22626.916019005621</v>
      </c>
      <c r="CL82" s="174">
        <v>-22483.625243986015</v>
      </c>
      <c r="CM82" s="174">
        <v>-22340.334468966405</v>
      </c>
      <c r="CN82" s="174">
        <v>-22197.043693946798</v>
      </c>
      <c r="CO82" s="174">
        <v>-22053.752918927188</v>
      </c>
      <c r="CP82" s="174">
        <v>-21910.462143907578</v>
      </c>
      <c r="CQ82" s="174">
        <v>-21767.171368887968</v>
      </c>
      <c r="CR82" s="174">
        <v>-21623.880593868358</v>
      </c>
      <c r="CS82" s="174">
        <v>-21480.589818848748</v>
      </c>
      <c r="CT82" s="174" t="s">
        <v>535</v>
      </c>
    </row>
    <row r="83" spans="1:98" x14ac:dyDescent="0.25">
      <c r="A83" s="326" t="s">
        <v>308</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41">
        <v>0</v>
      </c>
      <c r="AL83" s="342"/>
      <c r="AM83" s="175">
        <v>13026.434092691776</v>
      </c>
      <c r="AN83" s="175">
        <v>13026.434092691776</v>
      </c>
      <c r="AO83" s="175">
        <v>13026.434092691776</v>
      </c>
      <c r="AP83" s="175">
        <v>13026.434092691776</v>
      </c>
      <c r="AQ83" s="175">
        <v>13026.434092691776</v>
      </c>
      <c r="AR83" s="175">
        <v>13026.434092691776</v>
      </c>
      <c r="AS83" s="175">
        <v>13026.434092691776</v>
      </c>
      <c r="AT83" s="175">
        <v>13026.434092691776</v>
      </c>
      <c r="AU83" s="175">
        <v>13026.434092691776</v>
      </c>
      <c r="AV83" s="175">
        <v>13026.434092691776</v>
      </c>
      <c r="AW83" s="175">
        <v>13026.434092691776</v>
      </c>
      <c r="AX83" s="175">
        <v>13026.434092691776</v>
      </c>
      <c r="AY83" s="175">
        <v>13026.434092691776</v>
      </c>
      <c r="AZ83" s="175">
        <v>13026.434092691776</v>
      </c>
      <c r="BA83" s="175">
        <v>13026.434092691776</v>
      </c>
      <c r="BB83" s="175">
        <v>13026.434092691776</v>
      </c>
      <c r="BC83" s="175">
        <v>13026.434092691776</v>
      </c>
      <c r="BD83" s="175">
        <v>13026.434092691776</v>
      </c>
      <c r="BE83" s="175">
        <v>13026.434092691776</v>
      </c>
      <c r="BF83" s="175">
        <v>13026.434092691776</v>
      </c>
      <c r="BG83" s="175">
        <v>13026.434092691776</v>
      </c>
      <c r="BH83" s="175">
        <v>13026.434092691776</v>
      </c>
      <c r="BI83" s="175">
        <v>13026.434092691776</v>
      </c>
      <c r="BJ83" s="175">
        <v>13026.434092691776</v>
      </c>
      <c r="BK83" s="175">
        <v>13026.434092691776</v>
      </c>
      <c r="BL83" s="175">
        <v>13026.434092691776</v>
      </c>
      <c r="BM83" s="175">
        <v>13026.434092691776</v>
      </c>
      <c r="BN83" s="175">
        <v>13026.434092691776</v>
      </c>
      <c r="BO83" s="175">
        <v>13026.434092691776</v>
      </c>
      <c r="BP83" s="175">
        <v>13026.434092691776</v>
      </c>
      <c r="BQ83" s="175">
        <v>13026.434092691776</v>
      </c>
      <c r="BR83" s="175">
        <v>13026.434092691776</v>
      </c>
      <c r="BS83" s="175">
        <v>13026.434092691776</v>
      </c>
      <c r="BT83" s="175">
        <v>13026.434092691776</v>
      </c>
      <c r="BU83" s="175">
        <v>13026.434092691776</v>
      </c>
      <c r="BV83" s="175">
        <v>13026.434092691776</v>
      </c>
      <c r="BW83" s="175">
        <v>13026.434092691776</v>
      </c>
      <c r="BX83" s="175">
        <v>13026.434092691776</v>
      </c>
      <c r="BY83" s="175">
        <v>13026.434092691776</v>
      </c>
      <c r="BZ83" s="175">
        <v>13026.434092691776</v>
      </c>
      <c r="CA83" s="175">
        <v>13026.434092691776</v>
      </c>
      <c r="CB83" s="175">
        <v>13026.434092691776</v>
      </c>
      <c r="CC83" s="175">
        <v>13026.434092691776</v>
      </c>
      <c r="CD83" s="175">
        <v>13026.434092691776</v>
      </c>
      <c r="CE83" s="175">
        <v>13026.434092691776</v>
      </c>
      <c r="CF83" s="175">
        <v>13026.434092691776</v>
      </c>
      <c r="CG83" s="175">
        <v>13026.434092691776</v>
      </c>
      <c r="CH83" s="175">
        <v>13026.434092691776</v>
      </c>
      <c r="CI83" s="175">
        <v>13026.434092691776</v>
      </c>
      <c r="CJ83" s="175">
        <v>13026.434092691776</v>
      </c>
      <c r="CK83" s="175">
        <v>13026.434092691776</v>
      </c>
      <c r="CL83" s="175">
        <v>13026.434092691776</v>
      </c>
      <c r="CM83" s="175">
        <v>13026.434092691776</v>
      </c>
      <c r="CN83" s="175">
        <v>13026.434092691776</v>
      </c>
      <c r="CO83" s="175">
        <v>13026.434092691776</v>
      </c>
      <c r="CP83" s="175">
        <v>13026.434092691776</v>
      </c>
      <c r="CQ83" s="175">
        <v>13026.434092691776</v>
      </c>
      <c r="CR83" s="175">
        <v>13026.434092691776</v>
      </c>
      <c r="CS83" s="175">
        <v>13026.434092691776</v>
      </c>
      <c r="CT83" s="175" t="s">
        <v>608</v>
      </c>
    </row>
    <row r="84" spans="1:98" x14ac:dyDescent="0.25">
      <c r="A84" s="326" t="s">
        <v>307</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41">
        <v>0</v>
      </c>
      <c r="AL84" s="342"/>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2" customFormat="1" x14ac:dyDescent="0.25">
      <c r="A85" s="345" t="s">
        <v>306</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9">
        <v>0</v>
      </c>
      <c r="AL85" s="350"/>
      <c r="AM85" s="221">
        <v>0</v>
      </c>
      <c r="AN85" s="221">
        <v>0</v>
      </c>
      <c r="AO85" s="221">
        <v>0</v>
      </c>
      <c r="AP85" s="221">
        <v>0</v>
      </c>
      <c r="AQ85" s="221">
        <v>0</v>
      </c>
      <c r="AR85" s="221">
        <v>0</v>
      </c>
      <c r="AS85" s="221">
        <v>0</v>
      </c>
      <c r="AT85" s="221">
        <v>0</v>
      </c>
      <c r="AU85" s="221">
        <v>0</v>
      </c>
      <c r="AV85" s="221">
        <v>0</v>
      </c>
      <c r="AW85" s="221">
        <v>0</v>
      </c>
      <c r="AX85" s="221">
        <v>0</v>
      </c>
      <c r="AY85" s="221">
        <v>0</v>
      </c>
      <c r="AZ85" s="221">
        <v>0</v>
      </c>
      <c r="BA85" s="221">
        <v>0</v>
      </c>
      <c r="BB85" s="221">
        <v>0</v>
      </c>
      <c r="BC85" s="221">
        <v>0</v>
      </c>
      <c r="BD85" s="221">
        <v>0</v>
      </c>
      <c r="BE85" s="221">
        <v>0</v>
      </c>
      <c r="BF85" s="221">
        <v>0</v>
      </c>
      <c r="BG85" s="221">
        <v>0</v>
      </c>
      <c r="BH85" s="221">
        <v>0</v>
      </c>
      <c r="BI85" s="221">
        <v>0</v>
      </c>
      <c r="BJ85" s="221">
        <v>0</v>
      </c>
      <c r="BK85" s="221">
        <v>0</v>
      </c>
      <c r="BL85" s="221">
        <v>0</v>
      </c>
      <c r="BM85" s="221">
        <v>0</v>
      </c>
      <c r="BN85" s="221">
        <v>0</v>
      </c>
      <c r="BO85" s="221">
        <v>0</v>
      </c>
      <c r="BP85" s="221">
        <v>0</v>
      </c>
      <c r="BQ85" s="221">
        <v>0</v>
      </c>
      <c r="BR85" s="221">
        <v>0</v>
      </c>
      <c r="BS85" s="221">
        <v>0</v>
      </c>
      <c r="BT85" s="221">
        <v>0</v>
      </c>
      <c r="BU85" s="221">
        <v>0</v>
      </c>
      <c r="BV85" s="221">
        <v>0</v>
      </c>
      <c r="BW85" s="221">
        <v>0</v>
      </c>
      <c r="BX85" s="221">
        <v>0</v>
      </c>
      <c r="BY85" s="221">
        <v>0</v>
      </c>
      <c r="BZ85" s="221">
        <v>0</v>
      </c>
      <c r="CA85" s="221">
        <v>0</v>
      </c>
      <c r="CB85" s="221">
        <v>0</v>
      </c>
      <c r="CC85" s="221">
        <v>0</v>
      </c>
      <c r="CD85" s="221">
        <v>0</v>
      </c>
      <c r="CE85" s="221">
        <v>0</v>
      </c>
      <c r="CF85" s="221">
        <v>0</v>
      </c>
      <c r="CG85" s="221">
        <v>0</v>
      </c>
      <c r="CH85" s="221">
        <v>0</v>
      </c>
      <c r="CI85" s="221">
        <v>0</v>
      </c>
      <c r="CJ85" s="221">
        <v>0</v>
      </c>
      <c r="CK85" s="221">
        <v>0</v>
      </c>
      <c r="CL85" s="221">
        <v>0</v>
      </c>
      <c r="CM85" s="221">
        <v>0</v>
      </c>
      <c r="CN85" s="221">
        <v>0</v>
      </c>
      <c r="CO85" s="221">
        <v>0</v>
      </c>
      <c r="CP85" s="221">
        <v>0</v>
      </c>
      <c r="CQ85" s="221">
        <v>0</v>
      </c>
      <c r="CR85" s="221">
        <v>0</v>
      </c>
      <c r="CS85" s="221">
        <v>0</v>
      </c>
      <c r="CT85" s="221" t="e">
        <v>#VALUE!</v>
      </c>
    </row>
    <row r="86" spans="1:98" x14ac:dyDescent="0.25">
      <c r="A86" s="326" t="s">
        <v>305</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7"/>
      <c r="AK86" s="349">
        <v>-153711.92229376297</v>
      </c>
      <c r="AL86" s="350"/>
      <c r="AM86" s="221">
        <v>153711.92229376297</v>
      </c>
      <c r="AN86" s="221"/>
      <c r="AO86" s="221"/>
      <c r="AP86" s="221"/>
      <c r="AQ86" s="221"/>
      <c r="AR86" s="221"/>
      <c r="AS86" s="221"/>
      <c r="AT86" s="221"/>
      <c r="AU86" s="221"/>
      <c r="AV86" s="221"/>
      <c r="AW86" s="221"/>
      <c r="AX86" s="221"/>
      <c r="AY86" s="221"/>
      <c r="AZ86" s="221"/>
      <c r="BA86" s="221"/>
      <c r="BB86" s="221"/>
      <c r="BC86" s="221"/>
      <c r="BD86" s="221"/>
      <c r="BE86" s="221"/>
      <c r="BF86" s="221"/>
      <c r="BG86" s="221"/>
      <c r="BH86" s="221"/>
      <c r="BI86" s="221"/>
      <c r="BJ86" s="221"/>
      <c r="BK86" s="221"/>
      <c r="BL86" s="221"/>
      <c r="BM86" s="221"/>
      <c r="BN86" s="221"/>
      <c r="BO86" s="221"/>
      <c r="BP86" s="221"/>
      <c r="BQ86" s="221"/>
      <c r="BR86" s="221"/>
      <c r="BS86" s="221"/>
      <c r="BT86" s="221"/>
      <c r="BU86" s="221"/>
      <c r="BV86" s="221"/>
      <c r="BW86" s="221"/>
      <c r="BX86" s="221"/>
      <c r="BY86" s="221"/>
      <c r="BZ86" s="221"/>
      <c r="CA86" s="221"/>
      <c r="CB86" s="221"/>
      <c r="CC86" s="221"/>
      <c r="CD86" s="221"/>
      <c r="CE86" s="221"/>
      <c r="CF86" s="221"/>
      <c r="CG86" s="221"/>
      <c r="CH86" s="221"/>
      <c r="CI86" s="221"/>
      <c r="CJ86" s="221"/>
      <c r="CK86" s="221"/>
      <c r="CL86" s="221"/>
      <c r="CM86" s="221"/>
      <c r="CN86" s="221"/>
      <c r="CO86" s="221"/>
      <c r="CP86" s="221"/>
      <c r="CQ86" s="221"/>
      <c r="CR86" s="221"/>
      <c r="CS86" s="221"/>
      <c r="CT86" s="221"/>
    </row>
    <row r="87" spans="1:98" x14ac:dyDescent="0.25">
      <c r="A87" s="326" t="s">
        <v>304</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7"/>
      <c r="AK87" s="341">
        <v>0</v>
      </c>
      <c r="AL87" s="342"/>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t="s">
        <v>535</v>
      </c>
    </row>
    <row r="88" spans="1:98" x14ac:dyDescent="0.25">
      <c r="A88" s="326" t="s">
        <v>303</v>
      </c>
      <c r="B88" s="327"/>
      <c r="C88" s="327"/>
      <c r="D88" s="327"/>
      <c r="E88" s="327"/>
      <c r="F88" s="327"/>
      <c r="G88" s="327"/>
      <c r="H88" s="327"/>
      <c r="I88" s="327"/>
      <c r="J88" s="327"/>
      <c r="K88" s="327"/>
      <c r="L88" s="327"/>
      <c r="M88" s="327"/>
      <c r="N88" s="327"/>
      <c r="O88" s="327"/>
      <c r="P88" s="327"/>
      <c r="Q88" s="327"/>
      <c r="R88" s="327"/>
      <c r="S88" s="327"/>
      <c r="T88" s="327"/>
      <c r="U88" s="327"/>
      <c r="V88" s="327"/>
      <c r="W88" s="327"/>
      <c r="X88" s="327"/>
      <c r="Y88" s="327"/>
      <c r="Z88" s="327"/>
      <c r="AA88" s="327"/>
      <c r="AB88" s="327"/>
      <c r="AC88" s="327"/>
      <c r="AD88" s="327"/>
      <c r="AE88" s="327"/>
      <c r="AF88" s="327"/>
      <c r="AG88" s="327"/>
      <c r="AH88" s="327"/>
      <c r="AI88" s="327"/>
      <c r="AJ88" s="327"/>
      <c r="AK88" s="341">
        <v>-768559.61146881478</v>
      </c>
      <c r="AL88" s="342"/>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326" t="s">
        <v>302</v>
      </c>
      <c r="B89" s="327"/>
      <c r="C89" s="327"/>
      <c r="D89" s="327"/>
      <c r="E89" s="327"/>
      <c r="F89" s="327"/>
      <c r="G89" s="327"/>
      <c r="H89" s="327"/>
      <c r="I89" s="327"/>
      <c r="J89" s="327"/>
      <c r="K89" s="327"/>
      <c r="L89" s="327"/>
      <c r="M89" s="327"/>
      <c r="N89" s="327"/>
      <c r="O89" s="327"/>
      <c r="P89" s="327"/>
      <c r="Q89" s="327"/>
      <c r="R89" s="327"/>
      <c r="S89" s="327"/>
      <c r="T89" s="327"/>
      <c r="U89" s="327"/>
      <c r="V89" s="327"/>
      <c r="W89" s="327"/>
      <c r="X89" s="327"/>
      <c r="Y89" s="327"/>
      <c r="Z89" s="327"/>
      <c r="AA89" s="327"/>
      <c r="AB89" s="327"/>
      <c r="AC89" s="327"/>
      <c r="AD89" s="327"/>
      <c r="AE89" s="327"/>
      <c r="AF89" s="327"/>
      <c r="AG89" s="327"/>
      <c r="AH89" s="327"/>
      <c r="AI89" s="327"/>
      <c r="AJ89" s="327"/>
      <c r="AK89" s="341">
        <v>0</v>
      </c>
      <c r="AL89" s="342"/>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t="e">
        <v>#VALUE!</v>
      </c>
    </row>
    <row r="90" spans="1:98" s="160" customFormat="1" ht="15" x14ac:dyDescent="0.25">
      <c r="A90" s="326" t="s">
        <v>301</v>
      </c>
      <c r="B90" s="327"/>
      <c r="C90" s="327"/>
      <c r="D90" s="327"/>
      <c r="E90" s="327"/>
      <c r="F90" s="327"/>
      <c r="G90" s="327"/>
      <c r="H90" s="327"/>
      <c r="I90" s="327"/>
      <c r="J90" s="327"/>
      <c r="K90" s="327"/>
      <c r="L90" s="327"/>
      <c r="M90" s="327"/>
      <c r="N90" s="327"/>
      <c r="O90" s="327"/>
      <c r="P90" s="327"/>
      <c r="Q90" s="327"/>
      <c r="R90" s="327"/>
      <c r="S90" s="327"/>
      <c r="T90" s="327"/>
      <c r="U90" s="327"/>
      <c r="V90" s="327"/>
      <c r="W90" s="327"/>
      <c r="X90" s="327"/>
      <c r="Y90" s="327"/>
      <c r="Z90" s="327"/>
      <c r="AA90" s="327"/>
      <c r="AB90" s="327"/>
      <c r="AC90" s="327"/>
      <c r="AD90" s="327"/>
      <c r="AE90" s="327"/>
      <c r="AF90" s="327"/>
      <c r="AG90" s="327"/>
      <c r="AH90" s="327"/>
      <c r="AI90" s="327"/>
      <c r="AJ90" s="327"/>
      <c r="AK90" s="328">
        <v>-922271.53376257769</v>
      </c>
      <c r="AL90" s="329"/>
      <c r="AM90" s="174">
        <v>136946.90161646865</v>
      </c>
      <c r="AN90" s="174">
        <v>-16621.729902274707</v>
      </c>
      <c r="AO90" s="174">
        <v>-16478.439127255097</v>
      </c>
      <c r="AP90" s="174">
        <v>-16335.14835223549</v>
      </c>
      <c r="AQ90" s="174">
        <v>-16191.857577215877</v>
      </c>
      <c r="AR90" s="174">
        <v>-16048.566802196267</v>
      </c>
      <c r="AS90" s="174">
        <v>-15905.27602717666</v>
      </c>
      <c r="AT90" s="174">
        <v>-15761.98525215705</v>
      </c>
      <c r="AU90" s="174">
        <v>-15618.69447713744</v>
      </c>
      <c r="AV90" s="174">
        <v>-15475.403702117834</v>
      </c>
      <c r="AW90" s="174">
        <v>-15332.112927098224</v>
      </c>
      <c r="AX90" s="174">
        <v>-15188.822152078614</v>
      </c>
      <c r="AY90" s="174">
        <v>-15044.531377059004</v>
      </c>
      <c r="AZ90" s="174">
        <v>-14900.240602039394</v>
      </c>
      <c r="BA90" s="174">
        <v>-14755.949827019784</v>
      </c>
      <c r="BB90" s="174">
        <v>-14611.659052000174</v>
      </c>
      <c r="BC90" s="174">
        <v>-14467.368276980564</v>
      </c>
      <c r="BD90" s="174">
        <v>-14323.077501960954</v>
      </c>
      <c r="BE90" s="174">
        <v>-14178.786726941344</v>
      </c>
      <c r="BF90" s="174">
        <v>-14034.495951921734</v>
      </c>
      <c r="BG90" s="174">
        <v>-13890.205176902124</v>
      </c>
      <c r="BH90" s="174">
        <v>-13745.914401882514</v>
      </c>
      <c r="BI90" s="174">
        <v>-13601.623626862907</v>
      </c>
      <c r="BJ90" s="174">
        <v>-13457.332851843301</v>
      </c>
      <c r="BK90" s="174">
        <v>-13313.042076823691</v>
      </c>
      <c r="BL90" s="174">
        <v>-13168.751301804081</v>
      </c>
      <c r="BM90" s="174">
        <v>-13024.460526784471</v>
      </c>
      <c r="BN90" s="174">
        <v>-12880.169751764861</v>
      </c>
      <c r="BO90" s="174">
        <v>-12735.878976745251</v>
      </c>
      <c r="BP90" s="174">
        <v>-12591.588201725641</v>
      </c>
      <c r="BQ90" s="174">
        <v>-12447.297426706031</v>
      </c>
      <c r="BR90" s="174">
        <v>-12303.006651686424</v>
      </c>
      <c r="BS90" s="174">
        <v>-12158.715876666814</v>
      </c>
      <c r="BT90" s="174">
        <v>-12014.425101647204</v>
      </c>
      <c r="BU90" s="174">
        <v>-11870.134326627598</v>
      </c>
      <c r="BV90" s="174">
        <v>-11725.843551607988</v>
      </c>
      <c r="BW90" s="174">
        <v>-11581.552776588378</v>
      </c>
      <c r="BX90" s="174">
        <v>-11437.262001568768</v>
      </c>
      <c r="BY90" s="174">
        <v>-11292.971226549158</v>
      </c>
      <c r="BZ90" s="174">
        <v>-11148.680451529548</v>
      </c>
      <c r="CA90" s="174">
        <v>-11004.389676509938</v>
      </c>
      <c r="CB90" s="174">
        <v>-10860.098901490332</v>
      </c>
      <c r="CC90" s="174">
        <v>-10715.808126470722</v>
      </c>
      <c r="CD90" s="174">
        <v>-10571.517351451115</v>
      </c>
      <c r="CE90" s="174">
        <v>-10427.226576431505</v>
      </c>
      <c r="CF90" s="174">
        <v>-10282.935801411895</v>
      </c>
      <c r="CG90" s="174">
        <v>-10138.645026392285</v>
      </c>
      <c r="CH90" s="174">
        <v>-9994.3542513726752</v>
      </c>
      <c r="CI90" s="174">
        <v>-9850.0634763530652</v>
      </c>
      <c r="CJ90" s="174">
        <v>-9705.7727013334552</v>
      </c>
      <c r="CK90" s="174">
        <v>-9561.4819263138452</v>
      </c>
      <c r="CL90" s="174">
        <v>-9417.1911512942388</v>
      </c>
      <c r="CM90" s="174">
        <v>-9272.9003762746288</v>
      </c>
      <c r="CN90" s="174">
        <v>-9128.6096012550224</v>
      </c>
      <c r="CO90" s="174">
        <v>-8984.3188262354124</v>
      </c>
      <c r="CP90" s="174">
        <v>-8840.0280512158024</v>
      </c>
      <c r="CQ90" s="174">
        <v>-8695.7372761961924</v>
      </c>
      <c r="CR90" s="174">
        <v>-8551.4465011765824</v>
      </c>
      <c r="CS90" s="174">
        <v>-8407.1557261569724</v>
      </c>
      <c r="CT90" s="174" t="s">
        <v>608</v>
      </c>
    </row>
    <row r="91" spans="1:98" s="160" customFormat="1" ht="15" x14ac:dyDescent="0.25">
      <c r="A91" s="326" t="s">
        <v>594</v>
      </c>
      <c r="B91" s="327"/>
      <c r="C91" s="327"/>
      <c r="D91" s="327"/>
      <c r="E91" s="327"/>
      <c r="F91" s="327"/>
      <c r="G91" s="327"/>
      <c r="H91" s="327"/>
      <c r="I91" s="327"/>
      <c r="J91" s="327"/>
      <c r="K91" s="327"/>
      <c r="L91" s="327"/>
      <c r="M91" s="327"/>
      <c r="N91" s="327"/>
      <c r="O91" s="327"/>
      <c r="P91" s="327"/>
      <c r="Q91" s="327"/>
      <c r="R91" s="327"/>
      <c r="S91" s="327"/>
      <c r="T91" s="327"/>
      <c r="U91" s="327"/>
      <c r="V91" s="327"/>
      <c r="W91" s="327"/>
      <c r="X91" s="327"/>
      <c r="Y91" s="327"/>
      <c r="Z91" s="327"/>
      <c r="AA91" s="327"/>
      <c r="AB91" s="327"/>
      <c r="AC91" s="327"/>
      <c r="AD91" s="327"/>
      <c r="AE91" s="327"/>
      <c r="AF91" s="327"/>
      <c r="AG91" s="327"/>
      <c r="AH91" s="327"/>
      <c r="AI91" s="327"/>
      <c r="AJ91" s="327"/>
      <c r="AK91" s="328">
        <v>-922271.53376257769</v>
      </c>
      <c r="AL91" s="329"/>
      <c r="AM91" s="174">
        <v>-785324.63214610901</v>
      </c>
      <c r="AN91" s="174">
        <v>-801946.36204838369</v>
      </c>
      <c r="AO91" s="174">
        <v>-818424.8011756388</v>
      </c>
      <c r="AP91" s="174">
        <v>-834759.94952787424</v>
      </c>
      <c r="AQ91" s="174">
        <v>-850951.80710509012</v>
      </c>
      <c r="AR91" s="174">
        <v>-867000.37390728644</v>
      </c>
      <c r="AS91" s="174">
        <v>-882905.64993446309</v>
      </c>
      <c r="AT91" s="174">
        <v>-898667.63518662017</v>
      </c>
      <c r="AU91" s="174">
        <v>-914286.32966375758</v>
      </c>
      <c r="AV91" s="174">
        <v>-929761.73336587544</v>
      </c>
      <c r="AW91" s="174">
        <v>-945093.84629297361</v>
      </c>
      <c r="AX91" s="174">
        <v>-960282.66844505223</v>
      </c>
      <c r="AY91" s="174">
        <v>-975327.19982211129</v>
      </c>
      <c r="AZ91" s="174">
        <v>-990227.44042415067</v>
      </c>
      <c r="BA91" s="174">
        <v>-1004983.3902511705</v>
      </c>
      <c r="BB91" s="174">
        <v>-1019595.0493031706</v>
      </c>
      <c r="BC91" s="174">
        <v>-1034062.4175801512</v>
      </c>
      <c r="BD91" s="174">
        <v>-1048385.4950821121</v>
      </c>
      <c r="BE91" s="174">
        <v>-1062564.2818090534</v>
      </c>
      <c r="BF91" s="174">
        <v>-1076598.7777609751</v>
      </c>
      <c r="BG91" s="174">
        <v>-1090488.9829378773</v>
      </c>
      <c r="BH91" s="174">
        <v>-1104234.8973397599</v>
      </c>
      <c r="BI91" s="174">
        <v>-1117836.5209666227</v>
      </c>
      <c r="BJ91" s="174">
        <v>-1131293.853818466</v>
      </c>
      <c r="BK91" s="174">
        <v>-1144606.8958952897</v>
      </c>
      <c r="BL91" s="174">
        <v>-1157775.6471970938</v>
      </c>
      <c r="BM91" s="174">
        <v>-1170800.1077238782</v>
      </c>
      <c r="BN91" s="174">
        <v>-1183680.2774756432</v>
      </c>
      <c r="BO91" s="174">
        <v>-1196416.1564523885</v>
      </c>
      <c r="BP91" s="174">
        <v>-1209007.7446541141</v>
      </c>
      <c r="BQ91" s="174">
        <v>-1221455.0420808201</v>
      </c>
      <c r="BR91" s="174">
        <v>-1233758.0487325066</v>
      </c>
      <c r="BS91" s="174">
        <v>-1245916.7646091734</v>
      </c>
      <c r="BT91" s="174">
        <v>-1257931.1897108206</v>
      </c>
      <c r="BU91" s="174">
        <v>-1269801.3240374483</v>
      </c>
      <c r="BV91" s="174">
        <v>-1281527.1675890563</v>
      </c>
      <c r="BW91" s="174">
        <v>-1293108.7203656447</v>
      </c>
      <c r="BX91" s="174">
        <v>-1304545.9823672133</v>
      </c>
      <c r="BY91" s="174">
        <v>-1315838.9535937626</v>
      </c>
      <c r="BZ91" s="174">
        <v>-1326987.6340452922</v>
      </c>
      <c r="CA91" s="174">
        <v>-1337992.023721802</v>
      </c>
      <c r="CB91" s="174">
        <v>-1348852.1226232923</v>
      </c>
      <c r="CC91" s="174">
        <v>-1359567.930749763</v>
      </c>
      <c r="CD91" s="174">
        <v>-1370139.4481012141</v>
      </c>
      <c r="CE91" s="174">
        <v>-1380566.6746776456</v>
      </c>
      <c r="CF91" s="174">
        <v>-1390849.6104790575</v>
      </c>
      <c r="CG91" s="174">
        <v>-1400988.2555054498</v>
      </c>
      <c r="CH91" s="174">
        <v>-1410982.6097568225</v>
      </c>
      <c r="CI91" s="174">
        <v>-1420832.6732331754</v>
      </c>
      <c r="CJ91" s="174">
        <v>-1430538.4459345089</v>
      </c>
      <c r="CK91" s="174">
        <v>-1440099.9278608228</v>
      </c>
      <c r="CL91" s="174">
        <v>-1449517.1190121169</v>
      </c>
      <c r="CM91" s="174">
        <v>-1458790.0193883916</v>
      </c>
      <c r="CN91" s="174">
        <v>-1467918.6289896467</v>
      </c>
      <c r="CO91" s="174">
        <v>-1476902.947815882</v>
      </c>
      <c r="CP91" s="174">
        <v>-1485742.9758670977</v>
      </c>
      <c r="CQ91" s="174">
        <v>-1494438.713143294</v>
      </c>
      <c r="CR91" s="174">
        <v>-1502990.1596444706</v>
      </c>
      <c r="CS91" s="174">
        <v>-1511397.3153706274</v>
      </c>
      <c r="CT91" s="174" t="s">
        <v>608</v>
      </c>
    </row>
    <row r="92" spans="1:98" x14ac:dyDescent="0.25">
      <c r="A92" s="326" t="s">
        <v>300</v>
      </c>
      <c r="B92" s="327"/>
      <c r="C92" s="327"/>
      <c r="D92" s="327"/>
      <c r="E92" s="327"/>
      <c r="F92" s="327"/>
      <c r="G92" s="327"/>
      <c r="H92" s="327"/>
      <c r="I92" s="327"/>
      <c r="J92" s="327"/>
      <c r="K92" s="327"/>
      <c r="L92" s="327"/>
      <c r="M92" s="327"/>
      <c r="N92" s="327"/>
      <c r="O92" s="327"/>
      <c r="P92" s="327"/>
      <c r="Q92" s="327"/>
      <c r="R92" s="327"/>
      <c r="S92" s="327"/>
      <c r="T92" s="327"/>
      <c r="U92" s="327"/>
      <c r="V92" s="327"/>
      <c r="W92" s="327"/>
      <c r="X92" s="327"/>
      <c r="Y92" s="327"/>
      <c r="Z92" s="327"/>
      <c r="AA92" s="327"/>
      <c r="AB92" s="327"/>
      <c r="AC92" s="327"/>
      <c r="AD92" s="327"/>
      <c r="AE92" s="327"/>
      <c r="AF92" s="327"/>
      <c r="AG92" s="327"/>
      <c r="AH92" s="327"/>
      <c r="AI92" s="327"/>
      <c r="AJ92" s="327"/>
      <c r="AK92" s="370">
        <v>1</v>
      </c>
      <c r="AL92" s="371"/>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t="s">
        <v>608</v>
      </c>
    </row>
    <row r="93" spans="1:98" s="160" customFormat="1" ht="14.25" x14ac:dyDescent="0.25">
      <c r="A93" s="364" t="s">
        <v>595</v>
      </c>
      <c r="B93" s="365"/>
      <c r="C93" s="365"/>
      <c r="D93" s="365"/>
      <c r="E93" s="365"/>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72">
        <v>-922271.53376257769</v>
      </c>
      <c r="AL93" s="373"/>
      <c r="AM93" s="225">
        <v>120044.61922902231</v>
      </c>
      <c r="AN93" s="225">
        <v>-12771.94959385025</v>
      </c>
      <c r="AO93" s="225">
        <v>-11099.094127025033</v>
      </c>
      <c r="AP93" s="225">
        <v>-9644.6180443994617</v>
      </c>
      <c r="AQ93" s="225">
        <v>-8380.0982921890663</v>
      </c>
      <c r="AR93" s="225">
        <v>-7280.8013063738508</v>
      </c>
      <c r="AS93" s="225">
        <v>-6325.2052523252596</v>
      </c>
      <c r="AT93" s="225">
        <v>-5494.5839947608956</v>
      </c>
      <c r="AU93" s="225">
        <v>-4772.6448379840112</v>
      </c>
      <c r="AV93" s="225">
        <v>-4145.2131009164123</v>
      </c>
      <c r="AW93" s="225">
        <v>-3599.9574843356841</v>
      </c>
      <c r="AX93" s="225">
        <v>-3126.1509658706673</v>
      </c>
      <c r="AY93" s="225">
        <v>-2714.2822198839563</v>
      </c>
      <c r="AZ93" s="225">
        <v>-2356.4601842920142</v>
      </c>
      <c r="BA93" s="225">
        <v>-2045.6177444102352</v>
      </c>
      <c r="BB93" s="225">
        <v>-1775.6089675345161</v>
      </c>
      <c r="BC93" s="225">
        <v>-1541.0893679687176</v>
      </c>
      <c r="BD93" s="225">
        <v>-1337.4116955576549</v>
      </c>
      <c r="BE93" s="225">
        <v>-1160.5352397628092</v>
      </c>
      <c r="BF93" s="225">
        <v>-1006.9469005021839</v>
      </c>
      <c r="BG93" s="225">
        <v>-873.59250276909893</v>
      </c>
      <c r="BH93" s="225">
        <v>-757.81702874151233</v>
      </c>
      <c r="BI93" s="225">
        <v>-657.31261243642632</v>
      </c>
      <c r="BJ93" s="225">
        <v>-570.07329121526243</v>
      </c>
      <c r="BK93" s="225">
        <v>-494.35563844888958</v>
      </c>
      <c r="BL93" s="225">
        <v>-428.6445148831084</v>
      </c>
      <c r="BM93" s="225">
        <v>-371.62327486623462</v>
      </c>
      <c r="BN93" s="225">
        <v>-322.14784949184047</v>
      </c>
      <c r="BO93" s="225">
        <v>-279.22420351158291</v>
      </c>
      <c r="BP93" s="225">
        <v>-241.9887280143914</v>
      </c>
      <c r="BQ93" s="225">
        <v>-209.69118759427542</v>
      </c>
      <c r="BR93" s="225">
        <v>-181.67989012464642</v>
      </c>
      <c r="BS93" s="225">
        <v>-157.38879026765451</v>
      </c>
      <c r="BT93" s="225">
        <v>-136.3262752963046</v>
      </c>
      <c r="BU93" s="225">
        <v>-118.06541441261948</v>
      </c>
      <c r="BV93" s="225">
        <v>-102.23548113206766</v>
      </c>
      <c r="BW93" s="225">
        <v>-88.514583017504663</v>
      </c>
      <c r="BX93" s="225">
        <v>-76.623254559458005</v>
      </c>
      <c r="BY93" s="225">
        <v>-66.318887727033257</v>
      </c>
      <c r="BZ93" s="225">
        <v>-57.390891015050329</v>
      </c>
      <c r="CA93" s="225">
        <v>-49.656482001835741</v>
      </c>
      <c r="CB93" s="225">
        <v>-42.957030781542699</v>
      </c>
      <c r="CC93" s="225">
        <v>-37.154882382841663</v>
      </c>
      <c r="CD93" s="225">
        <v>-32.130595639520749</v>
      </c>
      <c r="CE93" s="225">
        <v>-27.780544118396946</v>
      </c>
      <c r="CF93" s="225">
        <v>-24.014831793113839</v>
      </c>
      <c r="CG93" s="225">
        <v>-20.755482315727154</v>
      </c>
      <c r="CH93" s="225">
        <v>-17.934866100621274</v>
      </c>
      <c r="CI93" s="225">
        <v>-15.494334101012821</v>
      </c>
      <c r="CJ93" s="225">
        <v>-13.383031217427686</v>
      </c>
      <c r="CK93" s="225">
        <v>-11.556865808741858</v>
      </c>
      <c r="CL93" s="225">
        <v>-9.97761484813884</v>
      </c>
      <c r="CM93" s="225">
        <v>-8.6121469382750533</v>
      </c>
      <c r="CN93" s="225">
        <v>-7.4317477239631238</v>
      </c>
      <c r="CO93" s="225">
        <v>-6.4115342619601883</v>
      </c>
      <c r="CP93" s="225">
        <v>-5.5299466653138243</v>
      </c>
      <c r="CQ93" s="225">
        <v>-4.7683068684021777</v>
      </c>
      <c r="CR93" s="225">
        <v>-4.1104356881029895</v>
      </c>
      <c r="CS93" s="225">
        <v>-3.5423205123683545</v>
      </c>
      <c r="CT93" s="225" t="s">
        <v>608</v>
      </c>
    </row>
    <row r="94" spans="1:98" s="160" customFormat="1" ht="14.25" x14ac:dyDescent="0.25">
      <c r="A94" s="364" t="s">
        <v>596</v>
      </c>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72">
        <v>-922271.53376257769</v>
      </c>
      <c r="AL94" s="373"/>
      <c r="AM94" s="225">
        <v>-802226.91453355539</v>
      </c>
      <c r="AN94" s="225">
        <v>-814998.86412740569</v>
      </c>
      <c r="AO94" s="225">
        <v>-826097.95825443068</v>
      </c>
      <c r="AP94" s="225">
        <v>-835742.5762988301</v>
      </c>
      <c r="AQ94" s="225">
        <v>-844122.67459101917</v>
      </c>
      <c r="AR94" s="225">
        <v>-851403.47589739307</v>
      </c>
      <c r="AS94" s="225">
        <v>-857728.68114971835</v>
      </c>
      <c r="AT94" s="225">
        <v>-863223.26514447923</v>
      </c>
      <c r="AU94" s="225">
        <v>-867995.90998246323</v>
      </c>
      <c r="AV94" s="225">
        <v>-872141.12308337959</v>
      </c>
      <c r="AW94" s="225">
        <v>-875741.08056771522</v>
      </c>
      <c r="AX94" s="225">
        <v>-878867.23153358593</v>
      </c>
      <c r="AY94" s="225">
        <v>-881581.51375346992</v>
      </c>
      <c r="AZ94" s="225">
        <v>-883937.97393776197</v>
      </c>
      <c r="BA94" s="225">
        <v>-885983.59168217215</v>
      </c>
      <c r="BB94" s="225">
        <v>-887759.20064970665</v>
      </c>
      <c r="BC94" s="225">
        <v>-889300.29001767538</v>
      </c>
      <c r="BD94" s="225">
        <v>-890637.70171323302</v>
      </c>
      <c r="BE94" s="225">
        <v>-891798.23695299588</v>
      </c>
      <c r="BF94" s="225">
        <v>-892805.18385349808</v>
      </c>
      <c r="BG94" s="225">
        <v>-893678.77635626716</v>
      </c>
      <c r="BH94" s="225">
        <v>-894436.59338500863</v>
      </c>
      <c r="BI94" s="225">
        <v>-895093.90599744511</v>
      </c>
      <c r="BJ94" s="225">
        <v>-895663.97928866034</v>
      </c>
      <c r="BK94" s="225">
        <v>-896158.33492710919</v>
      </c>
      <c r="BL94" s="225">
        <v>-896586.97944199224</v>
      </c>
      <c r="BM94" s="225">
        <v>-896958.6027168585</v>
      </c>
      <c r="BN94" s="225">
        <v>-897280.7505663503</v>
      </c>
      <c r="BO94" s="225">
        <v>-897559.9747698619</v>
      </c>
      <c r="BP94" s="225">
        <v>-897801.96349787631</v>
      </c>
      <c r="BQ94" s="225">
        <v>-898011.65468547062</v>
      </c>
      <c r="BR94" s="225">
        <v>-898193.33457559522</v>
      </c>
      <c r="BS94" s="225">
        <v>-898350.72336586285</v>
      </c>
      <c r="BT94" s="225">
        <v>-898487.04964115913</v>
      </c>
      <c r="BU94" s="225">
        <v>-898605.11505557178</v>
      </c>
      <c r="BV94" s="225">
        <v>-898707.35053670383</v>
      </c>
      <c r="BW94" s="225">
        <v>-898795.86511972139</v>
      </c>
      <c r="BX94" s="225">
        <v>-898872.48837428086</v>
      </c>
      <c r="BY94" s="225">
        <v>-898938.80726200785</v>
      </c>
      <c r="BZ94" s="225">
        <v>-898996.19815302291</v>
      </c>
      <c r="CA94" s="225">
        <v>-899045.85463502479</v>
      </c>
      <c r="CB94" s="225">
        <v>-899088.81166580634</v>
      </c>
      <c r="CC94" s="225">
        <v>-899125.96654818917</v>
      </c>
      <c r="CD94" s="225">
        <v>-899158.09714382864</v>
      </c>
      <c r="CE94" s="225">
        <v>-899185.87768794701</v>
      </c>
      <c r="CF94" s="225">
        <v>-899209.89251974015</v>
      </c>
      <c r="CG94" s="225">
        <v>-899230.64800205594</v>
      </c>
      <c r="CH94" s="225">
        <v>-899248.58286815661</v>
      </c>
      <c r="CI94" s="225">
        <v>-899264.07720225758</v>
      </c>
      <c r="CJ94" s="225">
        <v>-899277.46023347497</v>
      </c>
      <c r="CK94" s="225">
        <v>-899289.01709928375</v>
      </c>
      <c r="CL94" s="225">
        <v>-899298.99471413193</v>
      </c>
      <c r="CM94" s="225">
        <v>-899307.60686107015</v>
      </c>
      <c r="CN94" s="225">
        <v>-899315.0386087941</v>
      </c>
      <c r="CO94" s="225">
        <v>-899321.45014305611</v>
      </c>
      <c r="CP94" s="225">
        <v>-899326.98008972139</v>
      </c>
      <c r="CQ94" s="225">
        <v>-899331.74839658977</v>
      </c>
      <c r="CR94" s="225">
        <v>-899335.85883227782</v>
      </c>
      <c r="CS94" s="225">
        <v>-899339.40115279017</v>
      </c>
      <c r="CT94" s="225">
        <v>-899339.40115279017</v>
      </c>
    </row>
    <row r="95" spans="1:98" s="160" customFormat="1" ht="14.25" x14ac:dyDescent="0.25">
      <c r="A95" s="364" t="s">
        <v>597</v>
      </c>
      <c r="B95" s="365"/>
      <c r="C95" s="365"/>
      <c r="D95" s="365"/>
      <c r="E95" s="365"/>
      <c r="F95" s="365"/>
      <c r="G95" s="365"/>
      <c r="H95" s="365"/>
      <c r="I95" s="365"/>
      <c r="J95" s="365"/>
      <c r="K95" s="365"/>
      <c r="L95" s="365"/>
      <c r="M95" s="365"/>
      <c r="N95" s="365"/>
      <c r="O95" s="365"/>
      <c r="P95" s="365"/>
      <c r="Q95" s="365"/>
      <c r="R95" s="365"/>
      <c r="S95" s="365"/>
      <c r="T95" s="365"/>
      <c r="U95" s="365"/>
      <c r="V95" s="365"/>
      <c r="W95" s="365"/>
      <c r="X95" s="365"/>
      <c r="Y95" s="365"/>
      <c r="Z95" s="365"/>
      <c r="AA95" s="365"/>
      <c r="AB95" s="365"/>
      <c r="AC95" s="365"/>
      <c r="AD95" s="365"/>
      <c r="AE95" s="365"/>
      <c r="AF95" s="365"/>
      <c r="AG95" s="365"/>
      <c r="AH95" s="365"/>
      <c r="AI95" s="365"/>
      <c r="AJ95" s="365"/>
      <c r="AK95" s="366">
        <v>0</v>
      </c>
      <c r="AL95" s="367"/>
      <c r="AM95" s="226">
        <v>0</v>
      </c>
      <c r="AN95" s="226">
        <v>0</v>
      </c>
      <c r="AO95" s="226">
        <v>0</v>
      </c>
      <c r="AP95" s="226">
        <v>0</v>
      </c>
      <c r="AQ95" s="226">
        <v>0</v>
      </c>
      <c r="AR95" s="226">
        <v>0</v>
      </c>
      <c r="AS95" s="226">
        <v>0</v>
      </c>
      <c r="AT95" s="226">
        <v>0</v>
      </c>
      <c r="AU95" s="226">
        <v>0</v>
      </c>
      <c r="AV95" s="226">
        <v>0</v>
      </c>
      <c r="AW95" s="226">
        <v>0</v>
      </c>
      <c r="AX95" s="226">
        <v>0</v>
      </c>
      <c r="AY95" s="226">
        <v>0</v>
      </c>
      <c r="AZ95" s="226">
        <v>0</v>
      </c>
      <c r="BA95" s="226">
        <v>0</v>
      </c>
      <c r="BB95" s="226">
        <v>0</v>
      </c>
      <c r="BC95" s="226">
        <v>0</v>
      </c>
      <c r="BD95" s="226">
        <v>0</v>
      </c>
      <c r="BE95" s="226">
        <v>0</v>
      </c>
      <c r="BF95" s="226">
        <v>0</v>
      </c>
      <c r="BG95" s="226">
        <v>0</v>
      </c>
      <c r="BH95" s="226">
        <v>0</v>
      </c>
      <c r="BI95" s="226">
        <v>0</v>
      </c>
      <c r="BJ95" s="226">
        <v>0</v>
      </c>
      <c r="BK95" s="226">
        <v>0</v>
      </c>
      <c r="BL95" s="226">
        <v>0</v>
      </c>
      <c r="BM95" s="226">
        <v>0</v>
      </c>
      <c r="BN95" s="226">
        <v>0</v>
      </c>
      <c r="BO95" s="226">
        <v>0</v>
      </c>
      <c r="BP95" s="226">
        <v>0</v>
      </c>
      <c r="BQ95" s="226">
        <v>0</v>
      </c>
      <c r="BR95" s="226">
        <v>0</v>
      </c>
      <c r="BS95" s="226">
        <v>0</v>
      </c>
      <c r="BT95" s="226">
        <v>0</v>
      </c>
      <c r="BU95" s="226">
        <v>0</v>
      </c>
      <c r="BV95" s="226">
        <v>0</v>
      </c>
      <c r="BW95" s="226">
        <v>0</v>
      </c>
      <c r="BX95" s="226">
        <v>0</v>
      </c>
      <c r="BY95" s="226">
        <v>0</v>
      </c>
      <c r="BZ95" s="226">
        <v>0</v>
      </c>
      <c r="CA95" s="226">
        <v>0</v>
      </c>
      <c r="CB95" s="226">
        <v>0</v>
      </c>
      <c r="CC95" s="226">
        <v>0</v>
      </c>
      <c r="CD95" s="226">
        <v>0</v>
      </c>
      <c r="CE95" s="226">
        <v>0</v>
      </c>
      <c r="CF95" s="226">
        <v>0</v>
      </c>
      <c r="CG95" s="226">
        <v>0</v>
      </c>
      <c r="CH95" s="226">
        <v>0</v>
      </c>
      <c r="CI95" s="226">
        <v>0</v>
      </c>
      <c r="CJ95" s="226">
        <v>0</v>
      </c>
      <c r="CK95" s="226">
        <v>0</v>
      </c>
      <c r="CL95" s="226">
        <v>0</v>
      </c>
      <c r="CM95" s="226">
        <v>0</v>
      </c>
      <c r="CN95" s="226">
        <v>0</v>
      </c>
      <c r="CO95" s="226">
        <v>0</v>
      </c>
      <c r="CP95" s="226">
        <v>0</v>
      </c>
      <c r="CQ95" s="226">
        <v>0</v>
      </c>
      <c r="CR95" s="226">
        <v>0</v>
      </c>
      <c r="CS95" s="226">
        <v>0</v>
      </c>
      <c r="CT95" s="226" t="s">
        <v>608</v>
      </c>
    </row>
    <row r="96" spans="1:98" s="160" customFormat="1" ht="14.25" x14ac:dyDescent="0.25">
      <c r="A96" s="364" t="s">
        <v>598</v>
      </c>
      <c r="B96" s="365"/>
      <c r="C96" s="365"/>
      <c r="D96" s="365"/>
      <c r="E96" s="365"/>
      <c r="F96" s="365"/>
      <c r="G96" s="365"/>
      <c r="H96" s="365"/>
      <c r="I96" s="365"/>
      <c r="J96" s="365"/>
      <c r="K96" s="365"/>
      <c r="L96" s="365"/>
      <c r="M96" s="365"/>
      <c r="N96" s="365"/>
      <c r="O96" s="365"/>
      <c r="P96" s="365"/>
      <c r="Q96" s="365"/>
      <c r="R96" s="365"/>
      <c r="S96" s="365"/>
      <c r="T96" s="365"/>
      <c r="U96" s="365"/>
      <c r="V96" s="365"/>
      <c r="W96" s="365"/>
      <c r="X96" s="365"/>
      <c r="Y96" s="365"/>
      <c r="Z96" s="365"/>
      <c r="AA96" s="365"/>
      <c r="AB96" s="365"/>
      <c r="AC96" s="365"/>
      <c r="AD96" s="365"/>
      <c r="AE96" s="365"/>
      <c r="AF96" s="365"/>
      <c r="AG96" s="365"/>
      <c r="AH96" s="365"/>
      <c r="AI96" s="365"/>
      <c r="AJ96" s="365"/>
      <c r="AK96" s="368">
        <v>0</v>
      </c>
      <c r="AL96" s="369"/>
      <c r="AM96" s="227">
        <v>0</v>
      </c>
      <c r="AN96" s="227">
        <v>0</v>
      </c>
      <c r="AO96" s="227">
        <v>0</v>
      </c>
      <c r="AP96" s="227">
        <v>0</v>
      </c>
      <c r="AQ96" s="227">
        <v>0</v>
      </c>
      <c r="AR96" s="227">
        <v>0</v>
      </c>
      <c r="AS96" s="227">
        <v>0</v>
      </c>
      <c r="AT96" s="227">
        <v>0</v>
      </c>
      <c r="AU96" s="227">
        <v>0</v>
      </c>
      <c r="AV96" s="227">
        <v>0</v>
      </c>
      <c r="AW96" s="227">
        <v>0</v>
      </c>
      <c r="AX96" s="227">
        <v>0</v>
      </c>
      <c r="AY96" s="227">
        <v>0</v>
      </c>
      <c r="AZ96" s="227">
        <v>0</v>
      </c>
      <c r="BA96" s="227">
        <v>0</v>
      </c>
      <c r="BB96" s="227">
        <v>0</v>
      </c>
      <c r="BC96" s="227">
        <v>0</v>
      </c>
      <c r="BD96" s="227">
        <v>0</v>
      </c>
      <c r="BE96" s="227">
        <v>0</v>
      </c>
      <c r="BF96" s="227">
        <v>0</v>
      </c>
      <c r="BG96" s="227">
        <v>0</v>
      </c>
      <c r="BH96" s="227">
        <v>0</v>
      </c>
      <c r="BI96" s="227">
        <v>0</v>
      </c>
      <c r="BJ96" s="227">
        <v>0</v>
      </c>
      <c r="BK96" s="227">
        <v>0</v>
      </c>
      <c r="BL96" s="227">
        <v>0</v>
      </c>
      <c r="BM96" s="227">
        <v>0</v>
      </c>
      <c r="BN96" s="227">
        <v>0</v>
      </c>
      <c r="BO96" s="227">
        <v>0</v>
      </c>
      <c r="BP96" s="227">
        <v>0</v>
      </c>
      <c r="BQ96" s="227">
        <v>0</v>
      </c>
      <c r="BR96" s="227">
        <v>0</v>
      </c>
      <c r="BS96" s="227">
        <v>0</v>
      </c>
      <c r="BT96" s="227">
        <v>0</v>
      </c>
      <c r="BU96" s="227">
        <v>0</v>
      </c>
      <c r="BV96" s="227">
        <v>0</v>
      </c>
      <c r="BW96" s="227">
        <v>0</v>
      </c>
      <c r="BX96" s="227">
        <v>0</v>
      </c>
      <c r="BY96" s="227">
        <v>0</v>
      </c>
      <c r="BZ96" s="227">
        <v>0</v>
      </c>
      <c r="CA96" s="227">
        <v>0</v>
      </c>
      <c r="CB96" s="227">
        <v>0</v>
      </c>
      <c r="CC96" s="227">
        <v>0</v>
      </c>
      <c r="CD96" s="227">
        <v>0</v>
      </c>
      <c r="CE96" s="227">
        <v>0</v>
      </c>
      <c r="CF96" s="227">
        <v>0</v>
      </c>
      <c r="CG96" s="227">
        <v>0</v>
      </c>
      <c r="CH96" s="227">
        <v>0</v>
      </c>
      <c r="CI96" s="227">
        <v>0</v>
      </c>
      <c r="CJ96" s="227">
        <v>0</v>
      </c>
      <c r="CK96" s="227">
        <v>0</v>
      </c>
      <c r="CL96" s="227">
        <v>0</v>
      </c>
      <c r="CM96" s="227">
        <v>0</v>
      </c>
      <c r="CN96" s="227">
        <v>0</v>
      </c>
      <c r="CO96" s="227">
        <v>0</v>
      </c>
      <c r="CP96" s="227">
        <v>0</v>
      </c>
      <c r="CQ96" s="227">
        <v>0</v>
      </c>
      <c r="CR96" s="227">
        <v>0</v>
      </c>
      <c r="CS96" s="227">
        <v>0</v>
      </c>
      <c r="CT96" s="227" t="s">
        <v>608</v>
      </c>
    </row>
    <row r="97" spans="1:98" s="160" customFormat="1" ht="15" thickBot="1" x14ac:dyDescent="0.3">
      <c r="A97" s="374" t="s">
        <v>599</v>
      </c>
      <c r="B97" s="375"/>
      <c r="C97" s="375"/>
      <c r="D97" s="375"/>
      <c r="E97" s="375"/>
      <c r="F97" s="375"/>
      <c r="G97" s="375"/>
      <c r="H97" s="375"/>
      <c r="I97" s="375"/>
      <c r="J97" s="375"/>
      <c r="K97" s="375"/>
      <c r="L97" s="375"/>
      <c r="M97" s="375"/>
      <c r="N97" s="375"/>
      <c r="O97" s="375"/>
      <c r="P97" s="375"/>
      <c r="Q97" s="375"/>
      <c r="R97" s="375"/>
      <c r="S97" s="375"/>
      <c r="T97" s="375"/>
      <c r="U97" s="375"/>
      <c r="V97" s="375"/>
      <c r="W97" s="375"/>
      <c r="X97" s="375"/>
      <c r="Y97" s="375"/>
      <c r="Z97" s="375"/>
      <c r="AA97" s="375"/>
      <c r="AB97" s="375"/>
      <c r="AC97" s="375"/>
      <c r="AD97" s="375"/>
      <c r="AE97" s="375"/>
      <c r="AF97" s="375"/>
      <c r="AG97" s="375"/>
      <c r="AH97" s="375"/>
      <c r="AI97" s="375"/>
      <c r="AJ97" s="375"/>
      <c r="AK97" s="376">
        <v>0</v>
      </c>
      <c r="AL97" s="377"/>
      <c r="AM97" s="228">
        <v>0</v>
      </c>
      <c r="AN97" s="228">
        <v>0</v>
      </c>
      <c r="AO97" s="228">
        <v>0</v>
      </c>
      <c r="AP97" s="228">
        <v>0</v>
      </c>
      <c r="AQ97" s="228">
        <v>0</v>
      </c>
      <c r="AR97" s="228">
        <v>0</v>
      </c>
      <c r="AS97" s="228">
        <v>0</v>
      </c>
      <c r="AT97" s="228">
        <v>0</v>
      </c>
      <c r="AU97" s="228">
        <v>0</v>
      </c>
      <c r="AV97" s="228">
        <v>0</v>
      </c>
      <c r="AW97" s="228">
        <v>0</v>
      </c>
      <c r="AX97" s="228">
        <v>0</v>
      </c>
      <c r="AY97" s="228">
        <v>0</v>
      </c>
      <c r="AZ97" s="228">
        <v>0</v>
      </c>
      <c r="BA97" s="228">
        <v>0</v>
      </c>
      <c r="BB97" s="228">
        <v>0</v>
      </c>
      <c r="BC97" s="228">
        <v>0</v>
      </c>
      <c r="BD97" s="228">
        <v>0</v>
      </c>
      <c r="BE97" s="228">
        <v>0</v>
      </c>
      <c r="BF97" s="228">
        <v>0</v>
      </c>
      <c r="BG97" s="228">
        <v>0</v>
      </c>
      <c r="BH97" s="228">
        <v>0</v>
      </c>
      <c r="BI97" s="228">
        <v>0</v>
      </c>
      <c r="BJ97" s="228">
        <v>0</v>
      </c>
      <c r="BK97" s="228">
        <v>0</v>
      </c>
      <c r="BL97" s="228">
        <v>0</v>
      </c>
      <c r="BM97" s="228">
        <v>0</v>
      </c>
      <c r="BN97" s="228">
        <v>0</v>
      </c>
      <c r="BO97" s="228">
        <v>0</v>
      </c>
      <c r="BP97" s="228">
        <v>0</v>
      </c>
      <c r="BQ97" s="228">
        <v>0</v>
      </c>
      <c r="BR97" s="228">
        <v>0</v>
      </c>
      <c r="BS97" s="228">
        <v>0</v>
      </c>
      <c r="BT97" s="228">
        <v>0</v>
      </c>
      <c r="BU97" s="228">
        <v>0</v>
      </c>
      <c r="BV97" s="228">
        <v>0</v>
      </c>
      <c r="BW97" s="228">
        <v>0</v>
      </c>
      <c r="BX97" s="228">
        <v>0</v>
      </c>
      <c r="BY97" s="228">
        <v>0</v>
      </c>
      <c r="BZ97" s="228">
        <v>0</v>
      </c>
      <c r="CA97" s="228">
        <v>0</v>
      </c>
      <c r="CB97" s="228">
        <v>0</v>
      </c>
      <c r="CC97" s="228">
        <v>0</v>
      </c>
      <c r="CD97" s="228">
        <v>0</v>
      </c>
      <c r="CE97" s="228">
        <v>0</v>
      </c>
      <c r="CF97" s="228">
        <v>0</v>
      </c>
      <c r="CG97" s="228">
        <v>0</v>
      </c>
      <c r="CH97" s="228">
        <v>0</v>
      </c>
      <c r="CI97" s="228">
        <v>0</v>
      </c>
      <c r="CJ97" s="228">
        <v>0</v>
      </c>
      <c r="CK97" s="228">
        <v>0</v>
      </c>
      <c r="CL97" s="228">
        <v>0</v>
      </c>
      <c r="CM97" s="228">
        <v>0</v>
      </c>
      <c r="CN97" s="228">
        <v>0</v>
      </c>
      <c r="CO97" s="228">
        <v>0</v>
      </c>
      <c r="CP97" s="228">
        <v>0</v>
      </c>
      <c r="CQ97" s="228">
        <v>0</v>
      </c>
      <c r="CR97" s="228">
        <v>0</v>
      </c>
      <c r="CS97" s="228">
        <v>0</v>
      </c>
      <c r="CT97" s="228" t="s">
        <v>608</v>
      </c>
    </row>
    <row r="98" spans="1:98" x14ac:dyDescent="0.25">
      <c r="AM98" s="179"/>
      <c r="AN98" s="179"/>
      <c r="AO98" s="179"/>
      <c r="AP98" s="179"/>
      <c r="AQ98" s="179"/>
      <c r="AR98" s="179"/>
      <c r="AS98" s="179"/>
      <c r="AT98" s="179"/>
    </row>
    <row r="99" spans="1:98" x14ac:dyDescent="0.25">
      <c r="A99" s="356"/>
      <c r="B99" s="356"/>
      <c r="C99" s="356"/>
      <c r="D99" s="356"/>
      <c r="E99" s="356"/>
      <c r="F99" s="356"/>
      <c r="G99" s="356"/>
      <c r="H99" s="356"/>
      <c r="I99" s="356"/>
      <c r="J99" s="356"/>
      <c r="K99" s="356"/>
      <c r="L99" s="356"/>
      <c r="M99" s="356"/>
      <c r="N99" s="356"/>
      <c r="O99" s="356"/>
      <c r="P99" s="356"/>
      <c r="Q99" s="356"/>
      <c r="R99" s="356"/>
      <c r="S99" s="356"/>
      <c r="T99" s="356"/>
      <c r="U99" s="356"/>
      <c r="V99" s="356"/>
      <c r="W99" s="356"/>
      <c r="X99" s="356"/>
      <c r="Y99" s="356"/>
      <c r="Z99" s="356"/>
      <c r="AA99" s="356"/>
      <c r="AB99" s="356"/>
      <c r="AC99" s="356"/>
      <c r="AD99" s="356"/>
      <c r="AE99" s="356"/>
      <c r="AF99" s="356"/>
      <c r="AG99" s="356"/>
      <c r="AH99" s="356"/>
      <c r="AI99" s="356"/>
      <c r="AJ99" s="356"/>
      <c r="AK99" s="356"/>
      <c r="AL99" s="356"/>
      <c r="AM99" s="356"/>
      <c r="AN99" s="356"/>
      <c r="AO99" s="356"/>
      <c r="AP99" s="356"/>
      <c r="AQ99" s="356"/>
      <c r="AR99" s="356"/>
      <c r="AS99" s="356"/>
      <c r="AT99" s="356"/>
      <c r="AU99" s="356"/>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63:AJ63"/>
    <mergeCell ref="AK63:AL63"/>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9:AR9"/>
    <mergeCell ref="A26:AJ26"/>
    <mergeCell ref="AK26:AL26"/>
    <mergeCell ref="A27:AJ27"/>
    <mergeCell ref="AK27:AL27"/>
    <mergeCell ref="AN27:AO27"/>
    <mergeCell ref="A12:AR12"/>
    <mergeCell ref="A15:AR15"/>
    <mergeCell ref="A30:AJ30"/>
    <mergeCell ref="AK30:AL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I53" sqref="I53"/>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2" t="str">
        <f>'1. паспорт местоположение'!A5:C5</f>
        <v>Год раскрытия информации: 2026 год</v>
      </c>
      <c r="B5" s="232"/>
      <c r="C5" s="232"/>
      <c r="D5" s="232"/>
      <c r="E5" s="232"/>
      <c r="F5" s="232"/>
      <c r="G5" s="232"/>
      <c r="H5" s="232"/>
      <c r="I5" s="232"/>
      <c r="J5" s="232"/>
      <c r="K5" s="232"/>
      <c r="L5" s="23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40" t="str">
        <f>'1. паспорт местоположение'!A12:C12</f>
        <v>Q_TPTSO1100.AS.0016</v>
      </c>
      <c r="B12" s="240"/>
      <c r="C12" s="240"/>
      <c r="D12" s="240"/>
      <c r="E12" s="240"/>
      <c r="F12" s="240"/>
      <c r="G12" s="240"/>
      <c r="H12" s="240"/>
      <c r="I12" s="240"/>
      <c r="J12" s="240"/>
      <c r="K12" s="240"/>
      <c r="L12" s="240"/>
    </row>
    <row r="13" spans="1:44" x14ac:dyDescent="0.25">
      <c r="A13" s="233" t="s">
        <v>7</v>
      </c>
      <c r="B13" s="233"/>
      <c r="C13" s="233"/>
      <c r="D13" s="233"/>
      <c r="E13" s="233"/>
      <c r="F13" s="233"/>
      <c r="G13" s="233"/>
      <c r="H13" s="233"/>
      <c r="I13" s="233"/>
      <c r="J13" s="233"/>
      <c r="K13" s="233"/>
      <c r="L13" s="233"/>
    </row>
    <row r="14" spans="1:44" ht="18.75" x14ac:dyDescent="0.25">
      <c r="A14" s="244"/>
      <c r="B14" s="244"/>
      <c r="C14" s="244"/>
      <c r="D14" s="244"/>
      <c r="E14" s="244"/>
      <c r="F14" s="244"/>
      <c r="G14" s="244"/>
      <c r="H14" s="244"/>
      <c r="I14" s="244"/>
      <c r="J14" s="244"/>
      <c r="K14" s="244"/>
      <c r="L14" s="244"/>
    </row>
    <row r="15" spans="1:44" ht="81.75" customHeight="1" x14ac:dyDescent="0.25">
      <c r="A15" s="2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v>
      </c>
      <c r="B15" s="238"/>
      <c r="C15" s="238"/>
      <c r="D15" s="238"/>
      <c r="E15" s="238"/>
      <c r="F15" s="238"/>
      <c r="G15" s="238"/>
      <c r="H15" s="238"/>
      <c r="I15" s="238"/>
      <c r="J15" s="238"/>
      <c r="K15" s="238"/>
      <c r="L15" s="238"/>
    </row>
    <row r="16" spans="1:44" x14ac:dyDescent="0.25">
      <c r="A16" s="233" t="s">
        <v>6</v>
      </c>
      <c r="B16" s="233"/>
      <c r="C16" s="233"/>
      <c r="D16" s="233"/>
      <c r="E16" s="233"/>
      <c r="F16" s="233"/>
      <c r="G16" s="233"/>
      <c r="H16" s="233"/>
      <c r="I16" s="233"/>
      <c r="J16" s="233"/>
      <c r="K16" s="233"/>
      <c r="L16" s="233"/>
    </row>
    <row r="17" spans="1:12" ht="15.75" customHeight="1" x14ac:dyDescent="0.25">
      <c r="L17" s="68"/>
    </row>
    <row r="18" spans="1:12" x14ac:dyDescent="0.25">
      <c r="K18" s="37"/>
    </row>
    <row r="19" spans="1:12" ht="15.75" customHeight="1" x14ac:dyDescent="0.25">
      <c r="A19" s="386" t="s">
        <v>488</v>
      </c>
      <c r="B19" s="386"/>
      <c r="C19" s="386"/>
      <c r="D19" s="386"/>
      <c r="E19" s="386"/>
      <c r="F19" s="386"/>
      <c r="G19" s="386"/>
      <c r="H19" s="386"/>
      <c r="I19" s="386"/>
      <c r="J19" s="386"/>
      <c r="K19" s="386"/>
      <c r="L19" s="386"/>
    </row>
    <row r="20" spans="1:12" x14ac:dyDescent="0.25">
      <c r="A20" s="55"/>
      <c r="B20" s="55"/>
    </row>
    <row r="21" spans="1:12" ht="28.5" customHeight="1" x14ac:dyDescent="0.25">
      <c r="A21" s="378" t="s">
        <v>228</v>
      </c>
      <c r="B21" s="378" t="s">
        <v>227</v>
      </c>
      <c r="C21" s="383" t="s">
        <v>418</v>
      </c>
      <c r="D21" s="383"/>
      <c r="E21" s="383"/>
      <c r="F21" s="383"/>
      <c r="G21" s="383"/>
      <c r="H21" s="383"/>
      <c r="I21" s="378" t="s">
        <v>226</v>
      </c>
      <c r="J21" s="380" t="s">
        <v>420</v>
      </c>
      <c r="K21" s="378" t="s">
        <v>225</v>
      </c>
      <c r="L21" s="379" t="s">
        <v>419</v>
      </c>
    </row>
    <row r="22" spans="1:12" ht="58.5" customHeight="1" x14ac:dyDescent="0.25">
      <c r="A22" s="378"/>
      <c r="B22" s="378"/>
      <c r="C22" s="382" t="s">
        <v>2</v>
      </c>
      <c r="D22" s="382"/>
      <c r="E22" s="180"/>
      <c r="F22" s="180"/>
      <c r="G22" s="384" t="s">
        <v>1</v>
      </c>
      <c r="H22" s="385"/>
      <c r="I22" s="378"/>
      <c r="J22" s="381"/>
      <c r="K22" s="378"/>
      <c r="L22" s="379"/>
    </row>
    <row r="23" spans="1:12" ht="31.5" x14ac:dyDescent="0.25">
      <c r="A23" s="378"/>
      <c r="B23" s="378"/>
      <c r="C23" s="62" t="s">
        <v>224</v>
      </c>
      <c r="D23" s="62" t="s">
        <v>223</v>
      </c>
      <c r="E23" s="62"/>
      <c r="F23" s="62"/>
      <c r="G23" s="62" t="s">
        <v>224</v>
      </c>
      <c r="H23" s="62" t="s">
        <v>223</v>
      </c>
      <c r="I23" s="378"/>
      <c r="J23" s="382"/>
      <c r="K23" s="378"/>
      <c r="L23" s="379"/>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47515</v>
      </c>
      <c r="H31" s="137">
        <v>47603</v>
      </c>
      <c r="I31" s="66"/>
      <c r="J31" s="66"/>
      <c r="K31" s="60"/>
      <c r="L31" s="60"/>
    </row>
    <row r="32" spans="1:12" ht="31.5" x14ac:dyDescent="0.25">
      <c r="A32" s="62" t="s">
        <v>215</v>
      </c>
      <c r="B32" s="61" t="s">
        <v>433</v>
      </c>
      <c r="C32" s="136" t="s">
        <v>543</v>
      </c>
      <c r="D32" s="136" t="s">
        <v>543</v>
      </c>
      <c r="E32" s="137"/>
      <c r="F32" s="137"/>
      <c r="G32" s="137">
        <v>47604</v>
      </c>
      <c r="H32" s="137">
        <v>47634</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47604</v>
      </c>
      <c r="H35" s="137">
        <v>47634</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47515</v>
      </c>
      <c r="H37" s="137">
        <v>47603</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47635</v>
      </c>
      <c r="H39" s="137">
        <v>47664</v>
      </c>
      <c r="I39" s="60"/>
      <c r="J39" s="60"/>
      <c r="K39" s="60"/>
      <c r="L39" s="60"/>
    </row>
    <row r="40" spans="1:12" ht="33.75" customHeight="1" x14ac:dyDescent="0.25">
      <c r="A40" s="62" t="s">
        <v>212</v>
      </c>
      <c r="B40" s="61" t="s">
        <v>436</v>
      </c>
      <c r="C40" s="136" t="s">
        <v>543</v>
      </c>
      <c r="D40" s="136" t="s">
        <v>543</v>
      </c>
      <c r="E40" s="137"/>
      <c r="F40" s="137"/>
      <c r="G40" s="137">
        <v>47665</v>
      </c>
      <c r="H40" s="137">
        <v>47695</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47665</v>
      </c>
      <c r="H43" s="137">
        <v>47695</v>
      </c>
      <c r="I43" s="60"/>
      <c r="J43" s="60"/>
      <c r="K43" s="60"/>
      <c r="L43" s="60"/>
    </row>
    <row r="44" spans="1:12" ht="24.75" customHeight="1" x14ac:dyDescent="0.25">
      <c r="A44" s="62" t="s">
        <v>209</v>
      </c>
      <c r="B44" s="61" t="s">
        <v>206</v>
      </c>
      <c r="C44" s="136" t="s">
        <v>543</v>
      </c>
      <c r="D44" s="136" t="s">
        <v>543</v>
      </c>
      <c r="E44" s="137"/>
      <c r="F44" s="137"/>
      <c r="G44" s="137">
        <v>47696</v>
      </c>
      <c r="H44" s="137">
        <v>47787</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47788</v>
      </c>
      <c r="H47" s="137">
        <v>47802</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47802</v>
      </c>
      <c r="H49" s="137">
        <v>47817</v>
      </c>
      <c r="I49" s="60"/>
      <c r="J49" s="60"/>
      <c r="K49" s="60"/>
      <c r="L49" s="60"/>
    </row>
    <row r="50" spans="1:12" ht="86.25" customHeight="1" x14ac:dyDescent="0.25">
      <c r="A50" s="62" t="s">
        <v>201</v>
      </c>
      <c r="B50" s="61" t="s">
        <v>439</v>
      </c>
      <c r="C50" s="136" t="s">
        <v>543</v>
      </c>
      <c r="D50" s="136" t="s">
        <v>543</v>
      </c>
      <c r="E50" s="136"/>
      <c r="F50" s="136"/>
      <c r="G50" s="137">
        <v>47818</v>
      </c>
      <c r="H50" s="137">
        <v>47832</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47832</v>
      </c>
      <c r="H53" s="137">
        <v>47848</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40" zoomScale="70" zoomScaleNormal="70" zoomScaleSheetLayoutView="70" workbookViewId="0">
      <selection activeCell="F82" sqref="F82"/>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7" width="6.140625" style="54" customWidth="1"/>
    <col min="18" max="18" width="11" style="54" customWidth="1"/>
    <col min="19" max="19" width="6.140625" style="54" customWidth="1"/>
    <col min="20" max="20" width="7.7109375" style="54" customWidth="1"/>
    <col min="21" max="21" width="9" style="54" customWidth="1"/>
    <col min="22" max="28" width="9.140625" style="54"/>
    <col min="29" max="29" width="11.5703125" style="54" customWidth="1"/>
    <col min="30"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2" t="str">
        <f>'6.1. Паспорт сетевой график'!A5:L5</f>
        <v>Год раскрытия информации: 2026 год</v>
      </c>
      <c r="B4" s="232"/>
      <c r="C4" s="232"/>
      <c r="D4" s="232"/>
      <c r="E4" s="232"/>
      <c r="F4" s="232"/>
      <c r="G4" s="232"/>
      <c r="H4" s="232"/>
      <c r="I4" s="232"/>
      <c r="J4" s="232"/>
      <c r="K4" s="232"/>
      <c r="L4" s="232"/>
      <c r="M4" s="232"/>
      <c r="N4" s="232"/>
      <c r="O4" s="232"/>
      <c r="P4" s="232"/>
      <c r="Q4" s="232"/>
      <c r="R4" s="232"/>
      <c r="S4" s="232"/>
      <c r="T4" s="232"/>
      <c r="U4" s="232"/>
    </row>
    <row r="5" spans="1:21" ht="18.75" x14ac:dyDescent="0.3">
      <c r="U5" s="13"/>
    </row>
    <row r="6" spans="1:21" ht="18.75" x14ac:dyDescent="0.25">
      <c r="A6" s="236" t="s">
        <v>9</v>
      </c>
      <c r="B6" s="236"/>
      <c r="C6" s="236"/>
      <c r="D6" s="236"/>
      <c r="E6" s="236"/>
      <c r="F6" s="236"/>
      <c r="G6" s="236"/>
      <c r="H6" s="236"/>
      <c r="I6" s="236"/>
      <c r="J6" s="236"/>
      <c r="K6" s="236"/>
      <c r="L6" s="236"/>
      <c r="M6" s="236"/>
      <c r="N6" s="236"/>
      <c r="O6" s="236"/>
      <c r="P6" s="236"/>
      <c r="Q6" s="236"/>
      <c r="R6" s="236"/>
      <c r="S6" s="236"/>
      <c r="T6" s="236"/>
      <c r="U6" s="236"/>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40" t="str">
        <f>'6.1. Паспорт сетевой график'!A9:L9</f>
        <v>АО "Россети Тюмень"</v>
      </c>
      <c r="B8" s="240"/>
      <c r="C8" s="240"/>
      <c r="D8" s="240"/>
      <c r="E8" s="240"/>
      <c r="F8" s="240"/>
      <c r="G8" s="240"/>
      <c r="H8" s="240"/>
      <c r="I8" s="240"/>
      <c r="J8" s="240"/>
      <c r="K8" s="240"/>
      <c r="L8" s="240"/>
      <c r="M8" s="240"/>
      <c r="N8" s="240"/>
      <c r="O8" s="240"/>
      <c r="P8" s="240"/>
      <c r="Q8" s="240"/>
      <c r="R8" s="240"/>
      <c r="S8" s="240"/>
      <c r="T8" s="240"/>
      <c r="U8" s="240"/>
    </row>
    <row r="9" spans="1:21" ht="18.75" customHeight="1" x14ac:dyDescent="0.25">
      <c r="A9" s="233" t="s">
        <v>8</v>
      </c>
      <c r="B9" s="233"/>
      <c r="C9" s="233"/>
      <c r="D9" s="233"/>
      <c r="E9" s="233"/>
      <c r="F9" s="233"/>
      <c r="G9" s="233"/>
      <c r="H9" s="233"/>
      <c r="I9" s="233"/>
      <c r="J9" s="233"/>
      <c r="K9" s="233"/>
      <c r="L9" s="233"/>
      <c r="M9" s="233"/>
      <c r="N9" s="233"/>
      <c r="O9" s="233"/>
      <c r="P9" s="233"/>
      <c r="Q9" s="233"/>
      <c r="R9" s="233"/>
      <c r="S9" s="233"/>
      <c r="T9" s="233"/>
      <c r="U9" s="233"/>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40" t="str">
        <f>'6.1. Паспорт сетевой график'!A12:L12</f>
        <v>Q_TPTSO1100.AS.0016</v>
      </c>
      <c r="B11" s="240"/>
      <c r="C11" s="240"/>
      <c r="D11" s="240"/>
      <c r="E11" s="240"/>
      <c r="F11" s="240"/>
      <c r="G11" s="240"/>
      <c r="H11" s="240"/>
      <c r="I11" s="240"/>
      <c r="J11" s="240"/>
      <c r="K11" s="240"/>
      <c r="L11" s="240"/>
      <c r="M11" s="240"/>
      <c r="N11" s="240"/>
      <c r="O11" s="240"/>
      <c r="P11" s="240"/>
      <c r="Q11" s="240"/>
      <c r="R11" s="240"/>
      <c r="S11" s="240"/>
      <c r="T11" s="240"/>
      <c r="U11" s="240"/>
    </row>
    <row r="12" spans="1:21"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33" customHeight="1" x14ac:dyDescent="0.25">
      <c r="A14" s="238"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8" spans="1:29" x14ac:dyDescent="0.25">
      <c r="A18" s="394" t="s">
        <v>489</v>
      </c>
      <c r="B18" s="394"/>
      <c r="C18" s="394"/>
      <c r="D18" s="394"/>
      <c r="E18" s="394"/>
      <c r="F18" s="394"/>
      <c r="G18" s="394"/>
      <c r="H18" s="394"/>
      <c r="I18" s="394"/>
      <c r="J18" s="394"/>
      <c r="K18" s="394"/>
      <c r="L18" s="394"/>
      <c r="M18" s="394"/>
      <c r="N18" s="394"/>
      <c r="O18" s="394"/>
      <c r="P18" s="394"/>
      <c r="Q18" s="394"/>
      <c r="R18" s="394"/>
      <c r="S18" s="394"/>
      <c r="T18" s="394"/>
      <c r="U18" s="394"/>
    </row>
    <row r="20" spans="1:29" ht="33" customHeight="1" x14ac:dyDescent="0.25">
      <c r="A20" s="380" t="s">
        <v>194</v>
      </c>
      <c r="B20" s="380" t="s">
        <v>193</v>
      </c>
      <c r="C20" s="391" t="s">
        <v>192</v>
      </c>
      <c r="D20" s="391"/>
      <c r="E20" s="393" t="s">
        <v>191</v>
      </c>
      <c r="F20" s="393"/>
      <c r="G20" s="395" t="s">
        <v>612</v>
      </c>
      <c r="H20" s="387" t="s">
        <v>541</v>
      </c>
      <c r="I20" s="388"/>
      <c r="J20" s="388"/>
      <c r="K20" s="388"/>
      <c r="L20" s="387" t="s">
        <v>542</v>
      </c>
      <c r="M20" s="388"/>
      <c r="N20" s="388"/>
      <c r="O20" s="388"/>
      <c r="P20" s="387" t="s">
        <v>582</v>
      </c>
      <c r="Q20" s="388"/>
      <c r="R20" s="388"/>
      <c r="S20" s="388"/>
      <c r="T20" s="387" t="s">
        <v>583</v>
      </c>
      <c r="U20" s="388"/>
      <c r="V20" s="388"/>
      <c r="W20" s="388"/>
      <c r="X20" s="387" t="s">
        <v>602</v>
      </c>
      <c r="Y20" s="388"/>
      <c r="Z20" s="388"/>
      <c r="AA20" s="388"/>
      <c r="AB20" s="390" t="s">
        <v>190</v>
      </c>
      <c r="AC20" s="390"/>
    </row>
    <row r="21" spans="1:29" ht="99.75" customHeight="1" x14ac:dyDescent="0.25">
      <c r="A21" s="381"/>
      <c r="B21" s="381"/>
      <c r="C21" s="391"/>
      <c r="D21" s="391"/>
      <c r="E21" s="393"/>
      <c r="F21" s="393"/>
      <c r="G21" s="396"/>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90"/>
      <c r="AC21" s="390"/>
    </row>
    <row r="22" spans="1:29" ht="89.25" customHeight="1" x14ac:dyDescent="0.25">
      <c r="A22" s="382"/>
      <c r="B22" s="382"/>
      <c r="C22" s="154" t="s">
        <v>2</v>
      </c>
      <c r="D22" s="154" t="s">
        <v>188</v>
      </c>
      <c r="E22" s="155" t="s">
        <v>613</v>
      </c>
      <c r="F22" s="155" t="s">
        <v>603</v>
      </c>
      <c r="G22" s="397"/>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0.93101456393147741</v>
      </c>
      <c r="E24" s="141" t="s">
        <v>543</v>
      </c>
      <c r="F24" s="141" t="s">
        <v>543</v>
      </c>
      <c r="G24" s="141">
        <v>0</v>
      </c>
      <c r="H24" s="141" t="s">
        <v>543</v>
      </c>
      <c r="I24" s="141"/>
      <c r="J24" s="185">
        <v>0</v>
      </c>
      <c r="K24" s="141"/>
      <c r="L24" s="141" t="s">
        <v>543</v>
      </c>
      <c r="M24" s="141"/>
      <c r="N24" s="141">
        <v>0</v>
      </c>
      <c r="O24" s="141"/>
      <c r="P24" s="141" t="s">
        <v>543</v>
      </c>
      <c r="Q24" s="141"/>
      <c r="R24" s="141">
        <v>0</v>
      </c>
      <c r="S24" s="141"/>
      <c r="T24" s="141" t="s">
        <v>543</v>
      </c>
      <c r="U24" s="141"/>
      <c r="V24" s="141">
        <v>0</v>
      </c>
      <c r="W24" s="141"/>
      <c r="X24" s="141">
        <v>0.93101456393147741</v>
      </c>
      <c r="Y24" s="141"/>
      <c r="Z24" s="141" t="s">
        <v>543</v>
      </c>
      <c r="AA24" s="141"/>
      <c r="AB24" s="141">
        <v>0</v>
      </c>
      <c r="AC24" s="141">
        <v>0.93101456393147741</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0</v>
      </c>
      <c r="O27" s="141"/>
      <c r="P27" s="141" t="s">
        <v>543</v>
      </c>
      <c r="Q27" s="141"/>
      <c r="R27" s="141">
        <v>0</v>
      </c>
      <c r="S27" s="141"/>
      <c r="T27" s="141" t="s">
        <v>543</v>
      </c>
      <c r="U27" s="141"/>
      <c r="V27" s="141">
        <v>0</v>
      </c>
      <c r="W27" s="141"/>
      <c r="X27" s="141">
        <v>0.7685596114688148</v>
      </c>
      <c r="Y27" s="141"/>
      <c r="Z27" s="141" t="s">
        <v>543</v>
      </c>
      <c r="AA27" s="141"/>
      <c r="AB27" s="141">
        <v>0</v>
      </c>
      <c r="AC27" s="141">
        <v>0.7685596114688148</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0</v>
      </c>
      <c r="O29" s="141"/>
      <c r="P29" s="141" t="s">
        <v>543</v>
      </c>
      <c r="Q29" s="141"/>
      <c r="R29" s="141">
        <v>0</v>
      </c>
      <c r="S29" s="141"/>
      <c r="T29" s="141" t="s">
        <v>543</v>
      </c>
      <c r="U29" s="141"/>
      <c r="V29" s="141">
        <v>0</v>
      </c>
      <c r="W29" s="141"/>
      <c r="X29" s="141">
        <v>0.16245495246266262</v>
      </c>
      <c r="Y29" s="141"/>
      <c r="Z29" s="141" t="s">
        <v>543</v>
      </c>
      <c r="AA29" s="141"/>
      <c r="AB29" s="141">
        <v>0</v>
      </c>
      <c r="AC29" s="141">
        <v>0.16245495246266262</v>
      </c>
    </row>
    <row r="30" spans="1:29" ht="47.25" x14ac:dyDescent="0.25">
      <c r="A30" s="139" t="s">
        <v>63</v>
      </c>
      <c r="B30" s="140" t="s">
        <v>177</v>
      </c>
      <c r="C30" s="141" t="s">
        <v>543</v>
      </c>
      <c r="D30" s="141">
        <v>0.7685596114688148</v>
      </c>
      <c r="E30" s="141" t="s">
        <v>543</v>
      </c>
      <c r="F30" s="141" t="s">
        <v>543</v>
      </c>
      <c r="G30" s="141">
        <v>0</v>
      </c>
      <c r="H30" s="141" t="s">
        <v>543</v>
      </c>
      <c r="I30" s="141"/>
      <c r="J30" s="185">
        <v>0</v>
      </c>
      <c r="K30" s="141"/>
      <c r="L30" s="141" t="s">
        <v>543</v>
      </c>
      <c r="M30" s="141"/>
      <c r="N30" s="141">
        <v>0</v>
      </c>
      <c r="O30" s="141"/>
      <c r="P30" s="141" t="s">
        <v>543</v>
      </c>
      <c r="Q30" s="141"/>
      <c r="R30" s="141">
        <v>0</v>
      </c>
      <c r="S30" s="141"/>
      <c r="T30" s="141" t="s">
        <v>543</v>
      </c>
      <c r="U30" s="141"/>
      <c r="V30" s="141">
        <v>0</v>
      </c>
      <c r="W30" s="141"/>
      <c r="X30" s="141">
        <v>0.7685596114688148</v>
      </c>
      <c r="Y30" s="141"/>
      <c r="Z30" s="141" t="s">
        <v>543</v>
      </c>
      <c r="AA30" s="141"/>
      <c r="AB30" s="141">
        <v>0</v>
      </c>
      <c r="AC30" s="141">
        <v>0.7685596114688148</v>
      </c>
    </row>
    <row r="31" spans="1:29" x14ac:dyDescent="0.25">
      <c r="A31" s="139" t="s">
        <v>176</v>
      </c>
      <c r="B31" s="143" t="s">
        <v>175</v>
      </c>
      <c r="C31" s="141" t="s">
        <v>543</v>
      </c>
      <c r="D31" s="141">
        <v>9.1249964841348691E-3</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0.34990463338833871</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0.14183616097251864</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0.26769382062382252</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7</v>
      </c>
      <c r="E54" s="141"/>
      <c r="F54" s="141"/>
      <c r="G54" s="141">
        <v>0</v>
      </c>
      <c r="H54" s="141" t="s">
        <v>543</v>
      </c>
      <c r="I54" s="141"/>
      <c r="J54" s="185">
        <v>0</v>
      </c>
      <c r="K54" s="141"/>
      <c r="L54" s="141" t="s">
        <v>543</v>
      </c>
      <c r="M54" s="141"/>
      <c r="N54" s="141">
        <v>0</v>
      </c>
      <c r="O54" s="141"/>
      <c r="P54" s="141" t="s">
        <v>543</v>
      </c>
      <c r="Q54" s="141"/>
      <c r="R54" s="141">
        <v>0</v>
      </c>
      <c r="S54" s="141"/>
      <c r="T54" s="141" t="s">
        <v>543</v>
      </c>
      <c r="U54" s="141"/>
      <c r="V54" s="141">
        <v>0</v>
      </c>
      <c r="W54" s="141"/>
      <c r="X54" s="141">
        <v>7</v>
      </c>
      <c r="Y54" s="141"/>
      <c r="Z54" s="141" t="s">
        <v>543</v>
      </c>
      <c r="AA54" s="141"/>
      <c r="AB54" s="141">
        <v>0</v>
      </c>
      <c r="AC54" s="141">
        <v>7</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0.7685596114688148</v>
      </c>
      <c r="E62" s="141"/>
      <c r="F62" s="141"/>
      <c r="G62" s="141">
        <v>0</v>
      </c>
      <c r="H62" s="141" t="s">
        <v>543</v>
      </c>
      <c r="I62" s="141"/>
      <c r="J62" s="185">
        <v>0</v>
      </c>
      <c r="K62" s="141"/>
      <c r="L62" s="141" t="s">
        <v>543</v>
      </c>
      <c r="M62" s="141"/>
      <c r="N62" s="141">
        <v>0</v>
      </c>
      <c r="O62" s="141"/>
      <c r="P62" s="141" t="s">
        <v>543</v>
      </c>
      <c r="Q62" s="141"/>
      <c r="R62" s="141">
        <v>0</v>
      </c>
      <c r="S62" s="141"/>
      <c r="T62" s="141" t="s">
        <v>543</v>
      </c>
      <c r="U62" s="141"/>
      <c r="V62" s="141">
        <v>0</v>
      </c>
      <c r="W62" s="141"/>
      <c r="X62" s="141">
        <v>0.7685596114688148</v>
      </c>
      <c r="Y62" s="141"/>
      <c r="Z62" s="141" t="s">
        <v>543</v>
      </c>
      <c r="AA62" s="141"/>
      <c r="AB62" s="141">
        <v>0</v>
      </c>
      <c r="AC62" s="141">
        <v>0.7685596114688148</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7</v>
      </c>
      <c r="E67" s="141"/>
      <c r="F67" s="141"/>
      <c r="G67" s="141">
        <v>0</v>
      </c>
      <c r="H67" s="141" t="s">
        <v>543</v>
      </c>
      <c r="I67" s="141"/>
      <c r="J67" s="185">
        <v>0</v>
      </c>
      <c r="K67" s="141"/>
      <c r="L67" s="141" t="s">
        <v>543</v>
      </c>
      <c r="M67" s="141"/>
      <c r="N67" s="141">
        <v>0</v>
      </c>
      <c r="O67" s="141"/>
      <c r="P67" s="141" t="s">
        <v>543</v>
      </c>
      <c r="Q67" s="141"/>
      <c r="R67" s="141">
        <v>0</v>
      </c>
      <c r="S67" s="141"/>
      <c r="T67" s="141" t="s">
        <v>543</v>
      </c>
      <c r="U67" s="141"/>
      <c r="V67" s="141">
        <v>0</v>
      </c>
      <c r="W67" s="141"/>
      <c r="X67" s="141">
        <v>7</v>
      </c>
      <c r="Y67" s="141"/>
      <c r="Z67" s="141" t="s">
        <v>543</v>
      </c>
      <c r="AA67" s="141"/>
      <c r="AB67" s="141">
        <v>0</v>
      </c>
      <c r="AC67" s="141">
        <v>7</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7</v>
      </c>
      <c r="E80" s="149"/>
      <c r="F80" s="149"/>
      <c r="G80" s="141">
        <v>0</v>
      </c>
      <c r="H80" s="141" t="s">
        <v>543</v>
      </c>
      <c r="I80" s="148"/>
      <c r="J80" s="185">
        <v>0</v>
      </c>
      <c r="K80" s="148"/>
      <c r="L80" s="141" t="s">
        <v>543</v>
      </c>
      <c r="M80" s="148"/>
      <c r="N80" s="141">
        <v>0</v>
      </c>
      <c r="O80" s="148"/>
      <c r="P80" s="141" t="s">
        <v>543</v>
      </c>
      <c r="Q80" s="148"/>
      <c r="R80" s="141">
        <v>0</v>
      </c>
      <c r="S80" s="148"/>
      <c r="T80" s="141" t="s">
        <v>543</v>
      </c>
      <c r="U80" s="148"/>
      <c r="V80" s="141">
        <v>0</v>
      </c>
      <c r="W80" s="148"/>
      <c r="X80" s="141">
        <v>7</v>
      </c>
      <c r="Y80" s="141"/>
      <c r="Z80" s="141" t="s">
        <v>543</v>
      </c>
      <c r="AA80" s="148"/>
      <c r="AB80" s="141">
        <v>0</v>
      </c>
      <c r="AC80" s="141">
        <v>7</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2" t="str">
        <f>'6.2. Паспорт фин осв ввод'!A4:U4</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3"/>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40" t="str">
        <f>'6.2. Паспорт фин осв ввод'!A8:U8</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40" t="str">
        <f>'6.2. Паспорт фин осв ввод'!A11:U11</f>
        <v>Q_TPTSO1100.AS.0016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36.75" customHeight="1" x14ac:dyDescent="0.25">
      <c r="A15" s="238"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412" t="s">
        <v>502</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03" t="s">
        <v>52</v>
      </c>
      <c r="B22" s="414" t="s">
        <v>24</v>
      </c>
      <c r="C22" s="403" t="s">
        <v>51</v>
      </c>
      <c r="D22" s="403" t="s">
        <v>50</v>
      </c>
      <c r="E22" s="417" t="s">
        <v>513</v>
      </c>
      <c r="F22" s="418"/>
      <c r="G22" s="418"/>
      <c r="H22" s="418"/>
      <c r="I22" s="418"/>
      <c r="J22" s="418"/>
      <c r="K22" s="418"/>
      <c r="L22" s="419"/>
      <c r="M22" s="403" t="s">
        <v>49</v>
      </c>
      <c r="N22" s="403" t="s">
        <v>48</v>
      </c>
      <c r="O22" s="403" t="s">
        <v>47</v>
      </c>
      <c r="P22" s="398" t="s">
        <v>265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ht="64.5" customHeight="1" x14ac:dyDescent="0.25">
      <c r="A23" s="413"/>
      <c r="B23" s="415"/>
      <c r="C23" s="413"/>
      <c r="D23" s="413"/>
      <c r="E23" s="408" t="s">
        <v>23</v>
      </c>
      <c r="F23" s="399" t="s">
        <v>139</v>
      </c>
      <c r="G23" s="399" t="s">
        <v>138</v>
      </c>
      <c r="H23" s="399" t="s">
        <v>137</v>
      </c>
      <c r="I23" s="401" t="s">
        <v>421</v>
      </c>
      <c r="J23" s="401" t="s">
        <v>422</v>
      </c>
      <c r="K23" s="401" t="s">
        <v>423</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2" t="s">
        <v>13</v>
      </c>
      <c r="AG24" s="122" t="s">
        <v>12</v>
      </c>
      <c r="AH24" s="123" t="s">
        <v>2</v>
      </c>
      <c r="AI24" s="123" t="s">
        <v>11</v>
      </c>
      <c r="AJ24" s="404"/>
      <c r="AK24" s="404"/>
      <c r="AL24" s="404"/>
      <c r="AM24" s="404"/>
      <c r="AN24" s="404"/>
      <c r="AO24" s="404"/>
      <c r="AP24" s="404"/>
      <c r="AQ24" s="422"/>
      <c r="AR24" s="398"/>
      <c r="AS24" s="398"/>
      <c r="AT24" s="398"/>
      <c r="AU24" s="398"/>
      <c r="AV24" s="40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I23" sqref="I23"/>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8" t="str">
        <f>'7. Паспорт отчет о закупке'!A5:AV5</f>
        <v>Год раскрытия информации: 2026 год</v>
      </c>
      <c r="B5" s="428"/>
      <c r="C5" s="59"/>
      <c r="D5" s="59"/>
      <c r="E5" s="59"/>
      <c r="F5" s="59"/>
      <c r="G5" s="59"/>
      <c r="H5" s="59"/>
    </row>
    <row r="6" spans="1:8" ht="18.75" x14ac:dyDescent="0.3">
      <c r="A6" s="124"/>
      <c r="B6" s="124"/>
      <c r="C6" s="124"/>
      <c r="D6" s="124"/>
      <c r="E6" s="124"/>
      <c r="F6" s="124"/>
      <c r="G6" s="124"/>
      <c r="H6" s="124"/>
    </row>
    <row r="7" spans="1:8" ht="18.75" x14ac:dyDescent="0.25">
      <c r="A7" s="236" t="s">
        <v>9</v>
      </c>
      <c r="B7" s="236"/>
      <c r="C7" s="11"/>
      <c r="D7" s="11"/>
      <c r="E7" s="11"/>
      <c r="F7" s="11"/>
      <c r="G7" s="11"/>
      <c r="H7" s="11"/>
    </row>
    <row r="8" spans="1:8" ht="18.75" x14ac:dyDescent="0.25">
      <c r="A8" s="11"/>
      <c r="B8" s="11"/>
      <c r="C8" s="11"/>
      <c r="D8" s="11"/>
      <c r="E8" s="11"/>
      <c r="F8" s="11"/>
      <c r="G8" s="11"/>
      <c r="H8" s="11"/>
    </row>
    <row r="9" spans="1:8" x14ac:dyDescent="0.25">
      <c r="A9" s="240" t="str">
        <f>'7. Паспорт отчет о закупке'!A9:AV9</f>
        <v>АО "Россети Тюмень"</v>
      </c>
      <c r="B9" s="240"/>
      <c r="C9" s="8"/>
      <c r="D9" s="8"/>
      <c r="E9" s="8"/>
      <c r="F9" s="8"/>
      <c r="G9" s="8"/>
      <c r="H9" s="8"/>
    </row>
    <row r="10" spans="1:8" x14ac:dyDescent="0.25">
      <c r="A10" s="233" t="s">
        <v>8</v>
      </c>
      <c r="B10" s="233"/>
      <c r="C10" s="6"/>
      <c r="D10" s="6"/>
      <c r="E10" s="6"/>
      <c r="F10" s="6"/>
      <c r="G10" s="6"/>
      <c r="H10" s="6"/>
    </row>
    <row r="11" spans="1:8" ht="18.75" x14ac:dyDescent="0.25">
      <c r="A11" s="11"/>
      <c r="B11" s="11"/>
      <c r="C11" s="11"/>
      <c r="D11" s="11"/>
      <c r="E11" s="11"/>
      <c r="F11" s="11"/>
      <c r="G11" s="11"/>
      <c r="H11" s="11"/>
    </row>
    <row r="12" spans="1:8" ht="30.75" customHeight="1" x14ac:dyDescent="0.25">
      <c r="A12" s="240" t="str">
        <f>'7. Паспорт отчет о закупке'!A12:AV12</f>
        <v>Q_TPTSO1100.AS.0016</v>
      </c>
      <c r="B12" s="240"/>
      <c r="C12" s="8"/>
      <c r="D12" s="8"/>
      <c r="E12" s="8"/>
      <c r="F12" s="8"/>
      <c r="G12" s="8"/>
      <c r="H12" s="8"/>
    </row>
    <row r="13" spans="1:8" x14ac:dyDescent="0.25">
      <c r="A13" s="233" t="s">
        <v>7</v>
      </c>
      <c r="B13" s="233"/>
      <c r="C13" s="6"/>
      <c r="D13" s="6"/>
      <c r="E13" s="6"/>
      <c r="F13" s="6"/>
      <c r="G13" s="6"/>
      <c r="H13" s="6"/>
    </row>
    <row r="14" spans="1:8" ht="18.75" x14ac:dyDescent="0.25">
      <c r="A14" s="10"/>
      <c r="B14" s="10"/>
      <c r="C14" s="10"/>
      <c r="D14" s="10"/>
      <c r="E14" s="10"/>
      <c r="F14" s="10"/>
      <c r="G14" s="10"/>
      <c r="H14" s="10"/>
    </row>
    <row r="15" spans="1:8" ht="93" customHeight="1" x14ac:dyDescent="0.25">
      <c r="A15" s="238"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v>
      </c>
      <c r="B15" s="238"/>
      <c r="C15" s="8"/>
      <c r="D15" s="8"/>
      <c r="E15" s="8"/>
      <c r="F15" s="8"/>
      <c r="G15" s="8"/>
      <c r="H15" s="8"/>
    </row>
    <row r="16" spans="1:8" x14ac:dyDescent="0.25">
      <c r="A16" s="233" t="s">
        <v>6</v>
      </c>
      <c r="B16" s="233"/>
      <c r="C16" s="6"/>
      <c r="D16" s="6"/>
      <c r="E16" s="6"/>
      <c r="F16" s="6"/>
      <c r="G16" s="6"/>
      <c r="H16" s="6"/>
    </row>
    <row r="17" spans="1:2" x14ac:dyDescent="0.25">
      <c r="B17" s="95"/>
    </row>
    <row r="18" spans="1:2" ht="33.75" customHeight="1" x14ac:dyDescent="0.25">
      <c r="A18" s="426" t="s">
        <v>503</v>
      </c>
      <c r="B18" s="427"/>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606</v>
      </c>
    </row>
    <row r="25" spans="1:2" ht="16.5" thickBot="1" x14ac:dyDescent="0.3">
      <c r="A25" s="100" t="s">
        <v>375</v>
      </c>
      <c r="B25" s="98">
        <v>2030</v>
      </c>
    </row>
    <row r="26" spans="1:2" ht="16.5" thickBot="1" x14ac:dyDescent="0.3">
      <c r="A26" s="101" t="s">
        <v>376</v>
      </c>
      <c r="B26" s="102" t="s">
        <v>609</v>
      </c>
    </row>
    <row r="27" spans="1:2" ht="29.25" thickBot="1" x14ac:dyDescent="0.3">
      <c r="A27" s="109" t="s">
        <v>610</v>
      </c>
      <c r="B27" s="152">
        <v>0.93101456393147741</v>
      </c>
    </row>
    <row r="28" spans="1:2" ht="16.5" thickBot="1" x14ac:dyDescent="0.3">
      <c r="A28" s="104" t="s">
        <v>377</v>
      </c>
      <c r="B28" s="104" t="s">
        <v>611</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3"/>
    </row>
    <row r="74" spans="1:2" x14ac:dyDescent="0.25">
      <c r="A74" s="107" t="s">
        <v>413</v>
      </c>
      <c r="B74" s="424"/>
    </row>
    <row r="75" spans="1:2" x14ac:dyDescent="0.25">
      <c r="A75" s="107" t="s">
        <v>414</v>
      </c>
      <c r="B75" s="424"/>
    </row>
    <row r="76" spans="1:2" x14ac:dyDescent="0.25">
      <c r="A76" s="107" t="s">
        <v>415</v>
      </c>
      <c r="B76" s="424"/>
    </row>
    <row r="77" spans="1:2" x14ac:dyDescent="0.25">
      <c r="A77" s="107" t="s">
        <v>416</v>
      </c>
      <c r="B77" s="424"/>
    </row>
    <row r="78" spans="1:2" ht="16.5" thickBot="1" x14ac:dyDescent="0.3">
      <c r="A78" s="117" t="s">
        <v>417</v>
      </c>
      <c r="B78" s="425"/>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2026-04-21T13:59:40Z</dcterms:modified>
</cp:coreProperties>
</file>